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-my.sharepoint.com/personal/yuchulk_qti_qualcomm_com/Documents/Documents/Work/3GPP meetings/RAN1/TSGR1_113/Inbox/drafts/9.11(FS_NR_LPWUS)/9.11.1/Evaluation Results/Coverage excel sheet/"/>
    </mc:Choice>
  </mc:AlternateContent>
  <xr:revisionPtr revIDLastSave="4" documentId="8_{426D25DB-8DE8-4D1F-BA45-65A65812ADC3}" xr6:coauthVersionLast="47" xr6:coauthVersionMax="47" xr10:uidLastSave="{0B8424C8-6494-41F9-A133-21F11A56CAA0}"/>
  <bookViews>
    <workbookView xWindow="22932" yWindow="-4404" windowWidth="30936" windowHeight="16896" tabRatio="804" activeTab="4" xr2:uid="{00000000-000D-0000-FFFF-FFFF00000000}"/>
  </bookViews>
  <sheets>
    <sheet name="General Notes" sheetId="1" r:id="rId1"/>
    <sheet name="Common Assumptions" sheetId="2" r:id="rId2"/>
    <sheet name="Ref NR Channel(Normal UE)" sheetId="3" r:id="rId3"/>
    <sheet name="LP-WUS(Normal UE)" sheetId="4" r:id="rId4"/>
    <sheet name="Ref NR Channel(RedCap UE) " sheetId="5" r:id="rId5"/>
    <sheet name="LP-WUS(Redcap UE) " sheetId="6" r:id="rId6"/>
  </sheets>
  <externalReferences>
    <externalReference r:id="rId7"/>
    <externalReference r:id="rId8"/>
  </externalReferences>
  <definedNames>
    <definedName name="_Hlk131146895" localSheetId="1">'Common Assumptions'!$B$23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W52" i="6" l="1"/>
  <c r="EW51" i="6" s="1"/>
  <c r="EX52" i="6"/>
  <c r="EX51" i="6" s="1"/>
  <c r="EY52" i="6"/>
  <c r="BQ46" i="5"/>
  <c r="BQ47" i="5" s="1"/>
  <c r="BQ51" i="5" s="1"/>
  <c r="BQ52" i="5" s="1"/>
  <c r="BP46" i="5"/>
  <c r="BO46" i="5"/>
  <c r="BQ40" i="5"/>
  <c r="BP40" i="5"/>
  <c r="BP39" i="5" s="1"/>
  <c r="BO40" i="5"/>
  <c r="BO39" i="5" s="1"/>
  <c r="BQ39" i="5"/>
  <c r="BQ36" i="5"/>
  <c r="BP36" i="5"/>
  <c r="BP35" i="5" s="1"/>
  <c r="BO36" i="5"/>
  <c r="BO35" i="5" s="1"/>
  <c r="BQ35" i="5"/>
  <c r="BQ27" i="5"/>
  <c r="BP27" i="5"/>
  <c r="BP26" i="5" s="1"/>
  <c r="BO27" i="5"/>
  <c r="BO26" i="5" s="1"/>
  <c r="BQ23" i="5"/>
  <c r="BQ22" i="5" s="1"/>
  <c r="BQ30" i="5" s="1"/>
  <c r="BQ53" i="5" s="1"/>
  <c r="BQ59" i="5" s="1"/>
  <c r="BQ61" i="5" s="1"/>
  <c r="BP23" i="5"/>
  <c r="BP22" i="5" s="1"/>
  <c r="BO23" i="5"/>
  <c r="BO22" i="5"/>
  <c r="BQ20" i="5"/>
  <c r="BP20" i="5"/>
  <c r="BP47" i="5" s="1"/>
  <c r="BP51" i="5" s="1"/>
  <c r="BO20" i="5"/>
  <c r="BP19" i="5"/>
  <c r="BP21" i="5" s="1"/>
  <c r="BO19" i="5"/>
  <c r="BQ18" i="5"/>
  <c r="BP17" i="5"/>
  <c r="BO17" i="5"/>
  <c r="BP46" i="3"/>
  <c r="BP47" i="3" s="1"/>
  <c r="BP51" i="3" s="1"/>
  <c r="BO46" i="3"/>
  <c r="BN46" i="3"/>
  <c r="BP40" i="3"/>
  <c r="BP39" i="3" s="1"/>
  <c r="BO40" i="3"/>
  <c r="BN40" i="3"/>
  <c r="BO39" i="3"/>
  <c r="BN39" i="3"/>
  <c r="BP36" i="3"/>
  <c r="BP35" i="3" s="1"/>
  <c r="BO36" i="3"/>
  <c r="BO35" i="3" s="1"/>
  <c r="BN36" i="3"/>
  <c r="BN35" i="3" s="1"/>
  <c r="BP27" i="3"/>
  <c r="BO27" i="3"/>
  <c r="BO26" i="3" s="1"/>
  <c r="BN27" i="3"/>
  <c r="BN26" i="3" s="1"/>
  <c r="BP23" i="3"/>
  <c r="BP22" i="3" s="1"/>
  <c r="BP30" i="3" s="1"/>
  <c r="BO23" i="3"/>
  <c r="BO22" i="3" s="1"/>
  <c r="BN23" i="3"/>
  <c r="BN22" i="3" s="1"/>
  <c r="BP20" i="3"/>
  <c r="BO20" i="3"/>
  <c r="BO47" i="3" s="1"/>
  <c r="BO51" i="3" s="1"/>
  <c r="BN20" i="3"/>
  <c r="BO19" i="3"/>
  <c r="BO21" i="3" s="1"/>
  <c r="BN19" i="3"/>
  <c r="BN21" i="3" s="1"/>
  <c r="BP18" i="3"/>
  <c r="BO17" i="3"/>
  <c r="BN17" i="3"/>
  <c r="FL72" i="6"/>
  <c r="FL76" i="6" s="1"/>
  <c r="FL71" i="6"/>
  <c r="FK71" i="6"/>
  <c r="FK72" i="6" s="1"/>
  <c r="FK76" i="6" s="1"/>
  <c r="FJ71" i="6"/>
  <c r="FJ72" i="6" s="1"/>
  <c r="FJ76" i="6" s="1"/>
  <c r="FL65" i="6"/>
  <c r="FK65" i="6"/>
  <c r="FK64" i="6" s="1"/>
  <c r="FL64" i="6"/>
  <c r="FJ64" i="6"/>
  <c r="FL61" i="6"/>
  <c r="FL60" i="6" s="1"/>
  <c r="FK61" i="6"/>
  <c r="FK60" i="6" s="1"/>
  <c r="FJ60" i="6"/>
  <c r="FL55" i="6"/>
  <c r="FL53" i="6"/>
  <c r="FL52" i="6"/>
  <c r="FK52" i="6"/>
  <c r="FJ52" i="6"/>
  <c r="FL51" i="6"/>
  <c r="FJ51" i="6"/>
  <c r="FL48" i="6"/>
  <c r="FK48" i="6"/>
  <c r="FJ48" i="6"/>
  <c r="FJ47" i="6" s="1"/>
  <c r="FL47" i="6"/>
  <c r="FK47" i="6"/>
  <c r="FL46" i="6"/>
  <c r="FK46" i="6"/>
  <c r="FK55" i="6" s="1"/>
  <c r="FK78" i="6" s="1"/>
  <c r="FK84" i="6" s="1"/>
  <c r="FK86" i="6" s="1"/>
  <c r="FL45" i="6"/>
  <c r="FK45" i="6"/>
  <c r="FJ45" i="6"/>
  <c r="FJ46" i="6" s="1"/>
  <c r="FL44" i="6"/>
  <c r="FK44" i="6"/>
  <c r="FL42" i="6"/>
  <c r="FK42" i="6"/>
  <c r="FJ42" i="6"/>
  <c r="FI71" i="6"/>
  <c r="FI72" i="6" s="1"/>
  <c r="FI76" i="6" s="1"/>
  <c r="FH71" i="6"/>
  <c r="FH72" i="6" s="1"/>
  <c r="FH76" i="6" s="1"/>
  <c r="FI65" i="6"/>
  <c r="FI64" i="6" s="1"/>
  <c r="FH65" i="6"/>
  <c r="FH64" i="6"/>
  <c r="FI61" i="6"/>
  <c r="FH61" i="6"/>
  <c r="FI60" i="6"/>
  <c r="FH60" i="6"/>
  <c r="FI52" i="6"/>
  <c r="FI51" i="6" s="1"/>
  <c r="FH52" i="6"/>
  <c r="FH51" i="6" s="1"/>
  <c r="FI48" i="6"/>
  <c r="FH48" i="6"/>
  <c r="FH47" i="6" s="1"/>
  <c r="FI47" i="6"/>
  <c r="FI42" i="6"/>
  <c r="FI44" i="6" s="1"/>
  <c r="FI46" i="6" s="1"/>
  <c r="FH42" i="6"/>
  <c r="FH44" i="6" s="1"/>
  <c r="FH46" i="6" s="1"/>
  <c r="HO72" i="4"/>
  <c r="HO76" i="4" s="1"/>
  <c r="HO71" i="4"/>
  <c r="HN71" i="4"/>
  <c r="HN72" i="4" s="1"/>
  <c r="HN76" i="4" s="1"/>
  <c r="HM71" i="4"/>
  <c r="HM72" i="4" s="1"/>
  <c r="HM76" i="4" s="1"/>
  <c r="HO65" i="4"/>
  <c r="HN65" i="4"/>
  <c r="HN64" i="4" s="1"/>
  <c r="HO64" i="4"/>
  <c r="HM64" i="4"/>
  <c r="HO61" i="4"/>
  <c r="HN61" i="4"/>
  <c r="HN60" i="4" s="1"/>
  <c r="HO60" i="4"/>
  <c r="HM60" i="4"/>
  <c r="HO52" i="4"/>
  <c r="HN52" i="4"/>
  <c r="HM52" i="4"/>
  <c r="HO51" i="4"/>
  <c r="HM51" i="4"/>
  <c r="HO48" i="4"/>
  <c r="HO47" i="4" s="1"/>
  <c r="HN48" i="4"/>
  <c r="HM48" i="4"/>
  <c r="HN47" i="4"/>
  <c r="HM47" i="4"/>
  <c r="HN46" i="4"/>
  <c r="HN55" i="4" s="1"/>
  <c r="HM46" i="4"/>
  <c r="HM55" i="4" s="1"/>
  <c r="HO45" i="4"/>
  <c r="HN45" i="4"/>
  <c r="HM45" i="4"/>
  <c r="HO44" i="4"/>
  <c r="HO46" i="4" s="1"/>
  <c r="HN44" i="4"/>
  <c r="HO42" i="4"/>
  <c r="HN42" i="4"/>
  <c r="HM42" i="4"/>
  <c r="HL71" i="4"/>
  <c r="HL72" i="4" s="1"/>
  <c r="HL76" i="4" s="1"/>
  <c r="HK71" i="4"/>
  <c r="HK72" i="4" s="1"/>
  <c r="HK76" i="4" s="1"/>
  <c r="HL65" i="4"/>
  <c r="HL64" i="4" s="1"/>
  <c r="HK65" i="4"/>
  <c r="HK64" i="4" s="1"/>
  <c r="HL61" i="4"/>
  <c r="HK61" i="4"/>
  <c r="HL60" i="4"/>
  <c r="HK60" i="4"/>
  <c r="HL52" i="4"/>
  <c r="HK52" i="4"/>
  <c r="HL51" i="4"/>
  <c r="HK51" i="4"/>
  <c r="HL48" i="4"/>
  <c r="HL47" i="4" s="1"/>
  <c r="HK48" i="4"/>
  <c r="HK47" i="4" s="1"/>
  <c r="HL42" i="4"/>
  <c r="HL44" i="4" s="1"/>
  <c r="HL46" i="4" s="1"/>
  <c r="HK42" i="4"/>
  <c r="HK44" i="4" s="1"/>
  <c r="HK46" i="4" s="1"/>
  <c r="BO21" i="5" l="1"/>
  <c r="BO47" i="5"/>
  <c r="BO51" i="5" s="1"/>
  <c r="BO52" i="5" s="1"/>
  <c r="BO30" i="5"/>
  <c r="BO53" i="5" s="1"/>
  <c r="BO59" i="5" s="1"/>
  <c r="BO61" i="5" s="1"/>
  <c r="BP52" i="5"/>
  <c r="BP30" i="5"/>
  <c r="BP53" i="5" s="1"/>
  <c r="BP59" i="5" s="1"/>
  <c r="BP61" i="5" s="1"/>
  <c r="BN47" i="3"/>
  <c r="BN51" i="3" s="1"/>
  <c r="BN52" i="3" s="1"/>
  <c r="BP52" i="3"/>
  <c r="BN30" i="3"/>
  <c r="BO52" i="3"/>
  <c r="BO30" i="3"/>
  <c r="BO53" i="3" s="1"/>
  <c r="BO59" i="3" s="1"/>
  <c r="BO61" i="3" s="1"/>
  <c r="BP53" i="3"/>
  <c r="BP59" i="3" s="1"/>
  <c r="BP61" i="3" s="1"/>
  <c r="FL77" i="6"/>
  <c r="FJ55" i="6"/>
  <c r="FJ77" i="6"/>
  <c r="FJ78" i="6" s="1"/>
  <c r="FJ84" i="6" s="1"/>
  <c r="FJ86" i="6" s="1"/>
  <c r="FL78" i="6"/>
  <c r="FL84" i="6" s="1"/>
  <c r="FL86" i="6" s="1"/>
  <c r="FK77" i="6"/>
  <c r="FH77" i="6"/>
  <c r="FH55" i="6"/>
  <c r="FH78" i="6" s="1"/>
  <c r="FH84" i="6" s="1"/>
  <c r="FH86" i="6" s="1"/>
  <c r="FI55" i="6"/>
  <c r="FI78" i="6" s="1"/>
  <c r="FI84" i="6" s="1"/>
  <c r="FI86" i="6" s="1"/>
  <c r="FI77" i="6"/>
  <c r="HN78" i="4"/>
  <c r="HN84" i="4" s="1"/>
  <c r="HN86" i="4" s="1"/>
  <c r="HO77" i="4"/>
  <c r="HO55" i="4"/>
  <c r="HO78" i="4" s="1"/>
  <c r="HO84" i="4" s="1"/>
  <c r="HO86" i="4" s="1"/>
  <c r="HM77" i="4"/>
  <c r="HM78" i="4" s="1"/>
  <c r="HM84" i="4" s="1"/>
  <c r="HM86" i="4" s="1"/>
  <c r="HN77" i="4"/>
  <c r="HK77" i="4"/>
  <c r="HK55" i="4"/>
  <c r="HK78" i="4" s="1"/>
  <c r="HK84" i="4" s="1"/>
  <c r="HK86" i="4" s="1"/>
  <c r="HL77" i="4"/>
  <c r="HL55" i="4"/>
  <c r="HL78" i="4" s="1"/>
  <c r="HL84" i="4" s="1"/>
  <c r="HL86" i="4" s="1"/>
  <c r="BN53" i="3" l="1"/>
  <c r="BN59" i="3" s="1"/>
  <c r="BN61" i="3" s="1"/>
  <c r="EH73" i="6"/>
  <c r="EG73" i="6"/>
  <c r="CV72" i="6"/>
  <c r="CV76" i="6" s="1"/>
  <c r="FG71" i="6"/>
  <c r="FF71" i="6"/>
  <c r="FE71" i="6"/>
  <c r="FD71" i="6"/>
  <c r="FC71" i="6"/>
  <c r="FB71" i="6"/>
  <c r="FA71" i="6"/>
  <c r="EZ71" i="6"/>
  <c r="EY71" i="6"/>
  <c r="EX71" i="6"/>
  <c r="EW71" i="6"/>
  <c r="EV71" i="6"/>
  <c r="EU71" i="6"/>
  <c r="ET71" i="6"/>
  <c r="ES71" i="6"/>
  <c r="ER71" i="6"/>
  <c r="EQ71" i="6"/>
  <c r="EP71" i="6"/>
  <c r="EO71" i="6"/>
  <c r="EN71" i="6"/>
  <c r="EM71" i="6"/>
  <c r="EL71" i="6"/>
  <c r="EK71" i="6"/>
  <c r="EJ71" i="6"/>
  <c r="EI71" i="6"/>
  <c r="EH71" i="6"/>
  <c r="EG71" i="6"/>
  <c r="EF71" i="6"/>
  <c r="EE71" i="6"/>
  <c r="ED71" i="6"/>
  <c r="EC71" i="6"/>
  <c r="EB71" i="6"/>
  <c r="EA71" i="6"/>
  <c r="DZ71" i="6"/>
  <c r="DY71" i="6"/>
  <c r="DX71" i="6"/>
  <c r="DW71" i="6"/>
  <c r="DV71" i="6"/>
  <c r="DU71" i="6"/>
  <c r="DT71" i="6"/>
  <c r="DS71" i="6"/>
  <c r="DR71" i="6"/>
  <c r="DQ71" i="6"/>
  <c r="DP71" i="6"/>
  <c r="DO71" i="6"/>
  <c r="DN71" i="6"/>
  <c r="DM71" i="6"/>
  <c r="DL71" i="6"/>
  <c r="DK71" i="6"/>
  <c r="DJ71" i="6"/>
  <c r="DI71" i="6"/>
  <c r="DH71" i="6"/>
  <c r="DG71" i="6"/>
  <c r="DF71" i="6"/>
  <c r="DE71" i="6"/>
  <c r="DD71" i="6"/>
  <c r="DC71" i="6"/>
  <c r="DB71" i="6"/>
  <c r="DA71" i="6"/>
  <c r="CZ71" i="6"/>
  <c r="CY71" i="6"/>
  <c r="CX71" i="6"/>
  <c r="CW71" i="6"/>
  <c r="CV71" i="6"/>
  <c r="CU71" i="6"/>
  <c r="CT71" i="6"/>
  <c r="CS71" i="6"/>
  <c r="CR71" i="6"/>
  <c r="CQ71" i="6"/>
  <c r="CP71" i="6"/>
  <c r="CO71" i="6"/>
  <c r="CN71" i="6"/>
  <c r="CM71" i="6"/>
  <c r="CL71" i="6"/>
  <c r="CK71" i="6"/>
  <c r="CJ71" i="6"/>
  <c r="CI71" i="6"/>
  <c r="CH71" i="6"/>
  <c r="CG71" i="6"/>
  <c r="CF71" i="6"/>
  <c r="CE71" i="6"/>
  <c r="CD71" i="6"/>
  <c r="CC71" i="6"/>
  <c r="CB71" i="6"/>
  <c r="CA71" i="6"/>
  <c r="BZ71" i="6"/>
  <c r="BY71" i="6"/>
  <c r="BX71" i="6"/>
  <c r="BW71" i="6"/>
  <c r="BV71" i="6"/>
  <c r="BU71" i="6"/>
  <c r="BT71" i="6"/>
  <c r="BS71" i="6"/>
  <c r="BR71" i="6"/>
  <c r="BQ71" i="6"/>
  <c r="BP71" i="6"/>
  <c r="BO71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B71" i="6"/>
  <c r="FG65" i="6"/>
  <c r="FG64" i="6" s="1"/>
  <c r="FF65" i="6"/>
  <c r="FE65" i="6"/>
  <c r="FD65" i="6"/>
  <c r="FD64" i="6" s="1"/>
  <c r="FC65" i="6"/>
  <c r="FC64" i="6" s="1"/>
  <c r="FB65" i="6"/>
  <c r="FA65" i="6"/>
  <c r="EZ65" i="6"/>
  <c r="EY65" i="6"/>
  <c r="EY64" i="6" s="1"/>
  <c r="EX65" i="6"/>
  <c r="EW65" i="6"/>
  <c r="EV65" i="6"/>
  <c r="EV64" i="6" s="1"/>
  <c r="EU65" i="6"/>
  <c r="EU64" i="6" s="1"/>
  <c r="ET65" i="6"/>
  <c r="ES65" i="6"/>
  <c r="ER65" i="6"/>
  <c r="EQ65" i="6"/>
  <c r="EQ64" i="6" s="1"/>
  <c r="EP65" i="6"/>
  <c r="EO65" i="6"/>
  <c r="EN65" i="6"/>
  <c r="EN64" i="6" s="1"/>
  <c r="EM65" i="6"/>
  <c r="EM64" i="6" s="1"/>
  <c r="EL65" i="6"/>
  <c r="EK65" i="6"/>
  <c r="EJ65" i="6"/>
  <c r="EI65" i="6"/>
  <c r="EI64" i="6" s="1"/>
  <c r="EH65" i="6"/>
  <c r="EG65" i="6"/>
  <c r="EF65" i="6"/>
  <c r="EF64" i="6" s="1"/>
  <c r="EE65" i="6"/>
  <c r="EE64" i="6" s="1"/>
  <c r="ED65" i="6"/>
  <c r="EC65" i="6"/>
  <c r="EB65" i="6"/>
  <c r="EA65" i="6"/>
  <c r="EA64" i="6" s="1"/>
  <c r="DZ65" i="6"/>
  <c r="DY65" i="6"/>
  <c r="DX65" i="6"/>
  <c r="DX64" i="6" s="1"/>
  <c r="DW65" i="6"/>
  <c r="DW64" i="6" s="1"/>
  <c r="DV65" i="6"/>
  <c r="DU65" i="6"/>
  <c r="DT65" i="6"/>
  <c r="DS65" i="6"/>
  <c r="DS64" i="6" s="1"/>
  <c r="DR65" i="6"/>
  <c r="DQ65" i="6"/>
  <c r="DP65" i="6"/>
  <c r="DP64" i="6" s="1"/>
  <c r="DO65" i="6"/>
  <c r="DO64" i="6" s="1"/>
  <c r="DN65" i="6"/>
  <c r="DM65" i="6"/>
  <c r="DL65" i="6"/>
  <c r="DK65" i="6"/>
  <c r="DK64" i="6" s="1"/>
  <c r="DJ65" i="6"/>
  <c r="DI65" i="6"/>
  <c r="DH65" i="6"/>
  <c r="DH64" i="6" s="1"/>
  <c r="DG65" i="6"/>
  <c r="DG64" i="6" s="1"/>
  <c r="DF65" i="6"/>
  <c r="DE65" i="6"/>
  <c r="DD65" i="6"/>
  <c r="DC65" i="6"/>
  <c r="DC64" i="6" s="1"/>
  <c r="DB65" i="6"/>
  <c r="DA65" i="6"/>
  <c r="CZ65" i="6"/>
  <c r="CZ64" i="6" s="1"/>
  <c r="CY65" i="6"/>
  <c r="CY64" i="6" s="1"/>
  <c r="CX65" i="6"/>
  <c r="CW65" i="6"/>
  <c r="CV65" i="6"/>
  <c r="CU65" i="6"/>
  <c r="CU64" i="6" s="1"/>
  <c r="CT65" i="6"/>
  <c r="CS65" i="6"/>
  <c r="CR65" i="6"/>
  <c r="CR64" i="6" s="1"/>
  <c r="CQ65" i="6"/>
  <c r="CQ64" i="6" s="1"/>
  <c r="CP65" i="6"/>
  <c r="CO65" i="6"/>
  <c r="CN65" i="6"/>
  <c r="CM65" i="6"/>
  <c r="CM64" i="6" s="1"/>
  <c r="CL65" i="6"/>
  <c r="CK65" i="6"/>
  <c r="CJ65" i="6"/>
  <c r="CJ64" i="6" s="1"/>
  <c r="CI65" i="6"/>
  <c r="CI64" i="6" s="1"/>
  <c r="CH65" i="6"/>
  <c r="CG65" i="6"/>
  <c r="CF65" i="6"/>
  <c r="CE65" i="6"/>
  <c r="CE64" i="6" s="1"/>
  <c r="CD65" i="6"/>
  <c r="CC65" i="6"/>
  <c r="CB65" i="6"/>
  <c r="CB64" i="6" s="1"/>
  <c r="CA65" i="6"/>
  <c r="CA64" i="6" s="1"/>
  <c r="BZ65" i="6"/>
  <c r="BY65" i="6"/>
  <c r="BX65" i="6"/>
  <c r="BW65" i="6"/>
  <c r="BW64" i="6" s="1"/>
  <c r="BV65" i="6"/>
  <c r="BU65" i="6"/>
  <c r="BT65" i="6"/>
  <c r="BT64" i="6" s="1"/>
  <c r="BS65" i="6"/>
  <c r="BS64" i="6" s="1"/>
  <c r="BR65" i="6"/>
  <c r="BQ65" i="6"/>
  <c r="BP65" i="6"/>
  <c r="BO65" i="6"/>
  <c r="BO64" i="6" s="1"/>
  <c r="BN65" i="6"/>
  <c r="BM65" i="6"/>
  <c r="BL65" i="6"/>
  <c r="BL64" i="6" s="1"/>
  <c r="BK65" i="6"/>
  <c r="BK64" i="6" s="1"/>
  <c r="BJ65" i="6"/>
  <c r="BI65" i="6"/>
  <c r="BH65" i="6"/>
  <c r="BG65" i="6"/>
  <c r="BG64" i="6" s="1"/>
  <c r="BF65" i="6"/>
  <c r="BE65" i="6"/>
  <c r="BD65" i="6"/>
  <c r="BD64" i="6" s="1"/>
  <c r="BC65" i="6"/>
  <c r="BC64" i="6" s="1"/>
  <c r="BB65" i="6"/>
  <c r="BA65" i="6"/>
  <c r="AZ65" i="6"/>
  <c r="AY65" i="6"/>
  <c r="AY64" i="6" s="1"/>
  <c r="AX65" i="6"/>
  <c r="AW65" i="6"/>
  <c r="AV65" i="6"/>
  <c r="AV64" i="6" s="1"/>
  <c r="AU65" i="6"/>
  <c r="AU64" i="6" s="1"/>
  <c r="AT65" i="6"/>
  <c r="AS65" i="6"/>
  <c r="AR65" i="6"/>
  <c r="AQ65" i="6"/>
  <c r="AQ64" i="6" s="1"/>
  <c r="AP65" i="6"/>
  <c r="AO65" i="6"/>
  <c r="AN65" i="6"/>
  <c r="AN64" i="6" s="1"/>
  <c r="AM65" i="6"/>
  <c r="AM64" i="6" s="1"/>
  <c r="AL65" i="6"/>
  <c r="AK65" i="6"/>
  <c r="AJ65" i="6"/>
  <c r="AI65" i="6"/>
  <c r="AI64" i="6" s="1"/>
  <c r="AH65" i="6"/>
  <c r="AG65" i="6"/>
  <c r="AF65" i="6"/>
  <c r="AE65" i="6"/>
  <c r="AE64" i="6" s="1"/>
  <c r="AD65" i="6"/>
  <c r="AC65" i="6"/>
  <c r="AB65" i="6"/>
  <c r="AA65" i="6"/>
  <c r="AA64" i="6" s="1"/>
  <c r="Z65" i="6"/>
  <c r="Y65" i="6"/>
  <c r="X65" i="6"/>
  <c r="X64" i="6" s="1"/>
  <c r="W65" i="6"/>
  <c r="W64" i="6" s="1"/>
  <c r="V65" i="6"/>
  <c r="U65" i="6"/>
  <c r="T65" i="6"/>
  <c r="S65" i="6"/>
  <c r="S64" i="6" s="1"/>
  <c r="R65" i="6"/>
  <c r="Q65" i="6"/>
  <c r="P65" i="6"/>
  <c r="P64" i="6" s="1"/>
  <c r="O65" i="6"/>
  <c r="N65" i="6"/>
  <c r="M65" i="6"/>
  <c r="L65" i="6"/>
  <c r="K65" i="6"/>
  <c r="K64" i="6" s="1"/>
  <c r="J65" i="6"/>
  <c r="I65" i="6"/>
  <c r="H65" i="6"/>
  <c r="H64" i="6" s="1"/>
  <c r="G65" i="6"/>
  <c r="F65" i="6"/>
  <c r="E65" i="6"/>
  <c r="D65" i="6"/>
  <c r="C65" i="6"/>
  <c r="C64" i="6" s="1"/>
  <c r="B65" i="6"/>
  <c r="FF64" i="6"/>
  <c r="FE64" i="6"/>
  <c r="FB64" i="6"/>
  <c r="FA64" i="6"/>
  <c r="EZ64" i="6"/>
  <c r="EX64" i="6"/>
  <c r="EW64" i="6"/>
  <c r="ET64" i="6"/>
  <c r="ES64" i="6"/>
  <c r="ER64" i="6"/>
  <c r="EP64" i="6"/>
  <c r="EO64" i="6"/>
  <c r="EL64" i="6"/>
  <c r="EK64" i="6"/>
  <c r="EJ64" i="6"/>
  <c r="EH64" i="6"/>
  <c r="EG64" i="6"/>
  <c r="ED64" i="6"/>
  <c r="EC64" i="6"/>
  <c r="EB64" i="6"/>
  <c r="DZ64" i="6"/>
  <c r="DY64" i="6"/>
  <c r="DV64" i="6"/>
  <c r="DU64" i="6"/>
  <c r="DT64" i="6"/>
  <c r="DR64" i="6"/>
  <c r="DQ64" i="6"/>
  <c r="DN64" i="6"/>
  <c r="DM64" i="6"/>
  <c r="DL64" i="6"/>
  <c r="DJ64" i="6"/>
  <c r="DI64" i="6"/>
  <c r="DF64" i="6"/>
  <c r="DE64" i="6"/>
  <c r="DD64" i="6"/>
  <c r="DB64" i="6"/>
  <c r="DA64" i="6"/>
  <c r="CX64" i="6"/>
  <c r="CW64" i="6"/>
  <c r="CV64" i="6"/>
  <c r="CT64" i="6"/>
  <c r="CS64" i="6"/>
  <c r="CP64" i="6"/>
  <c r="CO64" i="6"/>
  <c r="CN64" i="6"/>
  <c r="CL64" i="6"/>
  <c r="CK64" i="6"/>
  <c r="CH64" i="6"/>
  <c r="CG64" i="6"/>
  <c r="CF64" i="6"/>
  <c r="CD64" i="6"/>
  <c r="CC64" i="6"/>
  <c r="BZ64" i="6"/>
  <c r="BY64" i="6"/>
  <c r="BX64" i="6"/>
  <c r="BV64" i="6"/>
  <c r="BU64" i="6"/>
  <c r="BR64" i="6"/>
  <c r="BQ64" i="6"/>
  <c r="BP64" i="6"/>
  <c r="BN64" i="6"/>
  <c r="BM64" i="6"/>
  <c r="BJ64" i="6"/>
  <c r="BI64" i="6"/>
  <c r="BH64" i="6"/>
  <c r="BF64" i="6"/>
  <c r="BE64" i="6"/>
  <c r="BB64" i="6"/>
  <c r="BA64" i="6"/>
  <c r="AZ64" i="6"/>
  <c r="AX64" i="6"/>
  <c r="AW64" i="6"/>
  <c r="AT64" i="6"/>
  <c r="AS64" i="6"/>
  <c r="AR64" i="6"/>
  <c r="AP64" i="6"/>
  <c r="AO64" i="6"/>
  <c r="AL64" i="6"/>
  <c r="AK64" i="6"/>
  <c r="AJ64" i="6"/>
  <c r="AH64" i="6"/>
  <c r="AG64" i="6"/>
  <c r="AF64" i="6"/>
  <c r="AD64" i="6"/>
  <c r="AC64" i="6"/>
  <c r="AB64" i="6"/>
  <c r="Z64" i="6"/>
  <c r="Y64" i="6"/>
  <c r="V64" i="6"/>
  <c r="U64" i="6"/>
  <c r="T64" i="6"/>
  <c r="R64" i="6"/>
  <c r="Q64" i="6"/>
  <c r="O64" i="6"/>
  <c r="N64" i="6"/>
  <c r="M64" i="6"/>
  <c r="L64" i="6"/>
  <c r="J64" i="6"/>
  <c r="I64" i="6"/>
  <c r="G64" i="6"/>
  <c r="F64" i="6"/>
  <c r="E64" i="6"/>
  <c r="D64" i="6"/>
  <c r="B64" i="6"/>
  <c r="FG61" i="6"/>
  <c r="FF61" i="6"/>
  <c r="FE61" i="6"/>
  <c r="FD61" i="6"/>
  <c r="FC61" i="6"/>
  <c r="FB61" i="6"/>
  <c r="FA61" i="6"/>
  <c r="EZ61" i="6"/>
  <c r="EY61" i="6"/>
  <c r="EX61" i="6"/>
  <c r="EW61" i="6"/>
  <c r="EV61" i="6"/>
  <c r="EU61" i="6"/>
  <c r="ET61" i="6"/>
  <c r="ES61" i="6"/>
  <c r="ER61" i="6"/>
  <c r="EQ61" i="6"/>
  <c r="EP61" i="6"/>
  <c r="EO61" i="6"/>
  <c r="EN61" i="6"/>
  <c r="EM61" i="6"/>
  <c r="EL61" i="6"/>
  <c r="EK61" i="6"/>
  <c r="EJ61" i="6"/>
  <c r="EI61" i="6"/>
  <c r="EF61" i="6"/>
  <c r="EE61" i="6"/>
  <c r="ED61" i="6"/>
  <c r="EC61" i="6"/>
  <c r="EB61" i="6"/>
  <c r="EA61" i="6"/>
  <c r="DZ61" i="6"/>
  <c r="DY61" i="6"/>
  <c r="DX61" i="6"/>
  <c r="DW61" i="6"/>
  <c r="DV61" i="6"/>
  <c r="DU61" i="6"/>
  <c r="DT61" i="6"/>
  <c r="DS61" i="6"/>
  <c r="DR61" i="6"/>
  <c r="DQ61" i="6"/>
  <c r="DP61" i="6"/>
  <c r="DO61" i="6"/>
  <c r="DN61" i="6"/>
  <c r="DM61" i="6"/>
  <c r="DL61" i="6"/>
  <c r="DK61" i="6"/>
  <c r="DJ61" i="6"/>
  <c r="DI61" i="6"/>
  <c r="DH61" i="6"/>
  <c r="DG61" i="6"/>
  <c r="DF61" i="6"/>
  <c r="DE61" i="6"/>
  <c r="DD61" i="6"/>
  <c r="DC61" i="6"/>
  <c r="DB61" i="6"/>
  <c r="DA61" i="6"/>
  <c r="CZ61" i="6"/>
  <c r="CZ60" i="6" s="1"/>
  <c r="CY61" i="6"/>
  <c r="CY60" i="6" s="1"/>
  <c r="CX61" i="6"/>
  <c r="CW61" i="6"/>
  <c r="CW60" i="6" s="1"/>
  <c r="CV61" i="6"/>
  <c r="CU61" i="6"/>
  <c r="CT61" i="6"/>
  <c r="CS61" i="6"/>
  <c r="CR61" i="6"/>
  <c r="CR60" i="6" s="1"/>
  <c r="CQ61" i="6"/>
  <c r="CQ60" i="6" s="1"/>
  <c r="CP61" i="6"/>
  <c r="CO61" i="6"/>
  <c r="CO60" i="6" s="1"/>
  <c r="CN61" i="6"/>
  <c r="CM61" i="6"/>
  <c r="CL61" i="6"/>
  <c r="CK61" i="6"/>
  <c r="CJ61" i="6"/>
  <c r="CJ60" i="6" s="1"/>
  <c r="CI61" i="6"/>
  <c r="CI60" i="6" s="1"/>
  <c r="CH61" i="6"/>
  <c r="CG61" i="6"/>
  <c r="CG60" i="6" s="1"/>
  <c r="CF61" i="6"/>
  <c r="CE61" i="6"/>
  <c r="CD61" i="6"/>
  <c r="CC61" i="6"/>
  <c r="CB61" i="6"/>
  <c r="CB60" i="6" s="1"/>
  <c r="CA61" i="6"/>
  <c r="CA60" i="6" s="1"/>
  <c r="BZ61" i="6"/>
  <c r="BY61" i="6"/>
  <c r="BY60" i="6" s="1"/>
  <c r="BX61" i="6"/>
  <c r="BW61" i="6"/>
  <c r="BV61" i="6"/>
  <c r="BU61" i="6"/>
  <c r="BT61" i="6"/>
  <c r="BT60" i="6" s="1"/>
  <c r="BS61" i="6"/>
  <c r="BS60" i="6" s="1"/>
  <c r="BR61" i="6"/>
  <c r="BQ61" i="6"/>
  <c r="BQ60" i="6" s="1"/>
  <c r="BP61" i="6"/>
  <c r="BO61" i="6"/>
  <c r="BN61" i="6"/>
  <c r="BM61" i="6"/>
  <c r="BL61" i="6"/>
  <c r="BL60" i="6" s="1"/>
  <c r="BK61" i="6"/>
  <c r="BK60" i="6" s="1"/>
  <c r="BJ61" i="6"/>
  <c r="BI61" i="6"/>
  <c r="BI60" i="6" s="1"/>
  <c r="BH61" i="6"/>
  <c r="BG61" i="6"/>
  <c r="BF61" i="6"/>
  <c r="AW61" i="6"/>
  <c r="AV61" i="6"/>
  <c r="AV60" i="6" s="1"/>
  <c r="AU61" i="6"/>
  <c r="AU60" i="6" s="1"/>
  <c r="AT61" i="6"/>
  <c r="AS61" i="6"/>
  <c r="AS60" i="6" s="1"/>
  <c r="AR61" i="6"/>
  <c r="AQ61" i="6"/>
  <c r="AP61" i="6"/>
  <c r="AO61" i="6"/>
  <c r="AN61" i="6"/>
  <c r="AN60" i="6" s="1"/>
  <c r="AM61" i="6"/>
  <c r="AM60" i="6" s="1"/>
  <c r="AL61" i="6"/>
  <c r="AK61" i="6"/>
  <c r="AK60" i="6" s="1"/>
  <c r="AJ61" i="6"/>
  <c r="AI61" i="6"/>
  <c r="AH61" i="6"/>
  <c r="AG61" i="6"/>
  <c r="AF61" i="6"/>
  <c r="AF60" i="6" s="1"/>
  <c r="AE61" i="6"/>
  <c r="AE60" i="6" s="1"/>
  <c r="AD61" i="6"/>
  <c r="AC61" i="6"/>
  <c r="AC60" i="6" s="1"/>
  <c r="AB61" i="6"/>
  <c r="AA61" i="6"/>
  <c r="Z61" i="6"/>
  <c r="Y61" i="6"/>
  <c r="X61" i="6"/>
  <c r="W61" i="6"/>
  <c r="V61" i="6"/>
  <c r="U61" i="6"/>
  <c r="U60" i="6" s="1"/>
  <c r="T61" i="6"/>
  <c r="T60" i="6" s="1"/>
  <c r="S61" i="6"/>
  <c r="R61" i="6"/>
  <c r="R60" i="6" s="1"/>
  <c r="Q61" i="6"/>
  <c r="P61" i="6"/>
  <c r="O61" i="6"/>
  <c r="O60" i="6" s="1"/>
  <c r="N61" i="6"/>
  <c r="M61" i="6"/>
  <c r="M60" i="6" s="1"/>
  <c r="L61" i="6"/>
  <c r="K61" i="6"/>
  <c r="J61" i="6"/>
  <c r="I61" i="6"/>
  <c r="H61" i="6"/>
  <c r="G61" i="6"/>
  <c r="F61" i="6"/>
  <c r="E61" i="6"/>
  <c r="D61" i="6"/>
  <c r="C61" i="6"/>
  <c r="B61" i="6"/>
  <c r="FG60" i="6"/>
  <c r="FF60" i="6"/>
  <c r="FE60" i="6"/>
  <c r="FD60" i="6"/>
  <c r="FC60" i="6"/>
  <c r="FB60" i="6"/>
  <c r="FA60" i="6"/>
  <c r="EZ60" i="6"/>
  <c r="EY60" i="6"/>
  <c r="EX60" i="6"/>
  <c r="EW60" i="6"/>
  <c r="EV60" i="6"/>
  <c r="EU60" i="6"/>
  <c r="ET60" i="6"/>
  <c r="ES60" i="6"/>
  <c r="ER60" i="6"/>
  <c r="EQ60" i="6"/>
  <c r="EP60" i="6"/>
  <c r="EO60" i="6"/>
  <c r="EN60" i="6"/>
  <c r="EM60" i="6"/>
  <c r="EL60" i="6"/>
  <c r="EK60" i="6"/>
  <c r="EJ60" i="6"/>
  <c r="EI60" i="6"/>
  <c r="EF60" i="6"/>
  <c r="EE60" i="6"/>
  <c r="ED60" i="6"/>
  <c r="EC60" i="6"/>
  <c r="EB60" i="6"/>
  <c r="EA60" i="6"/>
  <c r="DZ60" i="6"/>
  <c r="DY60" i="6"/>
  <c r="DX60" i="6"/>
  <c r="DW60" i="6"/>
  <c r="DV60" i="6"/>
  <c r="DU60" i="6"/>
  <c r="DT60" i="6"/>
  <c r="DS60" i="6"/>
  <c r="DR60" i="6"/>
  <c r="DQ60" i="6"/>
  <c r="DP60" i="6"/>
  <c r="DO60" i="6"/>
  <c r="DN60" i="6"/>
  <c r="DM60" i="6"/>
  <c r="DL60" i="6"/>
  <c r="DK60" i="6"/>
  <c r="DJ60" i="6"/>
  <c r="DI60" i="6"/>
  <c r="DB60" i="6"/>
  <c r="DA60" i="6"/>
  <c r="CX60" i="6"/>
  <c r="CV60" i="6"/>
  <c r="CU60" i="6"/>
  <c r="CT60" i="6"/>
  <c r="CS60" i="6"/>
  <c r="CP60" i="6"/>
  <c r="CN60" i="6"/>
  <c r="CM60" i="6"/>
  <c r="CL60" i="6"/>
  <c r="CK60" i="6"/>
  <c r="CH60" i="6"/>
  <c r="CF60" i="6"/>
  <c r="CE60" i="6"/>
  <c r="CD60" i="6"/>
  <c r="CC60" i="6"/>
  <c r="BZ60" i="6"/>
  <c r="BX60" i="6"/>
  <c r="BW60" i="6"/>
  <c r="BV60" i="6"/>
  <c r="BU60" i="6"/>
  <c r="BR60" i="6"/>
  <c r="BP60" i="6"/>
  <c r="BO60" i="6"/>
  <c r="BN60" i="6"/>
  <c r="BM60" i="6"/>
  <c r="BJ60" i="6"/>
  <c r="BH60" i="6"/>
  <c r="BG60" i="6"/>
  <c r="BF60" i="6"/>
  <c r="AW60" i="6"/>
  <c r="AT60" i="6"/>
  <c r="AR60" i="6"/>
  <c r="AQ60" i="6"/>
  <c r="AP60" i="6"/>
  <c r="AO60" i="6"/>
  <c r="AL60" i="6"/>
  <c r="AJ60" i="6"/>
  <c r="AI60" i="6"/>
  <c r="AH60" i="6"/>
  <c r="AG60" i="6"/>
  <c r="AD60" i="6"/>
  <c r="AB60" i="6"/>
  <c r="S60" i="6"/>
  <c r="Q60" i="6"/>
  <c r="P60" i="6"/>
  <c r="N60" i="6"/>
  <c r="J60" i="6"/>
  <c r="G60" i="6"/>
  <c r="F60" i="6"/>
  <c r="E60" i="6"/>
  <c r="D60" i="6"/>
  <c r="C60" i="6"/>
  <c r="B60" i="6"/>
  <c r="FG53" i="6"/>
  <c r="FG51" i="6" s="1"/>
  <c r="FF53" i="6"/>
  <c r="FE53" i="6"/>
  <c r="FD53" i="6"/>
  <c r="FD51" i="6" s="1"/>
  <c r="FC53" i="6"/>
  <c r="FB53" i="6"/>
  <c r="FA53" i="6"/>
  <c r="EZ53" i="6"/>
  <c r="EY53" i="6"/>
  <c r="EY51" i="6" s="1"/>
  <c r="EX53" i="6"/>
  <c r="EW53" i="6"/>
  <c r="EH53" i="6"/>
  <c r="EG53" i="6"/>
  <c r="CG53" i="6"/>
  <c r="CF53" i="6"/>
  <c r="CA53" i="6"/>
  <c r="BZ53" i="6"/>
  <c r="BZ51" i="6" s="1"/>
  <c r="BY53" i="6"/>
  <c r="BX53" i="6"/>
  <c r="BQ53" i="6"/>
  <c r="BP53" i="6"/>
  <c r="BO53" i="6"/>
  <c r="BN53" i="6"/>
  <c r="BM53" i="6"/>
  <c r="BL53" i="6"/>
  <c r="BL51" i="6" s="1"/>
  <c r="AS53" i="6"/>
  <c r="AR53" i="6"/>
  <c r="AQ53" i="6"/>
  <c r="AP53" i="6"/>
  <c r="AK53" i="6"/>
  <c r="AJ53" i="6"/>
  <c r="AI53" i="6"/>
  <c r="AH53" i="6"/>
  <c r="AH51" i="6" s="1"/>
  <c r="AD53" i="6"/>
  <c r="AC53" i="6"/>
  <c r="AB53" i="6"/>
  <c r="X53" i="6"/>
  <c r="W53" i="6"/>
  <c r="V53" i="6"/>
  <c r="Q53" i="6"/>
  <c r="P53" i="6"/>
  <c r="P51" i="6" s="1"/>
  <c r="O53" i="6"/>
  <c r="N53" i="6"/>
  <c r="J53" i="6"/>
  <c r="I53" i="6"/>
  <c r="H53" i="6"/>
  <c r="D53" i="6"/>
  <c r="C53" i="6"/>
  <c r="B53" i="6"/>
  <c r="FG52" i="6"/>
  <c r="FF52" i="6"/>
  <c r="FF51" i="6" s="1"/>
  <c r="FE52" i="6"/>
  <c r="FD52" i="6"/>
  <c r="FC52" i="6"/>
  <c r="FB52" i="6"/>
  <c r="FA52" i="6"/>
  <c r="FA51" i="6" s="1"/>
  <c r="EZ52" i="6"/>
  <c r="EZ51" i="6" s="1"/>
  <c r="EV52" i="6"/>
  <c r="EU52" i="6"/>
  <c r="ET52" i="6"/>
  <c r="ES52" i="6"/>
  <c r="ER52" i="6"/>
  <c r="EQ52" i="6"/>
  <c r="EP52" i="6"/>
  <c r="EO52" i="6"/>
  <c r="EN52" i="6"/>
  <c r="EM52" i="6"/>
  <c r="EL52" i="6"/>
  <c r="EK52" i="6"/>
  <c r="EJ52" i="6"/>
  <c r="EI52" i="6"/>
  <c r="EH52" i="6"/>
  <c r="EH51" i="6" s="1"/>
  <c r="EG52" i="6"/>
  <c r="EG51" i="6" s="1"/>
  <c r="EF52" i="6"/>
  <c r="EE52" i="6"/>
  <c r="EE51" i="6" s="1"/>
  <c r="ED52" i="6"/>
  <c r="EC52" i="6"/>
  <c r="EB52" i="6"/>
  <c r="EB51" i="6" s="1"/>
  <c r="EA52" i="6"/>
  <c r="DZ52" i="6"/>
  <c r="DZ51" i="6" s="1"/>
  <c r="DY52" i="6"/>
  <c r="DY51" i="6" s="1"/>
  <c r="DX52" i="6"/>
  <c r="DW52" i="6"/>
  <c r="DW51" i="6" s="1"/>
  <c r="DV52" i="6"/>
  <c r="DU52" i="6"/>
  <c r="DT52" i="6"/>
  <c r="DT51" i="6" s="1"/>
  <c r="DS52" i="6"/>
  <c r="DR52" i="6"/>
  <c r="DR51" i="6" s="1"/>
  <c r="DQ52" i="6"/>
  <c r="DQ51" i="6" s="1"/>
  <c r="DP52" i="6"/>
  <c r="DO52" i="6"/>
  <c r="DO51" i="6" s="1"/>
  <c r="DN52" i="6"/>
  <c r="DM52" i="6"/>
  <c r="DL52" i="6"/>
  <c r="DL51" i="6" s="1"/>
  <c r="DK52" i="6"/>
  <c r="DJ52" i="6"/>
  <c r="DJ51" i="6" s="1"/>
  <c r="DI52" i="6"/>
  <c r="DI51" i="6" s="1"/>
  <c r="DH52" i="6"/>
  <c r="DG52" i="6"/>
  <c r="DG51" i="6" s="1"/>
  <c r="DF52" i="6"/>
  <c r="DE52" i="6"/>
  <c r="DD52" i="6"/>
  <c r="DD51" i="6" s="1"/>
  <c r="DC52" i="6"/>
  <c r="DB52" i="6"/>
  <c r="DA52" i="6"/>
  <c r="CZ52" i="6"/>
  <c r="CY52" i="6"/>
  <c r="CX52" i="6"/>
  <c r="CW52" i="6"/>
  <c r="CV52" i="6"/>
  <c r="CU52" i="6"/>
  <c r="CT52" i="6"/>
  <c r="CS52" i="6"/>
  <c r="CR52" i="6"/>
  <c r="CQ52" i="6"/>
  <c r="CP52" i="6"/>
  <c r="CO52" i="6"/>
  <c r="CN52" i="6"/>
  <c r="CM52" i="6"/>
  <c r="CL52" i="6"/>
  <c r="CK52" i="6"/>
  <c r="CJ52" i="6"/>
  <c r="CI52" i="6"/>
  <c r="CI51" i="6" s="1"/>
  <c r="CH52" i="6"/>
  <c r="CG52" i="6"/>
  <c r="CF52" i="6"/>
  <c r="CF51" i="6" s="1"/>
  <c r="CE52" i="6"/>
  <c r="CD52" i="6"/>
  <c r="CC52" i="6"/>
  <c r="CC51" i="6" s="1"/>
  <c r="CB52" i="6"/>
  <c r="CA52" i="6"/>
  <c r="CA51" i="6" s="1"/>
  <c r="BZ52" i="6"/>
  <c r="BY52" i="6"/>
  <c r="BX52" i="6"/>
  <c r="BX51" i="6" s="1"/>
  <c r="BW52" i="6"/>
  <c r="BV52" i="6"/>
  <c r="BU52" i="6"/>
  <c r="BU51" i="6" s="1"/>
  <c r="BT52" i="6"/>
  <c r="BS52" i="6"/>
  <c r="BS51" i="6" s="1"/>
  <c r="BR52" i="6"/>
  <c r="BQ52" i="6"/>
  <c r="BP52" i="6"/>
  <c r="BP51" i="6" s="1"/>
  <c r="BO52" i="6"/>
  <c r="BN52" i="6"/>
  <c r="BM52" i="6"/>
  <c r="BM51" i="6" s="1"/>
  <c r="BL52" i="6"/>
  <c r="BK52" i="6"/>
  <c r="BK51" i="6" s="1"/>
  <c r="BJ52" i="6"/>
  <c r="BI52" i="6"/>
  <c r="BH52" i="6"/>
  <c r="BH51" i="6" s="1"/>
  <c r="BG52" i="6"/>
  <c r="BF52" i="6"/>
  <c r="BE52" i="6"/>
  <c r="BE51" i="6" s="1"/>
  <c r="BD52" i="6"/>
  <c r="BC52" i="6"/>
  <c r="BC51" i="6" s="1"/>
  <c r="BB52" i="6"/>
  <c r="BA52" i="6"/>
  <c r="AZ52" i="6"/>
  <c r="AZ51" i="6" s="1"/>
  <c r="AY52" i="6"/>
  <c r="AX52" i="6"/>
  <c r="AW52" i="6"/>
  <c r="AW51" i="6" s="1"/>
  <c r="AV52" i="6"/>
  <c r="AU52" i="6"/>
  <c r="AU51" i="6" s="1"/>
  <c r="AT52" i="6"/>
  <c r="AS52" i="6"/>
  <c r="AR52" i="6"/>
  <c r="AR51" i="6" s="1"/>
  <c r="AQ52" i="6"/>
  <c r="AP52" i="6"/>
  <c r="AO52" i="6"/>
  <c r="AO51" i="6" s="1"/>
  <c r="AN52" i="6"/>
  <c r="AM52" i="6"/>
  <c r="AM51" i="6" s="1"/>
  <c r="AL52" i="6"/>
  <c r="AK52" i="6"/>
  <c r="AJ52" i="6"/>
  <c r="AJ51" i="6" s="1"/>
  <c r="AI52" i="6"/>
  <c r="AH52" i="6"/>
  <c r="AG52" i="6"/>
  <c r="AG51" i="6" s="1"/>
  <c r="AF52" i="6"/>
  <c r="AE52" i="6"/>
  <c r="AE51" i="6" s="1"/>
  <c r="AD52" i="6"/>
  <c r="AC52" i="6"/>
  <c r="AB52" i="6"/>
  <c r="AB51" i="6" s="1"/>
  <c r="AA52" i="6"/>
  <c r="Z52" i="6"/>
  <c r="Y52" i="6"/>
  <c r="Y51" i="6" s="1"/>
  <c r="X52" i="6"/>
  <c r="W52" i="6"/>
  <c r="W51" i="6" s="1"/>
  <c r="V52" i="6"/>
  <c r="U52" i="6"/>
  <c r="T52" i="6"/>
  <c r="T51" i="6" s="1"/>
  <c r="S52" i="6"/>
  <c r="R52" i="6"/>
  <c r="Q52" i="6"/>
  <c r="Q51" i="6" s="1"/>
  <c r="P52" i="6"/>
  <c r="O52" i="6"/>
  <c r="O51" i="6" s="1"/>
  <c r="N52" i="6"/>
  <c r="M52" i="6"/>
  <c r="L52" i="6"/>
  <c r="L51" i="6" s="1"/>
  <c r="K52" i="6"/>
  <c r="J52" i="6"/>
  <c r="I52" i="6"/>
  <c r="I51" i="6" s="1"/>
  <c r="H52" i="6"/>
  <c r="G52" i="6"/>
  <c r="G51" i="6" s="1"/>
  <c r="F52" i="6"/>
  <c r="E52" i="6"/>
  <c r="D52" i="6"/>
  <c r="D51" i="6" s="1"/>
  <c r="C52" i="6"/>
  <c r="B52" i="6"/>
  <c r="FE51" i="6"/>
  <c r="FC51" i="6"/>
  <c r="FB51" i="6"/>
  <c r="EF51" i="6"/>
  <c r="ED51" i="6"/>
  <c r="EC51" i="6"/>
  <c r="EA51" i="6"/>
  <c r="DX51" i="6"/>
  <c r="DV51" i="6"/>
  <c r="DU51" i="6"/>
  <c r="DS51" i="6"/>
  <c r="DP51" i="6"/>
  <c r="DN51" i="6"/>
  <c r="DM51" i="6"/>
  <c r="DK51" i="6"/>
  <c r="DH51" i="6"/>
  <c r="DF51" i="6"/>
  <c r="DE51" i="6"/>
  <c r="DC51" i="6"/>
  <c r="CH51" i="6"/>
  <c r="CG51" i="6"/>
  <c r="CE51" i="6"/>
  <c r="CD51" i="6"/>
  <c r="CB51" i="6"/>
  <c r="BY51" i="6"/>
  <c r="BW51" i="6"/>
  <c r="BV51" i="6"/>
  <c r="BT51" i="6"/>
  <c r="BR51" i="6"/>
  <c r="BQ51" i="6"/>
  <c r="BO51" i="6"/>
  <c r="BN51" i="6"/>
  <c r="BJ51" i="6"/>
  <c r="BI51" i="6"/>
  <c r="BG51" i="6"/>
  <c r="BF51" i="6"/>
  <c r="BD51" i="6"/>
  <c r="BB51" i="6"/>
  <c r="BA51" i="6"/>
  <c r="AY51" i="6"/>
  <c r="AX51" i="6"/>
  <c r="AV51" i="6"/>
  <c r="AT51" i="6"/>
  <c r="AS51" i="6"/>
  <c r="AQ51" i="6"/>
  <c r="AP51" i="6"/>
  <c r="AN51" i="6"/>
  <c r="AL51" i="6"/>
  <c r="AK51" i="6"/>
  <c r="AI51" i="6"/>
  <c r="AF51" i="6"/>
  <c r="AD51" i="6"/>
  <c r="AC51" i="6"/>
  <c r="AA51" i="6"/>
  <c r="Z51" i="6"/>
  <c r="X51" i="6"/>
  <c r="V51" i="6"/>
  <c r="U51" i="6"/>
  <c r="S51" i="6"/>
  <c r="R51" i="6"/>
  <c r="N51" i="6"/>
  <c r="M51" i="6"/>
  <c r="K51" i="6"/>
  <c r="J51" i="6"/>
  <c r="H51" i="6"/>
  <c r="F51" i="6"/>
  <c r="E51" i="6"/>
  <c r="C51" i="6"/>
  <c r="B51" i="6"/>
  <c r="FG48" i="6"/>
  <c r="FF48" i="6"/>
  <c r="FE48" i="6"/>
  <c r="FD48" i="6"/>
  <c r="FC48" i="6"/>
  <c r="FC47" i="6" s="1"/>
  <c r="FB48" i="6"/>
  <c r="FA48" i="6"/>
  <c r="FA47" i="6" s="1"/>
  <c r="EZ48" i="6"/>
  <c r="EZ47" i="6" s="1"/>
  <c r="EY48" i="6"/>
  <c r="EX48" i="6"/>
  <c r="EW48" i="6"/>
  <c r="EV48" i="6"/>
  <c r="EU48" i="6"/>
  <c r="ET48" i="6"/>
  <c r="ES48" i="6"/>
  <c r="ES47" i="6" s="1"/>
  <c r="ER48" i="6"/>
  <c r="EQ48" i="6"/>
  <c r="EP48" i="6"/>
  <c r="EO48" i="6"/>
  <c r="EN48" i="6"/>
  <c r="EM48" i="6"/>
  <c r="EM47" i="6" s="1"/>
  <c r="EL48" i="6"/>
  <c r="EK48" i="6"/>
  <c r="EK47" i="6" s="1"/>
  <c r="EJ48" i="6"/>
  <c r="EJ47" i="6" s="1"/>
  <c r="EI48" i="6"/>
  <c r="EH48" i="6"/>
  <c r="EG48" i="6"/>
  <c r="EF48" i="6"/>
  <c r="EE48" i="6"/>
  <c r="EE47" i="6" s="1"/>
  <c r="ED48" i="6"/>
  <c r="EC48" i="6"/>
  <c r="EC47" i="6" s="1"/>
  <c r="EB48" i="6"/>
  <c r="EA48" i="6"/>
  <c r="DZ48" i="6"/>
  <c r="DY48" i="6"/>
  <c r="DX48" i="6"/>
  <c r="DW48" i="6"/>
  <c r="DW47" i="6" s="1"/>
  <c r="DV48" i="6"/>
  <c r="DU48" i="6"/>
  <c r="DU47" i="6" s="1"/>
  <c r="DT48" i="6"/>
  <c r="DS48" i="6"/>
  <c r="DR48" i="6"/>
  <c r="DQ48" i="6"/>
  <c r="DP48" i="6"/>
  <c r="DO48" i="6"/>
  <c r="DO47" i="6" s="1"/>
  <c r="DN48" i="6"/>
  <c r="DM48" i="6"/>
  <c r="DM47" i="6" s="1"/>
  <c r="DL48" i="6"/>
  <c r="DL47" i="6" s="1"/>
  <c r="DK48" i="6"/>
  <c r="DJ48" i="6"/>
  <c r="DI48" i="6"/>
  <c r="DH48" i="6"/>
  <c r="DG48" i="6"/>
  <c r="DG47" i="6" s="1"/>
  <c r="DF48" i="6"/>
  <c r="DE48" i="6"/>
  <c r="DE47" i="6" s="1"/>
  <c r="DD48" i="6"/>
  <c r="DD47" i="6" s="1"/>
  <c r="DC48" i="6"/>
  <c r="DB48" i="6"/>
  <c r="DA48" i="6"/>
  <c r="CZ48" i="6"/>
  <c r="CY48" i="6"/>
  <c r="CY47" i="6" s="1"/>
  <c r="CX48" i="6"/>
  <c r="CW48" i="6"/>
  <c r="CW47" i="6" s="1"/>
  <c r="CV48" i="6"/>
  <c r="CV47" i="6" s="1"/>
  <c r="CU48" i="6"/>
  <c r="CT48" i="6"/>
  <c r="CT47" i="6" s="1"/>
  <c r="CS48" i="6"/>
  <c r="CR48" i="6"/>
  <c r="CQ48" i="6"/>
  <c r="CQ47" i="6" s="1"/>
  <c r="CP48" i="6"/>
  <c r="CO48" i="6"/>
  <c r="CO47" i="6" s="1"/>
  <c r="CN48" i="6"/>
  <c r="CN47" i="6" s="1"/>
  <c r="CM48" i="6"/>
  <c r="CL48" i="6"/>
  <c r="CK48" i="6"/>
  <c r="CJ48" i="6"/>
  <c r="CI48" i="6"/>
  <c r="CI47" i="6" s="1"/>
  <c r="CH48" i="6"/>
  <c r="CG48" i="6"/>
  <c r="CG47" i="6" s="1"/>
  <c r="CF48" i="6"/>
  <c r="CE48" i="6"/>
  <c r="CD48" i="6"/>
  <c r="CC48" i="6"/>
  <c r="CB48" i="6"/>
  <c r="CA48" i="6"/>
  <c r="CA47" i="6" s="1"/>
  <c r="BZ48" i="6"/>
  <c r="BY48" i="6"/>
  <c r="BY47" i="6" s="1"/>
  <c r="BX48" i="6"/>
  <c r="BX47" i="6" s="1"/>
  <c r="BW48" i="6"/>
  <c r="BV48" i="6"/>
  <c r="BV47" i="6" s="1"/>
  <c r="BU48" i="6"/>
  <c r="BT48" i="6"/>
  <c r="BS48" i="6"/>
  <c r="BS47" i="6" s="1"/>
  <c r="BR48" i="6"/>
  <c r="BQ48" i="6"/>
  <c r="BQ47" i="6" s="1"/>
  <c r="BP48" i="6"/>
  <c r="BO48" i="6"/>
  <c r="BN48" i="6"/>
  <c r="BM48" i="6"/>
  <c r="BL48" i="6"/>
  <c r="BL47" i="6" s="1"/>
  <c r="BK48" i="6"/>
  <c r="BK47" i="6" s="1"/>
  <c r="BJ48" i="6"/>
  <c r="BI48" i="6"/>
  <c r="BI47" i="6" s="1"/>
  <c r="BH48" i="6"/>
  <c r="BH47" i="6" s="1"/>
  <c r="BG48" i="6"/>
  <c r="BF48" i="6"/>
  <c r="BE48" i="6"/>
  <c r="BD48" i="6"/>
  <c r="BD47" i="6" s="1"/>
  <c r="BC48" i="6"/>
  <c r="BC47" i="6" s="1"/>
  <c r="BB48" i="6"/>
  <c r="BA48" i="6"/>
  <c r="BA47" i="6" s="1"/>
  <c r="AZ48" i="6"/>
  <c r="AZ47" i="6" s="1"/>
  <c r="AY48" i="6"/>
  <c r="AX48" i="6"/>
  <c r="AX47" i="6" s="1"/>
  <c r="AW48" i="6"/>
  <c r="AV48" i="6"/>
  <c r="AV47" i="6" s="1"/>
  <c r="AU48" i="6"/>
  <c r="AU47" i="6" s="1"/>
  <c r="AT48" i="6"/>
  <c r="AS48" i="6"/>
  <c r="AS47" i="6" s="1"/>
  <c r="AR48" i="6"/>
  <c r="AQ48" i="6"/>
  <c r="AP48" i="6"/>
  <c r="AO48" i="6"/>
  <c r="AN48" i="6"/>
  <c r="AN47" i="6" s="1"/>
  <c r="AM48" i="6"/>
  <c r="AM47" i="6" s="1"/>
  <c r="AL48" i="6"/>
  <c r="AK48" i="6"/>
  <c r="AK47" i="6" s="1"/>
  <c r="AJ48" i="6"/>
  <c r="AI48" i="6"/>
  <c r="AH48" i="6"/>
  <c r="AG48" i="6"/>
  <c r="AF48" i="6"/>
  <c r="AF47" i="6" s="1"/>
  <c r="AE48" i="6"/>
  <c r="AE47" i="6" s="1"/>
  <c r="AD48" i="6"/>
  <c r="AC48" i="6"/>
  <c r="AC47" i="6" s="1"/>
  <c r="AB48" i="6"/>
  <c r="AB47" i="6" s="1"/>
  <c r="AA48" i="6"/>
  <c r="Z48" i="6"/>
  <c r="Y48" i="6"/>
  <c r="X48" i="6"/>
  <c r="X47" i="6" s="1"/>
  <c r="W48" i="6"/>
  <c r="W47" i="6" s="1"/>
  <c r="V48" i="6"/>
  <c r="U48" i="6"/>
  <c r="U47" i="6" s="1"/>
  <c r="T48" i="6"/>
  <c r="T47" i="6" s="1"/>
  <c r="S48" i="6"/>
  <c r="R48" i="6"/>
  <c r="R47" i="6" s="1"/>
  <c r="Q48" i="6"/>
  <c r="P48" i="6"/>
  <c r="P47" i="6" s="1"/>
  <c r="O48" i="6"/>
  <c r="N48" i="6"/>
  <c r="M48" i="6"/>
  <c r="M47" i="6" s="1"/>
  <c r="L48" i="6"/>
  <c r="K48" i="6"/>
  <c r="J48" i="6"/>
  <c r="I48" i="6"/>
  <c r="H48" i="6"/>
  <c r="H47" i="6" s="1"/>
  <c r="G48" i="6"/>
  <c r="G47" i="6" s="1"/>
  <c r="F48" i="6"/>
  <c r="E48" i="6"/>
  <c r="E47" i="6" s="1"/>
  <c r="D48" i="6"/>
  <c r="C48" i="6"/>
  <c r="B48" i="6"/>
  <c r="FG47" i="6"/>
  <c r="FF47" i="6"/>
  <c r="FE47" i="6"/>
  <c r="FD47" i="6"/>
  <c r="FB47" i="6"/>
  <c r="EY47" i="6"/>
  <c r="EX47" i="6"/>
  <c r="EW47" i="6"/>
  <c r="EW55" i="6" s="1"/>
  <c r="EV47" i="6"/>
  <c r="EU47" i="6"/>
  <c r="ET47" i="6"/>
  <c r="ER47" i="6"/>
  <c r="EQ47" i="6"/>
  <c r="EP47" i="6"/>
  <c r="EO47" i="6"/>
  <c r="EN47" i="6"/>
  <c r="EL47" i="6"/>
  <c r="EI47" i="6"/>
  <c r="EH47" i="6"/>
  <c r="EG47" i="6"/>
  <c r="EF47" i="6"/>
  <c r="ED47" i="6"/>
  <c r="EB47" i="6"/>
  <c r="EA47" i="6"/>
  <c r="DZ47" i="6"/>
  <c r="DY47" i="6"/>
  <c r="DX47" i="6"/>
  <c r="DV47" i="6"/>
  <c r="DT47" i="6"/>
  <c r="DS47" i="6"/>
  <c r="DR47" i="6"/>
  <c r="DQ47" i="6"/>
  <c r="DP47" i="6"/>
  <c r="DN47" i="6"/>
  <c r="DK47" i="6"/>
  <c r="DJ47" i="6"/>
  <c r="DI47" i="6"/>
  <c r="DH47" i="6"/>
  <c r="DF47" i="6"/>
  <c r="DC47" i="6"/>
  <c r="DB47" i="6"/>
  <c r="DA47" i="6"/>
  <c r="CZ47" i="6"/>
  <c r="CX47" i="6"/>
  <c r="CU47" i="6"/>
  <c r="CS47" i="6"/>
  <c r="CR47" i="6"/>
  <c r="CP47" i="6"/>
  <c r="CM47" i="6"/>
  <c r="CL47" i="6"/>
  <c r="CK47" i="6"/>
  <c r="CJ47" i="6"/>
  <c r="CH47" i="6"/>
  <c r="CF47" i="6"/>
  <c r="CE47" i="6"/>
  <c r="CD47" i="6"/>
  <c r="CC47" i="6"/>
  <c r="CB47" i="6"/>
  <c r="BZ47" i="6"/>
  <c r="BW47" i="6"/>
  <c r="BU47" i="6"/>
  <c r="BT47" i="6"/>
  <c r="BR47" i="6"/>
  <c r="BP47" i="6"/>
  <c r="BO47" i="6"/>
  <c r="BN47" i="6"/>
  <c r="BM47" i="6"/>
  <c r="BJ47" i="6"/>
  <c r="BG47" i="6"/>
  <c r="BF47" i="6"/>
  <c r="BE47" i="6"/>
  <c r="BB47" i="6"/>
  <c r="AY47" i="6"/>
  <c r="AW47" i="6"/>
  <c r="AT47" i="6"/>
  <c r="AR47" i="6"/>
  <c r="AQ47" i="6"/>
  <c r="AP47" i="6"/>
  <c r="AO47" i="6"/>
  <c r="AL47" i="6"/>
  <c r="AJ47" i="6"/>
  <c r="AI47" i="6"/>
  <c r="AH47" i="6"/>
  <c r="AG47" i="6"/>
  <c r="AD47" i="6"/>
  <c r="AA47" i="6"/>
  <c r="Z47" i="6"/>
  <c r="Y47" i="6"/>
  <c r="V47" i="6"/>
  <c r="S47" i="6"/>
  <c r="Q47" i="6"/>
  <c r="O47" i="6"/>
  <c r="N47" i="6"/>
  <c r="L47" i="6"/>
  <c r="K47" i="6"/>
  <c r="J47" i="6"/>
  <c r="I47" i="6"/>
  <c r="F47" i="6"/>
  <c r="D47" i="6"/>
  <c r="C47" i="6"/>
  <c r="B47" i="6"/>
  <c r="FA46" i="6"/>
  <c r="EZ46" i="6"/>
  <c r="EY46" i="6"/>
  <c r="EQ46" i="6"/>
  <c r="EI46" i="6"/>
  <c r="EF46" i="6"/>
  <c r="ED46" i="6"/>
  <c r="EB46" i="6"/>
  <c r="DY46" i="6"/>
  <c r="DU46" i="6"/>
  <c r="DT46" i="6"/>
  <c r="DS46" i="6"/>
  <c r="DQ46" i="6"/>
  <c r="DQ55" i="6" s="1"/>
  <c r="DK46" i="6"/>
  <c r="DF46" i="6"/>
  <c r="DC46" i="6"/>
  <c r="CX46" i="6"/>
  <c r="CP46" i="6"/>
  <c r="CO46" i="6"/>
  <c r="CH46" i="6"/>
  <c r="CG46" i="6"/>
  <c r="BZ46" i="6"/>
  <c r="BY46" i="6"/>
  <c r="BR46" i="6"/>
  <c r="BQ46" i="6"/>
  <c r="BJ46" i="6"/>
  <c r="BI46" i="6"/>
  <c r="BB46" i="6"/>
  <c r="AT46" i="6"/>
  <c r="AS46" i="6"/>
  <c r="AL46" i="6"/>
  <c r="AK46" i="6"/>
  <c r="AD46" i="6"/>
  <c r="AC46" i="6"/>
  <c r="V46" i="6"/>
  <c r="U46" i="6"/>
  <c r="N46" i="6"/>
  <c r="M46" i="6"/>
  <c r="F46" i="6"/>
  <c r="E46" i="6"/>
  <c r="FG45" i="6"/>
  <c r="FF45" i="6"/>
  <c r="FE45" i="6"/>
  <c r="FD45" i="6"/>
  <c r="FC45" i="6"/>
  <c r="FC72" i="6" s="1"/>
  <c r="FC76" i="6" s="1"/>
  <c r="FB45" i="6"/>
  <c r="FA45" i="6"/>
  <c r="EZ45" i="6"/>
  <c r="EZ72" i="6" s="1"/>
  <c r="EZ76" i="6" s="1"/>
  <c r="EY45" i="6"/>
  <c r="EX45" i="6"/>
  <c r="EW45" i="6"/>
  <c r="EV45" i="6"/>
  <c r="EU45" i="6"/>
  <c r="EU72" i="6" s="1"/>
  <c r="EU76" i="6" s="1"/>
  <c r="ET45" i="6"/>
  <c r="ES45" i="6"/>
  <c r="ER45" i="6"/>
  <c r="ER72" i="6" s="1"/>
  <c r="ER76" i="6" s="1"/>
  <c r="EQ45" i="6"/>
  <c r="EP45" i="6"/>
  <c r="EO45" i="6"/>
  <c r="EN45" i="6"/>
  <c r="EM45" i="6"/>
  <c r="EM72" i="6" s="1"/>
  <c r="EM76" i="6" s="1"/>
  <c r="EL45" i="6"/>
  <c r="EK45" i="6"/>
  <c r="EJ45" i="6"/>
  <c r="EJ72" i="6" s="1"/>
  <c r="EJ76" i="6" s="1"/>
  <c r="EI45" i="6"/>
  <c r="EH45" i="6"/>
  <c r="EG45" i="6"/>
  <c r="EF45" i="6"/>
  <c r="EE45" i="6"/>
  <c r="ED45" i="6"/>
  <c r="EC45" i="6"/>
  <c r="EC46" i="6" s="1"/>
  <c r="EB45" i="6"/>
  <c r="EB72" i="6" s="1"/>
  <c r="EB76" i="6" s="1"/>
  <c r="EA45" i="6"/>
  <c r="EA46" i="6" s="1"/>
  <c r="DZ45" i="6"/>
  <c r="DZ46" i="6" s="1"/>
  <c r="DY45" i="6"/>
  <c r="DX45" i="6"/>
  <c r="DX46" i="6" s="1"/>
  <c r="DW45" i="6"/>
  <c r="DV45" i="6"/>
  <c r="DV46" i="6" s="1"/>
  <c r="DU45" i="6"/>
  <c r="DT45" i="6"/>
  <c r="DT72" i="6" s="1"/>
  <c r="DT76" i="6" s="1"/>
  <c r="DS45" i="6"/>
  <c r="DR45" i="6"/>
  <c r="DR46" i="6" s="1"/>
  <c r="DQ45" i="6"/>
  <c r="DP45" i="6"/>
  <c r="DO45" i="6"/>
  <c r="DO72" i="6" s="1"/>
  <c r="DO76" i="6" s="1"/>
  <c r="DN45" i="6"/>
  <c r="DM45" i="6"/>
  <c r="DL45" i="6"/>
  <c r="DL72" i="6" s="1"/>
  <c r="DL76" i="6" s="1"/>
  <c r="DK45" i="6"/>
  <c r="DJ45" i="6"/>
  <c r="DI45" i="6"/>
  <c r="DH45" i="6"/>
  <c r="DH46" i="6" s="1"/>
  <c r="DG45" i="6"/>
  <c r="DF45" i="6"/>
  <c r="DE45" i="6"/>
  <c r="DE46" i="6" s="1"/>
  <c r="DD45" i="6"/>
  <c r="DD72" i="6" s="1"/>
  <c r="DD76" i="6" s="1"/>
  <c r="DC45" i="6"/>
  <c r="DB45" i="6"/>
  <c r="DA45" i="6"/>
  <c r="CZ45" i="6"/>
  <c r="CZ46" i="6" s="1"/>
  <c r="CY45" i="6"/>
  <c r="CY72" i="6" s="1"/>
  <c r="CY76" i="6" s="1"/>
  <c r="CX45" i="6"/>
  <c r="CW45" i="6"/>
  <c r="CW46" i="6" s="1"/>
  <c r="CV45" i="6"/>
  <c r="CU45" i="6"/>
  <c r="CT45" i="6"/>
  <c r="CS45" i="6"/>
  <c r="CR45" i="6"/>
  <c r="CQ45" i="6"/>
  <c r="CQ72" i="6" s="1"/>
  <c r="CQ76" i="6" s="1"/>
  <c r="CP45" i="6"/>
  <c r="CO45" i="6"/>
  <c r="CN45" i="6"/>
  <c r="CN72" i="6" s="1"/>
  <c r="CN76" i="6" s="1"/>
  <c r="CM45" i="6"/>
  <c r="CL45" i="6"/>
  <c r="CK45" i="6"/>
  <c r="CJ45" i="6"/>
  <c r="CI45" i="6"/>
  <c r="CI72" i="6" s="1"/>
  <c r="CI76" i="6" s="1"/>
  <c r="CH45" i="6"/>
  <c r="CG45" i="6"/>
  <c r="CF45" i="6"/>
  <c r="CF72" i="6" s="1"/>
  <c r="CF76" i="6" s="1"/>
  <c r="CE45" i="6"/>
  <c r="CD45" i="6"/>
  <c r="CC45" i="6"/>
  <c r="CB45" i="6"/>
  <c r="CA45" i="6"/>
  <c r="CA72" i="6" s="1"/>
  <c r="CA76" i="6" s="1"/>
  <c r="BZ45" i="6"/>
  <c r="BY45" i="6"/>
  <c r="BX45" i="6"/>
  <c r="BX72" i="6" s="1"/>
  <c r="BX76" i="6" s="1"/>
  <c r="BW45" i="6"/>
  <c r="BV45" i="6"/>
  <c r="BU45" i="6"/>
  <c r="BT45" i="6"/>
  <c r="BS45" i="6"/>
  <c r="BS72" i="6" s="1"/>
  <c r="BS76" i="6" s="1"/>
  <c r="BR45" i="6"/>
  <c r="BQ45" i="6"/>
  <c r="BP45" i="6"/>
  <c r="BP72" i="6" s="1"/>
  <c r="BP76" i="6" s="1"/>
  <c r="BO45" i="6"/>
  <c r="BN45" i="6"/>
  <c r="BM45" i="6"/>
  <c r="BL45" i="6"/>
  <c r="BK45" i="6"/>
  <c r="BK72" i="6" s="1"/>
  <c r="BK76" i="6" s="1"/>
  <c r="BJ45" i="6"/>
  <c r="BI45" i="6"/>
  <c r="BH45" i="6"/>
  <c r="BH72" i="6" s="1"/>
  <c r="BH76" i="6" s="1"/>
  <c r="BG45" i="6"/>
  <c r="BF45" i="6"/>
  <c r="BE45" i="6"/>
  <c r="BD45" i="6"/>
  <c r="BC45" i="6"/>
  <c r="BC72" i="6" s="1"/>
  <c r="BC76" i="6" s="1"/>
  <c r="BB45" i="6"/>
  <c r="BA45" i="6"/>
  <c r="AZ45" i="6"/>
  <c r="AZ72" i="6" s="1"/>
  <c r="AZ76" i="6" s="1"/>
  <c r="AY45" i="6"/>
  <c r="AX45" i="6"/>
  <c r="AW45" i="6"/>
  <c r="AV45" i="6"/>
  <c r="AU45" i="6"/>
  <c r="AT45" i="6"/>
  <c r="AS45" i="6"/>
  <c r="AR45" i="6"/>
  <c r="AR72" i="6" s="1"/>
  <c r="AR76" i="6" s="1"/>
  <c r="AQ45" i="6"/>
  <c r="AP45" i="6"/>
  <c r="AO45" i="6"/>
  <c r="AN45" i="6"/>
  <c r="AM45" i="6"/>
  <c r="AL45" i="6"/>
  <c r="AK45" i="6"/>
  <c r="AJ45" i="6"/>
  <c r="AJ72" i="6" s="1"/>
  <c r="AJ76" i="6" s="1"/>
  <c r="AI45" i="6"/>
  <c r="AH45" i="6"/>
  <c r="AG45" i="6"/>
  <c r="AF45" i="6"/>
  <c r="AE45" i="6"/>
  <c r="AD45" i="6"/>
  <c r="AC45" i="6"/>
  <c r="AB45" i="6"/>
  <c r="AB72" i="6" s="1"/>
  <c r="AB76" i="6" s="1"/>
  <c r="AA45" i="6"/>
  <c r="Z45" i="6"/>
  <c r="Y45" i="6"/>
  <c r="X45" i="6"/>
  <c r="W45" i="6"/>
  <c r="V45" i="6"/>
  <c r="U45" i="6"/>
  <c r="T45" i="6"/>
  <c r="T72" i="6" s="1"/>
  <c r="T76" i="6" s="1"/>
  <c r="S45" i="6"/>
  <c r="R45" i="6"/>
  <c r="Q45" i="6"/>
  <c r="P45" i="6"/>
  <c r="O45" i="6"/>
  <c r="N45" i="6"/>
  <c r="M45" i="6"/>
  <c r="L45" i="6"/>
  <c r="L72" i="6" s="1"/>
  <c r="L76" i="6" s="1"/>
  <c r="K45" i="6"/>
  <c r="J45" i="6"/>
  <c r="I45" i="6"/>
  <c r="H45" i="6"/>
  <c r="G45" i="6"/>
  <c r="F45" i="6"/>
  <c r="E45" i="6"/>
  <c r="D45" i="6"/>
  <c r="D72" i="6" s="1"/>
  <c r="D76" i="6" s="1"/>
  <c r="C45" i="6"/>
  <c r="B45" i="6"/>
  <c r="FG44" i="6"/>
  <c r="FG46" i="6" s="1"/>
  <c r="FF44" i="6"/>
  <c r="FF46" i="6" s="1"/>
  <c r="FE44" i="6"/>
  <c r="FE46" i="6" s="1"/>
  <c r="FD44" i="6"/>
  <c r="FD46" i="6" s="1"/>
  <c r="FC44" i="6"/>
  <c r="FB44" i="6"/>
  <c r="FB46" i="6" s="1"/>
  <c r="FA44" i="6"/>
  <c r="EZ44" i="6"/>
  <c r="EY44" i="6"/>
  <c r="EX44" i="6"/>
  <c r="EX46" i="6" s="1"/>
  <c r="EW44" i="6"/>
  <c r="EW46" i="6" s="1"/>
  <c r="EV44" i="6"/>
  <c r="EV46" i="6" s="1"/>
  <c r="EU44" i="6"/>
  <c r="ET44" i="6"/>
  <c r="ET46" i="6" s="1"/>
  <c r="ES44" i="6"/>
  <c r="ES46" i="6" s="1"/>
  <c r="ER44" i="6"/>
  <c r="ER46" i="6" s="1"/>
  <c r="EQ44" i="6"/>
  <c r="EP44" i="6"/>
  <c r="EP46" i="6" s="1"/>
  <c r="EO44" i="6"/>
  <c r="EO46" i="6" s="1"/>
  <c r="EN44" i="6"/>
  <c r="EN46" i="6" s="1"/>
  <c r="EM44" i="6"/>
  <c r="EL44" i="6"/>
  <c r="EL46" i="6" s="1"/>
  <c r="EK44" i="6"/>
  <c r="EK46" i="6" s="1"/>
  <c r="EJ44" i="6"/>
  <c r="EJ46" i="6" s="1"/>
  <c r="EI44" i="6"/>
  <c r="EH44" i="6"/>
  <c r="EH46" i="6" s="1"/>
  <c r="EG44" i="6"/>
  <c r="EG46" i="6" s="1"/>
  <c r="DP44" i="6"/>
  <c r="DP46" i="6" s="1"/>
  <c r="DO44" i="6"/>
  <c r="DN44" i="6"/>
  <c r="DN46" i="6" s="1"/>
  <c r="DM44" i="6"/>
  <c r="DM46" i="6" s="1"/>
  <c r="DL44" i="6"/>
  <c r="DL46" i="6" s="1"/>
  <c r="DK44" i="6"/>
  <c r="DJ44" i="6"/>
  <c r="DJ46" i="6" s="1"/>
  <c r="DI44" i="6"/>
  <c r="DI46" i="6" s="1"/>
  <c r="DB44" i="6"/>
  <c r="DB46" i="6" s="1"/>
  <c r="DA44" i="6"/>
  <c r="DA46" i="6" s="1"/>
  <c r="CZ44" i="6"/>
  <c r="CY44" i="6"/>
  <c r="CX44" i="6"/>
  <c r="CW44" i="6"/>
  <c r="CV44" i="6"/>
  <c r="CV46" i="6" s="1"/>
  <c r="CU44" i="6"/>
  <c r="CU46" i="6" s="1"/>
  <c r="CT44" i="6"/>
  <c r="CT46" i="6" s="1"/>
  <c r="CS44" i="6"/>
  <c r="CS46" i="6" s="1"/>
  <c r="CR44" i="6"/>
  <c r="CR46" i="6" s="1"/>
  <c r="CQ44" i="6"/>
  <c r="CP44" i="6"/>
  <c r="CO44" i="6"/>
  <c r="CN44" i="6"/>
  <c r="CN46" i="6" s="1"/>
  <c r="CM44" i="6"/>
  <c r="CM46" i="6" s="1"/>
  <c r="CL44" i="6"/>
  <c r="CL46" i="6" s="1"/>
  <c r="CK44" i="6"/>
  <c r="CK46" i="6" s="1"/>
  <c r="CJ44" i="6"/>
  <c r="CJ46" i="6" s="1"/>
  <c r="CI44" i="6"/>
  <c r="CH44" i="6"/>
  <c r="CG44" i="6"/>
  <c r="CF44" i="6"/>
  <c r="CF46" i="6" s="1"/>
  <c r="CE44" i="6"/>
  <c r="CE46" i="6" s="1"/>
  <c r="CD44" i="6"/>
  <c r="CD46" i="6" s="1"/>
  <c r="CC44" i="6"/>
  <c r="CC46" i="6" s="1"/>
  <c r="CB44" i="6"/>
  <c r="CB46" i="6" s="1"/>
  <c r="CA44" i="6"/>
  <c r="BZ44" i="6"/>
  <c r="BY44" i="6"/>
  <c r="BX44" i="6"/>
  <c r="BX46" i="6" s="1"/>
  <c r="BW44" i="6"/>
  <c r="BW46" i="6" s="1"/>
  <c r="BV44" i="6"/>
  <c r="BV46" i="6" s="1"/>
  <c r="BU44" i="6"/>
  <c r="BU46" i="6" s="1"/>
  <c r="BT44" i="6"/>
  <c r="BT46" i="6" s="1"/>
  <c r="BS44" i="6"/>
  <c r="BR44" i="6"/>
  <c r="BQ44" i="6"/>
  <c r="BP44" i="6"/>
  <c r="BP46" i="6" s="1"/>
  <c r="BO44" i="6"/>
  <c r="BO46" i="6" s="1"/>
  <c r="BN44" i="6"/>
  <c r="BN46" i="6" s="1"/>
  <c r="BM44" i="6"/>
  <c r="BM46" i="6" s="1"/>
  <c r="BL44" i="6"/>
  <c r="BL46" i="6" s="1"/>
  <c r="BK44" i="6"/>
  <c r="BJ44" i="6"/>
  <c r="BI44" i="6"/>
  <c r="BH44" i="6"/>
  <c r="BH46" i="6" s="1"/>
  <c r="BG44" i="6"/>
  <c r="BG46" i="6" s="1"/>
  <c r="BF44" i="6"/>
  <c r="BF46" i="6" s="1"/>
  <c r="BE44" i="6"/>
  <c r="BE46" i="6" s="1"/>
  <c r="BC44" i="6"/>
  <c r="AZ44" i="6"/>
  <c r="AZ46" i="6" s="1"/>
  <c r="AY44" i="6"/>
  <c r="AY46" i="6" s="1"/>
  <c r="AW44" i="6"/>
  <c r="AW46" i="6" s="1"/>
  <c r="AV44" i="6"/>
  <c r="AV46" i="6" s="1"/>
  <c r="AU44" i="6"/>
  <c r="AU46" i="6" s="1"/>
  <c r="AT44" i="6"/>
  <c r="AS44" i="6"/>
  <c r="AR44" i="6"/>
  <c r="AR46" i="6" s="1"/>
  <c r="AQ44" i="6"/>
  <c r="AQ46" i="6" s="1"/>
  <c r="AP44" i="6"/>
  <c r="AP46" i="6" s="1"/>
  <c r="AO44" i="6"/>
  <c r="AO46" i="6" s="1"/>
  <c r="AN44" i="6"/>
  <c r="AN46" i="6" s="1"/>
  <c r="AM44" i="6"/>
  <c r="AM46" i="6" s="1"/>
  <c r="AL44" i="6"/>
  <c r="AK44" i="6"/>
  <c r="AJ44" i="6"/>
  <c r="AJ46" i="6" s="1"/>
  <c r="AI44" i="6"/>
  <c r="AI46" i="6" s="1"/>
  <c r="AH44" i="6"/>
  <c r="AH46" i="6" s="1"/>
  <c r="AG44" i="6"/>
  <c r="AG46" i="6" s="1"/>
  <c r="AF44" i="6"/>
  <c r="AF46" i="6" s="1"/>
  <c r="AE44" i="6"/>
  <c r="AE46" i="6" s="1"/>
  <c r="AD44" i="6"/>
  <c r="AC44" i="6"/>
  <c r="AB44" i="6"/>
  <c r="AB46" i="6" s="1"/>
  <c r="AA44" i="6"/>
  <c r="AA46" i="6" s="1"/>
  <c r="Z44" i="6"/>
  <c r="Z46" i="6" s="1"/>
  <c r="Y44" i="6"/>
  <c r="Y46" i="6" s="1"/>
  <c r="X44" i="6"/>
  <c r="X46" i="6" s="1"/>
  <c r="W44" i="6"/>
  <c r="W46" i="6" s="1"/>
  <c r="V44" i="6"/>
  <c r="U44" i="6"/>
  <c r="T44" i="6"/>
  <c r="T46" i="6" s="1"/>
  <c r="S44" i="6"/>
  <c r="S46" i="6" s="1"/>
  <c r="R44" i="6"/>
  <c r="R46" i="6" s="1"/>
  <c r="Q44" i="6"/>
  <c r="Q46" i="6" s="1"/>
  <c r="P44" i="6"/>
  <c r="P46" i="6" s="1"/>
  <c r="O44" i="6"/>
  <c r="O46" i="6" s="1"/>
  <c r="N44" i="6"/>
  <c r="M44" i="6"/>
  <c r="L44" i="6"/>
  <c r="L46" i="6" s="1"/>
  <c r="K44" i="6"/>
  <c r="K46" i="6" s="1"/>
  <c r="J44" i="6"/>
  <c r="J46" i="6" s="1"/>
  <c r="I44" i="6"/>
  <c r="I46" i="6" s="1"/>
  <c r="H44" i="6"/>
  <c r="H46" i="6" s="1"/>
  <c r="G44" i="6"/>
  <c r="G46" i="6" s="1"/>
  <c r="F44" i="6"/>
  <c r="E44" i="6"/>
  <c r="D44" i="6"/>
  <c r="D46" i="6" s="1"/>
  <c r="C44" i="6"/>
  <c r="C46" i="6" s="1"/>
  <c r="B44" i="6"/>
  <c r="B46" i="6" s="1"/>
  <c r="FG42" i="6"/>
  <c r="FF42" i="6"/>
  <c r="FE42" i="6"/>
  <c r="FD42" i="6"/>
  <c r="FC42" i="6"/>
  <c r="FB42" i="6"/>
  <c r="FA42" i="6"/>
  <c r="EZ42" i="6"/>
  <c r="EY42" i="6"/>
  <c r="EX42" i="6"/>
  <c r="EW42" i="6"/>
  <c r="EV42" i="6"/>
  <c r="EU42" i="6"/>
  <c r="ET42" i="6"/>
  <c r="ES42" i="6"/>
  <c r="ER42" i="6"/>
  <c r="EQ42" i="6"/>
  <c r="EP42" i="6"/>
  <c r="EO42" i="6"/>
  <c r="EN42" i="6"/>
  <c r="EM42" i="6"/>
  <c r="EL42" i="6"/>
  <c r="EK42" i="6"/>
  <c r="EJ42" i="6"/>
  <c r="EI42" i="6"/>
  <c r="EH42" i="6"/>
  <c r="EG42" i="6"/>
  <c r="EF42" i="6"/>
  <c r="EE42" i="6"/>
  <c r="ED42" i="6"/>
  <c r="EC42" i="6"/>
  <c r="EB42" i="6"/>
  <c r="EA42" i="6"/>
  <c r="DZ42" i="6"/>
  <c r="DY42" i="6"/>
  <c r="DX42" i="6"/>
  <c r="DW42" i="6"/>
  <c r="DV42" i="6"/>
  <c r="DU42" i="6"/>
  <c r="DT42" i="6"/>
  <c r="DS42" i="6"/>
  <c r="DR42" i="6"/>
  <c r="DQ42" i="6"/>
  <c r="DP42" i="6"/>
  <c r="DO42" i="6"/>
  <c r="DN42" i="6"/>
  <c r="DM42" i="6"/>
  <c r="DL42" i="6"/>
  <c r="DK42" i="6"/>
  <c r="DJ42" i="6"/>
  <c r="DI42" i="6"/>
  <c r="DH42" i="6"/>
  <c r="DG42" i="6"/>
  <c r="DF42" i="6"/>
  <c r="DE42" i="6"/>
  <c r="DD42" i="6"/>
  <c r="DC42" i="6"/>
  <c r="DB42" i="6"/>
  <c r="DA42" i="6"/>
  <c r="CZ42" i="6"/>
  <c r="CY42" i="6"/>
  <c r="CX42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BU42" i="6"/>
  <c r="BT42" i="6"/>
  <c r="BS42" i="6"/>
  <c r="BR42" i="6"/>
  <c r="BQ42" i="6"/>
  <c r="BP42" i="6"/>
  <c r="BO42" i="6"/>
  <c r="BN42" i="6"/>
  <c r="BM42" i="6"/>
  <c r="BL42" i="6"/>
  <c r="BK42" i="6"/>
  <c r="BJ42" i="6"/>
  <c r="BI42" i="6"/>
  <c r="BH42" i="6"/>
  <c r="BG42" i="6"/>
  <c r="BF42" i="6"/>
  <c r="BE42" i="6"/>
  <c r="BD42" i="6"/>
  <c r="BD44" i="6" s="1"/>
  <c r="BD46" i="6" s="1"/>
  <c r="BC42" i="6"/>
  <c r="BB42" i="6"/>
  <c r="BB44" i="6" s="1"/>
  <c r="BA42" i="6"/>
  <c r="BA44" i="6" s="1"/>
  <c r="BA46" i="6" s="1"/>
  <c r="AZ42" i="6"/>
  <c r="AY42" i="6"/>
  <c r="AX42" i="6"/>
  <c r="AX44" i="6" s="1"/>
  <c r="AX46" i="6" s="1"/>
  <c r="AW42" i="6"/>
  <c r="AV42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BE25" i="6"/>
  <c r="BD25" i="6"/>
  <c r="BC25" i="6"/>
  <c r="BB25" i="6"/>
  <c r="BA25" i="6"/>
  <c r="AZ25" i="6"/>
  <c r="AY25" i="6"/>
  <c r="AX25" i="6"/>
  <c r="BN46" i="5"/>
  <c r="BM46" i="5"/>
  <c r="BL46" i="5"/>
  <c r="BK46" i="5"/>
  <c r="BJ46" i="5"/>
  <c r="BI46" i="5"/>
  <c r="BH46" i="5"/>
  <c r="BG46" i="5"/>
  <c r="BF46" i="5"/>
  <c r="BE46" i="5"/>
  <c r="BD46" i="5"/>
  <c r="BC46" i="5"/>
  <c r="BB46" i="5"/>
  <c r="BA46" i="5"/>
  <c r="AZ46" i="5"/>
  <c r="AZ47" i="5" s="1"/>
  <c r="AZ51" i="5" s="1"/>
  <c r="AY46" i="5"/>
  <c r="AX46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I47" i="5" s="1"/>
  <c r="AI51" i="5" s="1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N40" i="5"/>
  <c r="BL40" i="5"/>
  <c r="BL39" i="5" s="1"/>
  <c r="BJ40" i="5"/>
  <c r="BJ39" i="5" s="1"/>
  <c r="BH40" i="5"/>
  <c r="BG40" i="5"/>
  <c r="BG39" i="5" s="1"/>
  <c r="BF40" i="5"/>
  <c r="BF39" i="5" s="1"/>
  <c r="BE40" i="5"/>
  <c r="BE39" i="5" s="1"/>
  <c r="BD40" i="5"/>
  <c r="BD39" i="5" s="1"/>
  <c r="BC40" i="5"/>
  <c r="BB40" i="5"/>
  <c r="BB39" i="5" s="1"/>
  <c r="BA40" i="5"/>
  <c r="AY40" i="5"/>
  <c r="AX40" i="5"/>
  <c r="AW40" i="5"/>
  <c r="AV40" i="5"/>
  <c r="AU40" i="5"/>
  <c r="AU39" i="5" s="1"/>
  <c r="AT40" i="5"/>
  <c r="AS40" i="5"/>
  <c r="AR40" i="5"/>
  <c r="AR39" i="5" s="1"/>
  <c r="AQ40" i="5"/>
  <c r="AP40" i="5"/>
  <c r="AP39" i="5" s="1"/>
  <c r="AO40" i="5"/>
  <c r="AN40" i="5"/>
  <c r="AN39" i="5" s="1"/>
  <c r="AM40" i="5"/>
  <c r="AM39" i="5" s="1"/>
  <c r="AL40" i="5"/>
  <c r="AI40" i="5"/>
  <c r="AG40" i="5"/>
  <c r="AG39" i="5" s="1"/>
  <c r="AF40" i="5"/>
  <c r="AE40" i="5"/>
  <c r="AE39" i="5" s="1"/>
  <c r="AD40" i="5"/>
  <c r="AC40" i="5"/>
  <c r="AC39" i="5" s="1"/>
  <c r="AB40" i="5"/>
  <c r="AB39" i="5" s="1"/>
  <c r="AA40" i="5"/>
  <c r="Z40" i="5"/>
  <c r="Z39" i="5" s="1"/>
  <c r="Y40" i="5"/>
  <c r="Y39" i="5" s="1"/>
  <c r="X40" i="5"/>
  <c r="W40" i="5"/>
  <c r="W39" i="5" s="1"/>
  <c r="V40" i="5"/>
  <c r="V39" i="5" s="1"/>
  <c r="U40" i="5"/>
  <c r="U39" i="5" s="1"/>
  <c r="T40" i="5"/>
  <c r="T39" i="5" s="1"/>
  <c r="S40" i="5"/>
  <c r="R40" i="5"/>
  <c r="R39" i="5" s="1"/>
  <c r="Q40" i="5"/>
  <c r="P40" i="5"/>
  <c r="O40" i="5"/>
  <c r="O39" i="5" s="1"/>
  <c r="N40" i="5"/>
  <c r="N39" i="5" s="1"/>
  <c r="M40" i="5"/>
  <c r="M39" i="5" s="1"/>
  <c r="L40" i="5"/>
  <c r="L39" i="5" s="1"/>
  <c r="K40" i="5"/>
  <c r="J40" i="5"/>
  <c r="J39" i="5" s="1"/>
  <c r="I40" i="5"/>
  <c r="I39" i="5" s="1"/>
  <c r="H40" i="5"/>
  <c r="G40" i="5"/>
  <c r="G39" i="5" s="1"/>
  <c r="F40" i="5"/>
  <c r="F39" i="5" s="1"/>
  <c r="E40" i="5"/>
  <c r="E39" i="5" s="1"/>
  <c r="D40" i="5"/>
  <c r="D39" i="5" s="1"/>
  <c r="C40" i="5"/>
  <c r="B40" i="5"/>
  <c r="B39" i="5" s="1"/>
  <c r="BN39" i="5"/>
  <c r="BM39" i="5"/>
  <c r="BK39" i="5"/>
  <c r="BI39" i="5"/>
  <c r="BH39" i="5"/>
  <c r="BC39" i="5"/>
  <c r="BA39" i="5"/>
  <c r="AZ39" i="5"/>
  <c r="AY39" i="5"/>
  <c r="AX39" i="5"/>
  <c r="AT39" i="5"/>
  <c r="AS39" i="5"/>
  <c r="AQ39" i="5"/>
  <c r="AO39" i="5"/>
  <c r="AL39" i="5"/>
  <c r="AK39" i="5"/>
  <c r="AJ39" i="5"/>
  <c r="AI39" i="5"/>
  <c r="AH39" i="5"/>
  <c r="AF39" i="5"/>
  <c r="AD39" i="5"/>
  <c r="AA39" i="5"/>
  <c r="X39" i="5"/>
  <c r="S39" i="5"/>
  <c r="Q39" i="5"/>
  <c r="P39" i="5"/>
  <c r="K39" i="5"/>
  <c r="H39" i="5"/>
  <c r="C39" i="5"/>
  <c r="BN36" i="5"/>
  <c r="BN35" i="5" s="1"/>
  <c r="BM36" i="5"/>
  <c r="BM35" i="5" s="1"/>
  <c r="BL36" i="5"/>
  <c r="BK36" i="5"/>
  <c r="BK35" i="5" s="1"/>
  <c r="BJ36" i="5"/>
  <c r="BI36" i="5"/>
  <c r="BH36" i="5"/>
  <c r="BH35" i="5" s="1"/>
  <c r="BG36" i="5"/>
  <c r="BF36" i="5"/>
  <c r="BF35" i="5" s="1"/>
  <c r="BE36" i="5"/>
  <c r="BE35" i="5" s="1"/>
  <c r="BD36" i="5"/>
  <c r="BC36" i="5"/>
  <c r="BC35" i="5" s="1"/>
  <c r="BB36" i="5"/>
  <c r="BA36" i="5"/>
  <c r="BA35" i="5" s="1"/>
  <c r="AZ36" i="5"/>
  <c r="AZ35" i="5" s="1"/>
  <c r="AY36" i="5"/>
  <c r="AX36" i="5"/>
  <c r="AX35" i="5" s="1"/>
  <c r="AW36" i="5"/>
  <c r="AW35" i="5" s="1"/>
  <c r="AV36" i="5"/>
  <c r="AU36" i="5"/>
  <c r="AT36" i="5"/>
  <c r="AS36" i="5"/>
  <c r="AS35" i="5" s="1"/>
  <c r="AR36" i="5"/>
  <c r="AR35" i="5" s="1"/>
  <c r="AQ36" i="5"/>
  <c r="AP36" i="5"/>
  <c r="AP35" i="5" s="1"/>
  <c r="AO36" i="5"/>
  <c r="AO35" i="5" s="1"/>
  <c r="AN36" i="5"/>
  <c r="AM36" i="5"/>
  <c r="AM35" i="5" s="1"/>
  <c r="AL36" i="5"/>
  <c r="AK36" i="5"/>
  <c r="AK35" i="5" s="1"/>
  <c r="AJ36" i="5"/>
  <c r="AJ35" i="5" s="1"/>
  <c r="AI36" i="5"/>
  <c r="AH36" i="5"/>
  <c r="AG36" i="5"/>
  <c r="AG35" i="5" s="1"/>
  <c r="AF36" i="5"/>
  <c r="AE36" i="5"/>
  <c r="AE35" i="5" s="1"/>
  <c r="AD36" i="5"/>
  <c r="AD35" i="5" s="1"/>
  <c r="AC36" i="5"/>
  <c r="AC35" i="5" s="1"/>
  <c r="AB36" i="5"/>
  <c r="AB35" i="5" s="1"/>
  <c r="AA36" i="5"/>
  <c r="Z36" i="5"/>
  <c r="Z35" i="5" s="1"/>
  <c r="Y36" i="5"/>
  <c r="Y35" i="5" s="1"/>
  <c r="X36" i="5"/>
  <c r="W36" i="5"/>
  <c r="W35" i="5" s="1"/>
  <c r="V36" i="5"/>
  <c r="U36" i="5"/>
  <c r="U35" i="5" s="1"/>
  <c r="T36" i="5"/>
  <c r="T35" i="5" s="1"/>
  <c r="S36" i="5"/>
  <c r="R36" i="5"/>
  <c r="R35" i="5" s="1"/>
  <c r="Q36" i="5"/>
  <c r="Q35" i="5" s="1"/>
  <c r="P36" i="5"/>
  <c r="O36" i="5"/>
  <c r="O35" i="5" s="1"/>
  <c r="N36" i="5"/>
  <c r="M36" i="5"/>
  <c r="M35" i="5" s="1"/>
  <c r="L36" i="5"/>
  <c r="L35" i="5" s="1"/>
  <c r="K36" i="5"/>
  <c r="J36" i="5"/>
  <c r="I36" i="5"/>
  <c r="I35" i="5" s="1"/>
  <c r="H36" i="5"/>
  <c r="G36" i="5"/>
  <c r="G35" i="5" s="1"/>
  <c r="F36" i="5"/>
  <c r="F35" i="5" s="1"/>
  <c r="E36" i="5"/>
  <c r="E35" i="5" s="1"/>
  <c r="D36" i="5"/>
  <c r="D35" i="5" s="1"/>
  <c r="C36" i="5"/>
  <c r="B36" i="5"/>
  <c r="B35" i="5" s="1"/>
  <c r="BL35" i="5"/>
  <c r="BJ35" i="5"/>
  <c r="BI35" i="5"/>
  <c r="BG35" i="5"/>
  <c r="BD35" i="5"/>
  <c r="BB35" i="5"/>
  <c r="AY35" i="5"/>
  <c r="AV35" i="5"/>
  <c r="AU35" i="5"/>
  <c r="AT35" i="5"/>
  <c r="AQ35" i="5"/>
  <c r="AN35" i="5"/>
  <c r="AL35" i="5"/>
  <c r="AI35" i="5"/>
  <c r="AH35" i="5"/>
  <c r="AF35" i="5"/>
  <c r="AA35" i="5"/>
  <c r="X35" i="5"/>
  <c r="V35" i="5"/>
  <c r="S35" i="5"/>
  <c r="P35" i="5"/>
  <c r="N35" i="5"/>
  <c r="K35" i="5"/>
  <c r="J35" i="5"/>
  <c r="H35" i="5"/>
  <c r="C35" i="5"/>
  <c r="AN30" i="5"/>
  <c r="AM30" i="5"/>
  <c r="AL30" i="5"/>
  <c r="BM27" i="5"/>
  <c r="BM26" i="5" s="1"/>
  <c r="BK27" i="5"/>
  <c r="BK26" i="5" s="1"/>
  <c r="BI27" i="5"/>
  <c r="BI26" i="5" s="1"/>
  <c r="BH27" i="5"/>
  <c r="BG27" i="5"/>
  <c r="BF27" i="5"/>
  <c r="BE27" i="5"/>
  <c r="BD27" i="5"/>
  <c r="BC27" i="5"/>
  <c r="BB27" i="5"/>
  <c r="BA27" i="5"/>
  <c r="AY27" i="5"/>
  <c r="AX27" i="5"/>
  <c r="AW27" i="5"/>
  <c r="AV27" i="5"/>
  <c r="AU27" i="5"/>
  <c r="AU26" i="5" s="1"/>
  <c r="AT27" i="5"/>
  <c r="AS27" i="5"/>
  <c r="AR27" i="5"/>
  <c r="AR26" i="5" s="1"/>
  <c r="AQ27" i="5"/>
  <c r="AQ26" i="5" s="1"/>
  <c r="AP27" i="5"/>
  <c r="AP26" i="5" s="1"/>
  <c r="AO27" i="5"/>
  <c r="AO26" i="5" s="1"/>
  <c r="AG27" i="5"/>
  <c r="AF27" i="5"/>
  <c r="AE27" i="5"/>
  <c r="AE26" i="5" s="1"/>
  <c r="AD27" i="5"/>
  <c r="AC27" i="5"/>
  <c r="AC26" i="5" s="1"/>
  <c r="AB27" i="5"/>
  <c r="AB26" i="5" s="1"/>
  <c r="AA27" i="5"/>
  <c r="Z27" i="5"/>
  <c r="Z26" i="5" s="1"/>
  <c r="Y27" i="5"/>
  <c r="X27" i="5"/>
  <c r="W27" i="5"/>
  <c r="W26" i="5" s="1"/>
  <c r="V27" i="5"/>
  <c r="V26" i="5" s="1"/>
  <c r="U27" i="5"/>
  <c r="T27" i="5"/>
  <c r="S27" i="5"/>
  <c r="R27" i="5"/>
  <c r="Q27" i="5"/>
  <c r="P27" i="5"/>
  <c r="O27" i="5"/>
  <c r="O26" i="5" s="1"/>
  <c r="N27" i="5"/>
  <c r="M27" i="5"/>
  <c r="M26" i="5" s="1"/>
  <c r="L27" i="5"/>
  <c r="L26" i="5" s="1"/>
  <c r="K27" i="5"/>
  <c r="J27" i="5"/>
  <c r="J26" i="5" s="1"/>
  <c r="I27" i="5"/>
  <c r="H27" i="5"/>
  <c r="G27" i="5"/>
  <c r="F27" i="5"/>
  <c r="E27" i="5"/>
  <c r="D27" i="5"/>
  <c r="C27" i="5"/>
  <c r="C26" i="5" s="1"/>
  <c r="B27" i="5"/>
  <c r="B26" i="5" s="1"/>
  <c r="AT26" i="5"/>
  <c r="AS26" i="5"/>
  <c r="AK26" i="5"/>
  <c r="AJ26" i="5"/>
  <c r="AI26" i="5"/>
  <c r="AH26" i="5"/>
  <c r="AD26" i="5"/>
  <c r="AA26" i="5"/>
  <c r="N26" i="5"/>
  <c r="K26" i="5"/>
  <c r="BH24" i="5"/>
  <c r="BG24" i="5"/>
  <c r="AG24" i="5"/>
  <c r="AF24" i="5"/>
  <c r="Q24" i="5"/>
  <c r="P24" i="5"/>
  <c r="D24" i="5"/>
  <c r="BN23" i="5"/>
  <c r="BM23" i="5"/>
  <c r="BL23" i="5"/>
  <c r="BK23" i="5"/>
  <c r="BJ23" i="5"/>
  <c r="BI23" i="5"/>
  <c r="BH23" i="5"/>
  <c r="BG23" i="5"/>
  <c r="BF23" i="5"/>
  <c r="BE23" i="5"/>
  <c r="BD23" i="5"/>
  <c r="BD22" i="5" s="1"/>
  <c r="BD30" i="5" s="1"/>
  <c r="BC23" i="5"/>
  <c r="BB23" i="5"/>
  <c r="BA23" i="5"/>
  <c r="AY23" i="5"/>
  <c r="AX23" i="5"/>
  <c r="AX22" i="5" s="1"/>
  <c r="AW23" i="5"/>
  <c r="AV23" i="5"/>
  <c r="AU23" i="5"/>
  <c r="AU22" i="5" s="1"/>
  <c r="AT23" i="5"/>
  <c r="AS23" i="5"/>
  <c r="AR23" i="5"/>
  <c r="AQ23" i="5"/>
  <c r="AP23" i="5"/>
  <c r="AP22" i="5" s="1"/>
  <c r="AO23" i="5"/>
  <c r="AN23" i="5"/>
  <c r="AM23" i="5"/>
  <c r="AL23" i="5"/>
  <c r="AK23" i="5"/>
  <c r="AJ23" i="5"/>
  <c r="AJ22" i="5" s="1"/>
  <c r="AI23" i="5"/>
  <c r="AH23" i="5"/>
  <c r="AH22" i="5" s="1"/>
  <c r="AG23" i="5"/>
  <c r="AF23" i="5"/>
  <c r="AE23" i="5"/>
  <c r="AE22" i="5" s="1"/>
  <c r="AD23" i="5"/>
  <c r="AC23" i="5"/>
  <c r="AB23" i="5"/>
  <c r="AB22" i="5" s="1"/>
  <c r="AA23" i="5"/>
  <c r="AA22" i="5" s="1"/>
  <c r="Z23" i="5"/>
  <c r="Z22" i="5" s="1"/>
  <c r="Y23" i="5"/>
  <c r="Y22" i="5" s="1"/>
  <c r="Y30" i="5" s="1"/>
  <c r="X23" i="5"/>
  <c r="W23" i="5"/>
  <c r="W22" i="5" s="1"/>
  <c r="V23" i="5"/>
  <c r="U23" i="5"/>
  <c r="T23" i="5"/>
  <c r="T22" i="5" s="1"/>
  <c r="S23" i="5"/>
  <c r="S22" i="5" s="1"/>
  <c r="R23" i="5"/>
  <c r="R22" i="5" s="1"/>
  <c r="Q23" i="5"/>
  <c r="P23" i="5"/>
  <c r="O23" i="5"/>
  <c r="O22" i="5" s="1"/>
  <c r="N23" i="5"/>
  <c r="M23" i="5"/>
  <c r="L23" i="5"/>
  <c r="L22" i="5" s="1"/>
  <c r="K23" i="5"/>
  <c r="J23" i="5"/>
  <c r="J22" i="5" s="1"/>
  <c r="I23" i="5"/>
  <c r="I22" i="5" s="1"/>
  <c r="I30" i="5" s="1"/>
  <c r="H23" i="5"/>
  <c r="G23" i="5"/>
  <c r="G22" i="5" s="1"/>
  <c r="F23" i="5"/>
  <c r="E23" i="5"/>
  <c r="D23" i="5"/>
  <c r="C23" i="5"/>
  <c r="B23" i="5"/>
  <c r="B22" i="5" s="1"/>
  <c r="BN22" i="5"/>
  <c r="BN30" i="5" s="1"/>
  <c r="BM22" i="5"/>
  <c r="BL22" i="5"/>
  <c r="BL30" i="5" s="1"/>
  <c r="BK22" i="5"/>
  <c r="BJ22" i="5"/>
  <c r="BJ30" i="5" s="1"/>
  <c r="BI22" i="5"/>
  <c r="BH22" i="5"/>
  <c r="BH30" i="5" s="1"/>
  <c r="BF22" i="5"/>
  <c r="BE22" i="5"/>
  <c r="BC22" i="5"/>
  <c r="BC30" i="5" s="1"/>
  <c r="BB22" i="5"/>
  <c r="BA22" i="5"/>
  <c r="AY22" i="5"/>
  <c r="AW22" i="5"/>
  <c r="AW30" i="5" s="1"/>
  <c r="AV22" i="5"/>
  <c r="AV30" i="5" s="1"/>
  <c r="AT22" i="5"/>
  <c r="AS22" i="5"/>
  <c r="AR22" i="5"/>
  <c r="AQ22" i="5"/>
  <c r="AO22" i="5"/>
  <c r="AK22" i="5"/>
  <c r="AI22" i="5"/>
  <c r="AF22" i="5"/>
  <c r="AF30" i="5" s="1"/>
  <c r="AD22" i="5"/>
  <c r="AC22" i="5"/>
  <c r="X22" i="5"/>
  <c r="X30" i="5" s="1"/>
  <c r="V22" i="5"/>
  <c r="U22" i="5"/>
  <c r="P22" i="5"/>
  <c r="P30" i="5" s="1"/>
  <c r="N22" i="5"/>
  <c r="M22" i="5"/>
  <c r="K22" i="5"/>
  <c r="H22" i="5"/>
  <c r="H30" i="5" s="1"/>
  <c r="F22" i="5"/>
  <c r="E22" i="5"/>
  <c r="E30" i="5" s="1"/>
  <c r="C22" i="5"/>
  <c r="AZ21" i="5"/>
  <c r="AZ30" i="5" s="1"/>
  <c r="BN20" i="5"/>
  <c r="BM20" i="5"/>
  <c r="BM47" i="5" s="1"/>
  <c r="BM51" i="5" s="1"/>
  <c r="BL20" i="5"/>
  <c r="BL47" i="5" s="1"/>
  <c r="BL51" i="5" s="1"/>
  <c r="BK20" i="5"/>
  <c r="BK21" i="5" s="1"/>
  <c r="BJ20" i="5"/>
  <c r="BJ47" i="5" s="1"/>
  <c r="BJ51" i="5" s="1"/>
  <c r="BI20" i="5"/>
  <c r="BI21" i="5" s="1"/>
  <c r="BH20" i="5"/>
  <c r="BG20" i="5"/>
  <c r="BG47" i="5" s="1"/>
  <c r="BG51" i="5" s="1"/>
  <c r="BF20" i="5"/>
  <c r="BF21" i="5" s="1"/>
  <c r="BE20" i="5"/>
  <c r="BE21" i="5" s="1"/>
  <c r="BD20" i="5"/>
  <c r="BD47" i="5" s="1"/>
  <c r="BD51" i="5" s="1"/>
  <c r="BD52" i="5" s="1"/>
  <c r="BC20" i="5"/>
  <c r="BB20" i="5"/>
  <c r="BB47" i="5" s="1"/>
  <c r="BB51" i="5" s="1"/>
  <c r="BA20" i="5"/>
  <c r="AY20" i="5"/>
  <c r="AX20" i="5"/>
  <c r="AW20" i="5"/>
  <c r="AW47" i="5" s="1"/>
  <c r="AW51" i="5" s="1"/>
  <c r="AW52" i="5" s="1"/>
  <c r="AV20" i="5"/>
  <c r="AV47" i="5" s="1"/>
  <c r="AV51" i="5" s="1"/>
  <c r="AV52" i="5" s="1"/>
  <c r="AU20" i="5"/>
  <c r="AT20" i="5"/>
  <c r="AT47" i="5" s="1"/>
  <c r="AT51" i="5" s="1"/>
  <c r="AS20" i="5"/>
  <c r="AR20" i="5"/>
  <c r="AQ20" i="5"/>
  <c r="AQ47" i="5" s="1"/>
  <c r="AQ51" i="5" s="1"/>
  <c r="AP20" i="5"/>
  <c r="AO20" i="5"/>
  <c r="AO47" i="5" s="1"/>
  <c r="AO51" i="5" s="1"/>
  <c r="AN20" i="5"/>
  <c r="AM20" i="5"/>
  <c r="AL20" i="5"/>
  <c r="AL47" i="5" s="1"/>
  <c r="AL51" i="5" s="1"/>
  <c r="AL52" i="5" s="1"/>
  <c r="AK20" i="5"/>
  <c r="AJ20" i="5"/>
  <c r="AI20" i="5"/>
  <c r="AH20" i="5"/>
  <c r="AG20" i="5"/>
  <c r="AF20" i="5"/>
  <c r="AE20" i="5"/>
  <c r="AD20" i="5"/>
  <c r="AD47" i="5" s="1"/>
  <c r="AD51" i="5" s="1"/>
  <c r="AC20" i="5"/>
  <c r="AB20" i="5"/>
  <c r="AA20" i="5"/>
  <c r="AA47" i="5" s="1"/>
  <c r="AA51" i="5" s="1"/>
  <c r="Z20" i="5"/>
  <c r="Y20" i="5"/>
  <c r="X20" i="5"/>
  <c r="W20" i="5"/>
  <c r="W21" i="5" s="1"/>
  <c r="V20" i="5"/>
  <c r="V21" i="5" s="1"/>
  <c r="U20" i="5"/>
  <c r="T20" i="5"/>
  <c r="S20" i="5"/>
  <c r="R20" i="5"/>
  <c r="Q20" i="5"/>
  <c r="Q47" i="5" s="1"/>
  <c r="Q51" i="5" s="1"/>
  <c r="P20" i="5"/>
  <c r="O20" i="5"/>
  <c r="N20" i="5"/>
  <c r="N47" i="5" s="1"/>
  <c r="N51" i="5" s="1"/>
  <c r="M20" i="5"/>
  <c r="L20" i="5"/>
  <c r="K20" i="5"/>
  <c r="J20" i="5"/>
  <c r="I20" i="5"/>
  <c r="H20" i="5"/>
  <c r="G20" i="5"/>
  <c r="F20" i="5"/>
  <c r="F47" i="5" s="1"/>
  <c r="F51" i="5" s="1"/>
  <c r="E20" i="5"/>
  <c r="D20" i="5"/>
  <c r="C20" i="5"/>
  <c r="B20" i="5"/>
  <c r="BB19" i="5"/>
  <c r="BA19" i="5"/>
  <c r="AY19" i="5"/>
  <c r="AX19" i="5"/>
  <c r="AU19" i="5"/>
  <c r="AU21" i="5" s="1"/>
  <c r="AT19" i="5"/>
  <c r="AS19" i="5"/>
  <c r="AR19" i="5"/>
  <c r="AR21" i="5" s="1"/>
  <c r="AQ19" i="5"/>
  <c r="AP19" i="5"/>
  <c r="AO19" i="5"/>
  <c r="AO21" i="5" s="1"/>
  <c r="AF19" i="5"/>
  <c r="AE19" i="5"/>
  <c r="AE21" i="5" s="1"/>
  <c r="AD19" i="5"/>
  <c r="AC19" i="5"/>
  <c r="AB19" i="5"/>
  <c r="AB21" i="5" s="1"/>
  <c r="AA19" i="5"/>
  <c r="Z19" i="5"/>
  <c r="Z21" i="5" s="1"/>
  <c r="U19" i="5"/>
  <c r="T19" i="5"/>
  <c r="T21" i="5" s="1"/>
  <c r="S19" i="5"/>
  <c r="R19" i="5"/>
  <c r="O19" i="5"/>
  <c r="N19" i="5"/>
  <c r="M19" i="5"/>
  <c r="M21" i="5" s="1"/>
  <c r="L19" i="5"/>
  <c r="L21" i="5" s="1"/>
  <c r="K19" i="5"/>
  <c r="K21" i="5" s="1"/>
  <c r="K30" i="5" s="1"/>
  <c r="J19" i="5"/>
  <c r="G19" i="5"/>
  <c r="G21" i="5" s="1"/>
  <c r="F19" i="5"/>
  <c r="C19" i="5"/>
  <c r="C21" i="5" s="1"/>
  <c r="B19" i="5"/>
  <c r="BN18" i="5"/>
  <c r="BL18" i="5"/>
  <c r="BJ18" i="5"/>
  <c r="BH18" i="5"/>
  <c r="BG18" i="5"/>
  <c r="BD18" i="5"/>
  <c r="BC18" i="5"/>
  <c r="AW18" i="5"/>
  <c r="AV18" i="5"/>
  <c r="AN18" i="5"/>
  <c r="AM18" i="5"/>
  <c r="AL18" i="5"/>
  <c r="AG18" i="5"/>
  <c r="AF18" i="5"/>
  <c r="Y18" i="5"/>
  <c r="X18" i="5"/>
  <c r="Q18" i="5"/>
  <c r="P18" i="5"/>
  <c r="I18" i="5"/>
  <c r="H18" i="5"/>
  <c r="E18" i="5"/>
  <c r="D18" i="5"/>
  <c r="BM17" i="5"/>
  <c r="BK17" i="5"/>
  <c r="BI17" i="5"/>
  <c r="BB17" i="5"/>
  <c r="BA17" i="5"/>
  <c r="AZ17" i="5"/>
  <c r="AY17" i="5"/>
  <c r="AX17" i="5"/>
  <c r="AQ17" i="5"/>
  <c r="AP17" i="5"/>
  <c r="AO17" i="5"/>
  <c r="AK17" i="5"/>
  <c r="AK19" i="5" s="1"/>
  <c r="AJ17" i="5"/>
  <c r="AJ19" i="5" s="1"/>
  <c r="AJ21" i="5" s="1"/>
  <c r="AI17" i="5"/>
  <c r="AI19" i="5" s="1"/>
  <c r="AI21" i="5" s="1"/>
  <c r="AH17" i="5"/>
  <c r="AH19" i="5" s="1"/>
  <c r="AE17" i="5"/>
  <c r="AD17" i="5"/>
  <c r="AC17" i="5"/>
  <c r="AB17" i="5"/>
  <c r="AA17" i="5"/>
  <c r="Z17" i="5"/>
  <c r="W17" i="5"/>
  <c r="V17" i="5"/>
  <c r="U17" i="5"/>
  <c r="T17" i="5"/>
  <c r="S17" i="5"/>
  <c r="R17" i="5"/>
  <c r="O17" i="5"/>
  <c r="N17" i="5"/>
  <c r="M17" i="5"/>
  <c r="L17" i="5"/>
  <c r="K17" i="5"/>
  <c r="J17" i="5"/>
  <c r="G17" i="5"/>
  <c r="F17" i="5"/>
  <c r="C17" i="5"/>
  <c r="B17" i="5"/>
  <c r="HJ71" i="4"/>
  <c r="HJ72" i="4" s="1"/>
  <c r="HJ76" i="4" s="1"/>
  <c r="HI71" i="4"/>
  <c r="HH71" i="4"/>
  <c r="HG71" i="4"/>
  <c r="HF71" i="4"/>
  <c r="HE71" i="4"/>
  <c r="HD71" i="4"/>
  <c r="HC71" i="4"/>
  <c r="HB71" i="4"/>
  <c r="HA71" i="4"/>
  <c r="GZ71" i="4"/>
  <c r="GY71" i="4"/>
  <c r="GX71" i="4"/>
  <c r="GW71" i="4"/>
  <c r="GV71" i="4"/>
  <c r="GU71" i="4"/>
  <c r="GT71" i="4"/>
  <c r="GS71" i="4"/>
  <c r="GR71" i="4"/>
  <c r="GQ71" i="4"/>
  <c r="GP71" i="4"/>
  <c r="GO71" i="4"/>
  <c r="GN71" i="4"/>
  <c r="GM71" i="4"/>
  <c r="GL71" i="4"/>
  <c r="GK71" i="4"/>
  <c r="GJ71" i="4"/>
  <c r="GI71" i="4"/>
  <c r="GH71" i="4"/>
  <c r="GG71" i="4"/>
  <c r="GF71" i="4"/>
  <c r="GE71" i="4"/>
  <c r="GD71" i="4"/>
  <c r="GD72" i="4" s="1"/>
  <c r="GD76" i="4" s="1"/>
  <c r="GC71" i="4"/>
  <c r="GB71" i="4"/>
  <c r="GA71" i="4"/>
  <c r="FZ71" i="4"/>
  <c r="FY71" i="4"/>
  <c r="FX71" i="4"/>
  <c r="FW71" i="4"/>
  <c r="FV71" i="4"/>
  <c r="FU71" i="4"/>
  <c r="FT71" i="4"/>
  <c r="FS71" i="4"/>
  <c r="FR71" i="4"/>
  <c r="FQ71" i="4"/>
  <c r="FP71" i="4"/>
  <c r="FO71" i="4"/>
  <c r="FN71" i="4"/>
  <c r="FM71" i="4"/>
  <c r="FC71" i="4"/>
  <c r="FB71" i="4"/>
  <c r="FA71" i="4"/>
  <c r="EZ71" i="4"/>
  <c r="EY71" i="4"/>
  <c r="EX71" i="4"/>
  <c r="EW71" i="4"/>
  <c r="EW72" i="4" s="1"/>
  <c r="EW76" i="4" s="1"/>
  <c r="EV71" i="4"/>
  <c r="EV72" i="4" s="1"/>
  <c r="EV76" i="4" s="1"/>
  <c r="EU71" i="4"/>
  <c r="EU72" i="4" s="1"/>
  <c r="EU76" i="4" s="1"/>
  <c r="ET71" i="4"/>
  <c r="ET72" i="4" s="1"/>
  <c r="ET76" i="4" s="1"/>
  <c r="ES71" i="4"/>
  <c r="ES72" i="4" s="1"/>
  <c r="ES76" i="4" s="1"/>
  <c r="ER71" i="4"/>
  <c r="ER72" i="4" s="1"/>
  <c r="ER76" i="4" s="1"/>
  <c r="EQ71" i="4"/>
  <c r="EQ72" i="4" s="1"/>
  <c r="EQ76" i="4" s="1"/>
  <c r="EP71" i="4"/>
  <c r="EO71" i="4"/>
  <c r="EO72" i="4" s="1"/>
  <c r="EO76" i="4" s="1"/>
  <c r="EN71" i="4"/>
  <c r="EM71" i="4"/>
  <c r="EL71" i="4"/>
  <c r="EK71" i="4"/>
  <c r="EJ71" i="4"/>
  <c r="EI71" i="4"/>
  <c r="EH71" i="4"/>
  <c r="EG71" i="4"/>
  <c r="EF71" i="4"/>
  <c r="EE71" i="4"/>
  <c r="ED71" i="4"/>
  <c r="EC71" i="4"/>
  <c r="EB71" i="4"/>
  <c r="EA71" i="4"/>
  <c r="DZ71" i="4"/>
  <c r="DY71" i="4"/>
  <c r="DX71" i="4"/>
  <c r="DW71" i="4"/>
  <c r="DV71" i="4"/>
  <c r="DU71" i="4"/>
  <c r="DT71" i="4"/>
  <c r="DS71" i="4"/>
  <c r="DR71" i="4"/>
  <c r="DQ71" i="4"/>
  <c r="DP71" i="4"/>
  <c r="DO71" i="4"/>
  <c r="DN71" i="4"/>
  <c r="DM71" i="4"/>
  <c r="DL71" i="4"/>
  <c r="DK71" i="4"/>
  <c r="DJ71" i="4"/>
  <c r="DI71" i="4"/>
  <c r="DI72" i="4" s="1"/>
  <c r="DI76" i="4" s="1"/>
  <c r="DH71" i="4"/>
  <c r="DG71" i="4"/>
  <c r="DF71" i="4"/>
  <c r="DE71" i="4"/>
  <c r="DD71" i="4"/>
  <c r="DC71" i="4"/>
  <c r="DB71" i="4"/>
  <c r="DA71" i="4"/>
  <c r="CZ71" i="4"/>
  <c r="CY71" i="4"/>
  <c r="CX71" i="4"/>
  <c r="CW71" i="4"/>
  <c r="CV71" i="4"/>
  <c r="CU71" i="4"/>
  <c r="CT71" i="4"/>
  <c r="CS71" i="4"/>
  <c r="CR71" i="4"/>
  <c r="CQ71" i="4"/>
  <c r="CP71" i="4"/>
  <c r="CO71" i="4"/>
  <c r="CN71" i="4"/>
  <c r="CM71" i="4"/>
  <c r="CL71" i="4"/>
  <c r="CK71" i="4"/>
  <c r="CJ71" i="4"/>
  <c r="CI71" i="4"/>
  <c r="CH71" i="4"/>
  <c r="CG71" i="4"/>
  <c r="CF71" i="4"/>
  <c r="CE71" i="4"/>
  <c r="CD71" i="4"/>
  <c r="CC71" i="4"/>
  <c r="CC72" i="4" s="1"/>
  <c r="CC76" i="4" s="1"/>
  <c r="CB71" i="4"/>
  <c r="CA71" i="4"/>
  <c r="BZ71" i="4"/>
  <c r="BY71" i="4"/>
  <c r="BX71" i="4"/>
  <c r="BW71" i="4"/>
  <c r="BV71" i="4"/>
  <c r="BU71" i="4"/>
  <c r="BT71" i="4"/>
  <c r="BS71" i="4"/>
  <c r="BR71" i="4"/>
  <c r="BQ71" i="4"/>
  <c r="BP71" i="4"/>
  <c r="BO71" i="4"/>
  <c r="BN71" i="4"/>
  <c r="BM71" i="4"/>
  <c r="BL71" i="4"/>
  <c r="BK71" i="4"/>
  <c r="BJ71" i="4"/>
  <c r="BI71" i="4"/>
  <c r="BH71" i="4"/>
  <c r="BG71" i="4"/>
  <c r="BF71" i="4"/>
  <c r="BE71" i="4"/>
  <c r="BD71" i="4"/>
  <c r="BC71" i="4"/>
  <c r="BB71" i="4"/>
  <c r="BA71" i="4"/>
  <c r="AZ71" i="4"/>
  <c r="AY71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Q72" i="4" s="1"/>
  <c r="Q76" i="4" s="1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HJ65" i="4"/>
  <c r="HI65" i="4"/>
  <c r="HH65" i="4"/>
  <c r="HG65" i="4"/>
  <c r="HF65" i="4"/>
  <c r="HE65" i="4"/>
  <c r="HD65" i="4"/>
  <c r="HC65" i="4"/>
  <c r="HB65" i="4"/>
  <c r="HA65" i="4"/>
  <c r="GZ65" i="4"/>
  <c r="GY65" i="4"/>
  <c r="GX65" i="4"/>
  <c r="GW65" i="4"/>
  <c r="GV65" i="4"/>
  <c r="GU65" i="4"/>
  <c r="GT65" i="4"/>
  <c r="GS65" i="4"/>
  <c r="GR65" i="4"/>
  <c r="GQ65" i="4"/>
  <c r="GP65" i="4"/>
  <c r="GO65" i="4"/>
  <c r="GN65" i="4"/>
  <c r="GM65" i="4"/>
  <c r="GL65" i="4"/>
  <c r="GK65" i="4"/>
  <c r="GJ65" i="4"/>
  <c r="GI65" i="4"/>
  <c r="GH65" i="4"/>
  <c r="GG65" i="4"/>
  <c r="GF65" i="4"/>
  <c r="GE65" i="4"/>
  <c r="GD65" i="4"/>
  <c r="GC65" i="4"/>
  <c r="GB65" i="4"/>
  <c r="GA65" i="4"/>
  <c r="FZ65" i="4"/>
  <c r="FY65" i="4"/>
  <c r="FX65" i="4"/>
  <c r="FW65" i="4"/>
  <c r="FV65" i="4"/>
  <c r="FU65" i="4"/>
  <c r="FT65" i="4"/>
  <c r="FS65" i="4"/>
  <c r="FR65" i="4"/>
  <c r="FQ65" i="4"/>
  <c r="FP65" i="4"/>
  <c r="FO65" i="4"/>
  <c r="FN65" i="4"/>
  <c r="FM65" i="4"/>
  <c r="FC65" i="4"/>
  <c r="FB65" i="4"/>
  <c r="FA65" i="4"/>
  <c r="EZ65" i="4"/>
  <c r="EY65" i="4"/>
  <c r="EX65" i="4"/>
  <c r="EW65" i="4"/>
  <c r="EV65" i="4"/>
  <c r="EU65" i="4"/>
  <c r="ET65" i="4"/>
  <c r="ES65" i="4"/>
  <c r="ER65" i="4"/>
  <c r="EQ65" i="4"/>
  <c r="EP65" i="4"/>
  <c r="EO65" i="4"/>
  <c r="EN65" i="4"/>
  <c r="EM65" i="4"/>
  <c r="EL65" i="4"/>
  <c r="EK65" i="4"/>
  <c r="EJ65" i="4"/>
  <c r="EI65" i="4"/>
  <c r="EH65" i="4"/>
  <c r="EG65" i="4"/>
  <c r="EF65" i="4"/>
  <c r="EE65" i="4"/>
  <c r="ED65" i="4"/>
  <c r="EC65" i="4"/>
  <c r="EB65" i="4"/>
  <c r="EA65" i="4"/>
  <c r="DZ65" i="4"/>
  <c r="DY65" i="4"/>
  <c r="DX65" i="4"/>
  <c r="DW65" i="4"/>
  <c r="DV65" i="4"/>
  <c r="DU65" i="4"/>
  <c r="DT65" i="4"/>
  <c r="DS65" i="4"/>
  <c r="DR65" i="4"/>
  <c r="DQ65" i="4"/>
  <c r="DP65" i="4"/>
  <c r="DO65" i="4"/>
  <c r="DN65" i="4"/>
  <c r="DM65" i="4"/>
  <c r="DL65" i="4"/>
  <c r="DK65" i="4"/>
  <c r="DJ65" i="4"/>
  <c r="DI65" i="4"/>
  <c r="DH65" i="4"/>
  <c r="DG65" i="4"/>
  <c r="DF65" i="4"/>
  <c r="DE65" i="4"/>
  <c r="DD65" i="4"/>
  <c r="DC65" i="4"/>
  <c r="DB65" i="4"/>
  <c r="DA65" i="4"/>
  <c r="CZ65" i="4"/>
  <c r="CY65" i="4"/>
  <c r="CX65" i="4"/>
  <c r="CW65" i="4"/>
  <c r="CV65" i="4"/>
  <c r="CU65" i="4"/>
  <c r="CT65" i="4"/>
  <c r="CS65" i="4"/>
  <c r="CR65" i="4"/>
  <c r="CQ65" i="4"/>
  <c r="CP65" i="4"/>
  <c r="CO65" i="4"/>
  <c r="CN65" i="4"/>
  <c r="CM65" i="4"/>
  <c r="CL65" i="4"/>
  <c r="CK65" i="4"/>
  <c r="CJ65" i="4"/>
  <c r="CI65" i="4"/>
  <c r="CH65" i="4"/>
  <c r="CG65" i="4"/>
  <c r="CF65" i="4"/>
  <c r="CE65" i="4"/>
  <c r="CD65" i="4"/>
  <c r="CC65" i="4"/>
  <c r="CB65" i="4"/>
  <c r="CA65" i="4"/>
  <c r="BZ65" i="4"/>
  <c r="BY65" i="4"/>
  <c r="BX65" i="4"/>
  <c r="BW65" i="4"/>
  <c r="BV65" i="4"/>
  <c r="BU65" i="4"/>
  <c r="BT65" i="4"/>
  <c r="BS65" i="4"/>
  <c r="BR65" i="4"/>
  <c r="BQ65" i="4"/>
  <c r="BP65" i="4"/>
  <c r="BO65" i="4"/>
  <c r="BN65" i="4"/>
  <c r="BM65" i="4"/>
  <c r="BL65" i="4"/>
  <c r="BK65" i="4"/>
  <c r="BJ65" i="4"/>
  <c r="BI65" i="4"/>
  <c r="BH65" i="4"/>
  <c r="BG65" i="4"/>
  <c r="BF65" i="4"/>
  <c r="BE65" i="4"/>
  <c r="BD65" i="4"/>
  <c r="BC65" i="4"/>
  <c r="BB65" i="4"/>
  <c r="BA65" i="4"/>
  <c r="AZ65" i="4"/>
  <c r="AY65" i="4"/>
  <c r="AX65" i="4"/>
  <c r="AW65" i="4"/>
  <c r="AV65" i="4"/>
  <c r="AU65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G65" i="4"/>
  <c r="AG64" i="4" s="1"/>
  <c r="AF65" i="4"/>
  <c r="AE65" i="4"/>
  <c r="AD65" i="4"/>
  <c r="AC65" i="4"/>
  <c r="AB65" i="4"/>
  <c r="AA65" i="4"/>
  <c r="AA64" i="4" s="1"/>
  <c r="Z65" i="4"/>
  <c r="Y65" i="4"/>
  <c r="X65" i="4"/>
  <c r="X64" i="4" s="1"/>
  <c r="W65" i="4"/>
  <c r="V65" i="4"/>
  <c r="U65" i="4"/>
  <c r="T65" i="4"/>
  <c r="T64" i="4" s="1"/>
  <c r="S65" i="4"/>
  <c r="S64" i="4" s="1"/>
  <c r="R65" i="4"/>
  <c r="Q65" i="4"/>
  <c r="Q64" i="4" s="1"/>
  <c r="P65" i="4"/>
  <c r="P64" i="4" s="1"/>
  <c r="O65" i="4"/>
  <c r="N65" i="4"/>
  <c r="M65" i="4"/>
  <c r="L65" i="4"/>
  <c r="K65" i="4"/>
  <c r="K64" i="4" s="1"/>
  <c r="J65" i="4"/>
  <c r="I65" i="4"/>
  <c r="I64" i="4" s="1"/>
  <c r="H65" i="4"/>
  <c r="H64" i="4" s="1"/>
  <c r="G65" i="4"/>
  <c r="F65" i="4"/>
  <c r="E65" i="4"/>
  <c r="D65" i="4"/>
  <c r="C65" i="4"/>
  <c r="B65" i="4"/>
  <c r="HJ64" i="4"/>
  <c r="HI64" i="4"/>
  <c r="HH64" i="4"/>
  <c r="HG64" i="4"/>
  <c r="HF64" i="4"/>
  <c r="HE64" i="4"/>
  <c r="HD64" i="4"/>
  <c r="HC64" i="4"/>
  <c r="HB64" i="4"/>
  <c r="HA64" i="4"/>
  <c r="GZ64" i="4"/>
  <c r="GY64" i="4"/>
  <c r="GX64" i="4"/>
  <c r="GW64" i="4"/>
  <c r="GV64" i="4"/>
  <c r="GU64" i="4"/>
  <c r="GT64" i="4"/>
  <c r="GS64" i="4"/>
  <c r="GR64" i="4"/>
  <c r="GQ64" i="4"/>
  <c r="GP64" i="4"/>
  <c r="GO64" i="4"/>
  <c r="GN64" i="4"/>
  <c r="GM64" i="4"/>
  <c r="GL64" i="4"/>
  <c r="GK64" i="4"/>
  <c r="GJ64" i="4"/>
  <c r="GI64" i="4"/>
  <c r="GH64" i="4"/>
  <c r="GG64" i="4"/>
  <c r="GF64" i="4"/>
  <c r="GE64" i="4"/>
  <c r="GD64" i="4"/>
  <c r="GC64" i="4"/>
  <c r="GB64" i="4"/>
  <c r="GA64" i="4"/>
  <c r="FZ64" i="4"/>
  <c r="FY64" i="4"/>
  <c r="FX64" i="4"/>
  <c r="FW64" i="4"/>
  <c r="FV64" i="4"/>
  <c r="FU64" i="4"/>
  <c r="FT64" i="4"/>
  <c r="FS64" i="4"/>
  <c r="FR64" i="4"/>
  <c r="FQ64" i="4"/>
  <c r="FP64" i="4"/>
  <c r="FO64" i="4"/>
  <c r="FN64" i="4"/>
  <c r="FM64" i="4"/>
  <c r="FC64" i="4"/>
  <c r="FB64" i="4"/>
  <c r="FA64" i="4"/>
  <c r="EZ64" i="4"/>
  <c r="EY64" i="4"/>
  <c r="EX64" i="4"/>
  <c r="EW64" i="4"/>
  <c r="EV64" i="4"/>
  <c r="EU64" i="4"/>
  <c r="ET64" i="4"/>
  <c r="ES64" i="4"/>
  <c r="ER64" i="4"/>
  <c r="EQ64" i="4"/>
  <c r="EP64" i="4"/>
  <c r="EO64" i="4"/>
  <c r="EN64" i="4"/>
  <c r="EM64" i="4"/>
  <c r="EL64" i="4"/>
  <c r="EK64" i="4"/>
  <c r="EJ64" i="4"/>
  <c r="EI64" i="4"/>
  <c r="EH64" i="4"/>
  <c r="EG64" i="4"/>
  <c r="EF64" i="4"/>
  <c r="EE64" i="4"/>
  <c r="ED64" i="4"/>
  <c r="EC64" i="4"/>
  <c r="EB64" i="4"/>
  <c r="EA64" i="4"/>
  <c r="DZ64" i="4"/>
  <c r="DY64" i="4"/>
  <c r="DX64" i="4"/>
  <c r="DW64" i="4"/>
  <c r="DV64" i="4"/>
  <c r="DU64" i="4"/>
  <c r="DT64" i="4"/>
  <c r="DS64" i="4"/>
  <c r="DR64" i="4"/>
  <c r="DQ64" i="4"/>
  <c r="DP64" i="4"/>
  <c r="DO64" i="4"/>
  <c r="DN64" i="4"/>
  <c r="DM64" i="4"/>
  <c r="DL64" i="4"/>
  <c r="DK64" i="4"/>
  <c r="DJ64" i="4"/>
  <c r="DI64" i="4"/>
  <c r="DH64" i="4"/>
  <c r="DG64" i="4"/>
  <c r="DF64" i="4"/>
  <c r="DE64" i="4"/>
  <c r="DD64" i="4"/>
  <c r="DC64" i="4"/>
  <c r="DB64" i="4"/>
  <c r="DA64" i="4"/>
  <c r="CZ64" i="4"/>
  <c r="CY64" i="4"/>
  <c r="CX64" i="4"/>
  <c r="CW64" i="4"/>
  <c r="CV64" i="4"/>
  <c r="CU64" i="4"/>
  <c r="CT64" i="4"/>
  <c r="CS64" i="4"/>
  <c r="CR64" i="4"/>
  <c r="CQ64" i="4"/>
  <c r="CP64" i="4"/>
  <c r="CO64" i="4"/>
  <c r="CN64" i="4"/>
  <c r="CM64" i="4"/>
  <c r="CL64" i="4"/>
  <c r="CK64" i="4"/>
  <c r="CJ64" i="4"/>
  <c r="CI64" i="4"/>
  <c r="CH64" i="4"/>
  <c r="CG64" i="4"/>
  <c r="CF64" i="4"/>
  <c r="CE64" i="4"/>
  <c r="CD64" i="4"/>
  <c r="CC64" i="4"/>
  <c r="CB64" i="4"/>
  <c r="CA64" i="4"/>
  <c r="BZ64" i="4"/>
  <c r="BY64" i="4"/>
  <c r="BX64" i="4"/>
  <c r="BW64" i="4"/>
  <c r="BV64" i="4"/>
  <c r="BU64" i="4"/>
  <c r="BT64" i="4"/>
  <c r="BS64" i="4"/>
  <c r="BR64" i="4"/>
  <c r="BQ64" i="4"/>
  <c r="BP64" i="4"/>
  <c r="BO64" i="4"/>
  <c r="BN64" i="4"/>
  <c r="BM64" i="4"/>
  <c r="BL64" i="4"/>
  <c r="BK64" i="4"/>
  <c r="BJ64" i="4"/>
  <c r="BI64" i="4"/>
  <c r="BH64" i="4"/>
  <c r="BG64" i="4"/>
  <c r="BF64" i="4"/>
  <c r="BE64" i="4"/>
  <c r="BD64" i="4"/>
  <c r="BC64" i="4"/>
  <c r="BB64" i="4"/>
  <c r="BA64" i="4"/>
  <c r="AZ64" i="4"/>
  <c r="AY64" i="4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D64" i="4"/>
  <c r="W64" i="4"/>
  <c r="V64" i="4"/>
  <c r="U64" i="4"/>
  <c r="R64" i="4"/>
  <c r="O64" i="4"/>
  <c r="N64" i="4"/>
  <c r="M64" i="4"/>
  <c r="L64" i="4"/>
  <c r="J64" i="4"/>
  <c r="G64" i="4"/>
  <c r="E64" i="4"/>
  <c r="D64" i="4"/>
  <c r="B64" i="4"/>
  <c r="HJ61" i="4"/>
  <c r="HI61" i="4"/>
  <c r="HH61" i="4"/>
  <c r="HG61" i="4"/>
  <c r="HF61" i="4"/>
  <c r="HE61" i="4"/>
  <c r="HD61" i="4"/>
  <c r="HC61" i="4"/>
  <c r="HB61" i="4"/>
  <c r="HA61" i="4"/>
  <c r="GZ61" i="4"/>
  <c r="GY61" i="4"/>
  <c r="GX61" i="4"/>
  <c r="GW61" i="4"/>
  <c r="GV61" i="4"/>
  <c r="GU61" i="4"/>
  <c r="GT61" i="4"/>
  <c r="GS61" i="4"/>
  <c r="GR61" i="4"/>
  <c r="GQ61" i="4"/>
  <c r="GP61" i="4"/>
  <c r="GO61" i="4"/>
  <c r="GN61" i="4"/>
  <c r="GM61" i="4"/>
  <c r="GL61" i="4"/>
  <c r="GK61" i="4"/>
  <c r="GJ61" i="4"/>
  <c r="GI61" i="4"/>
  <c r="GH61" i="4"/>
  <c r="GG61" i="4"/>
  <c r="GF61" i="4"/>
  <c r="GE61" i="4"/>
  <c r="GD61" i="4"/>
  <c r="GC61" i="4"/>
  <c r="GB61" i="4"/>
  <c r="GA61" i="4"/>
  <c r="FZ61" i="4"/>
  <c r="FY61" i="4"/>
  <c r="FX61" i="4"/>
  <c r="FW61" i="4"/>
  <c r="FV61" i="4"/>
  <c r="FU61" i="4"/>
  <c r="FT61" i="4"/>
  <c r="FS61" i="4"/>
  <c r="FR61" i="4"/>
  <c r="FQ61" i="4"/>
  <c r="FP61" i="4"/>
  <c r="FO61" i="4"/>
  <c r="FN61" i="4"/>
  <c r="FM61" i="4"/>
  <c r="FC61" i="4"/>
  <c r="FB61" i="4"/>
  <c r="FA61" i="4"/>
  <c r="EZ61" i="4"/>
  <c r="EY61" i="4"/>
  <c r="EX61" i="4"/>
  <c r="EW61" i="4"/>
  <c r="EV61" i="4"/>
  <c r="EU61" i="4"/>
  <c r="ET61" i="4"/>
  <c r="ES61" i="4"/>
  <c r="ER61" i="4"/>
  <c r="EQ61" i="4"/>
  <c r="EP61" i="4"/>
  <c r="EO61" i="4"/>
  <c r="EN61" i="4"/>
  <c r="EM61" i="4"/>
  <c r="EL61" i="4"/>
  <c r="EK61" i="4"/>
  <c r="EJ61" i="4"/>
  <c r="EI61" i="4"/>
  <c r="EH61" i="4"/>
  <c r="EG61" i="4"/>
  <c r="EF61" i="4"/>
  <c r="EE61" i="4"/>
  <c r="ED61" i="4"/>
  <c r="EC61" i="4"/>
  <c r="EB61" i="4"/>
  <c r="EA61" i="4"/>
  <c r="DZ61" i="4"/>
  <c r="DY61" i="4"/>
  <c r="DX61" i="4"/>
  <c r="DW61" i="4"/>
  <c r="DV61" i="4"/>
  <c r="DU61" i="4"/>
  <c r="DT61" i="4"/>
  <c r="DS61" i="4"/>
  <c r="DR61" i="4"/>
  <c r="DQ61" i="4"/>
  <c r="DP61" i="4"/>
  <c r="DO61" i="4"/>
  <c r="DN61" i="4"/>
  <c r="DM61" i="4"/>
  <c r="DL61" i="4"/>
  <c r="DK61" i="4"/>
  <c r="DJ61" i="4"/>
  <c r="DI61" i="4"/>
  <c r="DH61" i="4"/>
  <c r="DG61" i="4"/>
  <c r="DF61" i="4"/>
  <c r="DE61" i="4"/>
  <c r="DD61" i="4"/>
  <c r="DC61" i="4"/>
  <c r="DB61" i="4"/>
  <c r="DA61" i="4"/>
  <c r="CZ61" i="4"/>
  <c r="CY61" i="4"/>
  <c r="CX61" i="4"/>
  <c r="CW61" i="4"/>
  <c r="CV61" i="4"/>
  <c r="CU61" i="4"/>
  <c r="CT61" i="4"/>
  <c r="CS61" i="4"/>
  <c r="CR61" i="4"/>
  <c r="CQ61" i="4"/>
  <c r="CP61" i="4"/>
  <c r="CO61" i="4"/>
  <c r="CN61" i="4"/>
  <c r="CM61" i="4"/>
  <c r="CL61" i="4"/>
  <c r="CK61" i="4"/>
  <c r="CJ61" i="4"/>
  <c r="CI61" i="4"/>
  <c r="CH61" i="4"/>
  <c r="CG61" i="4"/>
  <c r="CF61" i="4"/>
  <c r="CE61" i="4"/>
  <c r="CD61" i="4"/>
  <c r="CC61" i="4"/>
  <c r="CB61" i="4"/>
  <c r="CA61" i="4"/>
  <c r="BZ61" i="4"/>
  <c r="BY61" i="4"/>
  <c r="BX61" i="4"/>
  <c r="BW61" i="4"/>
  <c r="BV61" i="4"/>
  <c r="BU61" i="4"/>
  <c r="BT61" i="4"/>
  <c r="BS61" i="4"/>
  <c r="BR61" i="4"/>
  <c r="BQ61" i="4"/>
  <c r="BP61" i="4"/>
  <c r="BO61" i="4"/>
  <c r="BN61" i="4"/>
  <c r="BM61" i="4"/>
  <c r="BL61" i="4"/>
  <c r="BK61" i="4"/>
  <c r="BJ61" i="4"/>
  <c r="BI61" i="4"/>
  <c r="BH61" i="4"/>
  <c r="BG61" i="4"/>
  <c r="BF61" i="4"/>
  <c r="BE61" i="4"/>
  <c r="BD61" i="4"/>
  <c r="BC61" i="4"/>
  <c r="BB61" i="4"/>
  <c r="BA61" i="4"/>
  <c r="AZ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HJ60" i="4"/>
  <c r="HI60" i="4"/>
  <c r="HH60" i="4"/>
  <c r="HG60" i="4"/>
  <c r="HF60" i="4"/>
  <c r="HE60" i="4"/>
  <c r="HD60" i="4"/>
  <c r="HC60" i="4"/>
  <c r="HB60" i="4"/>
  <c r="HA60" i="4"/>
  <c r="GZ60" i="4"/>
  <c r="GY60" i="4"/>
  <c r="GX60" i="4"/>
  <c r="GW60" i="4"/>
  <c r="GV60" i="4"/>
  <c r="GU60" i="4"/>
  <c r="GT60" i="4"/>
  <c r="GS60" i="4"/>
  <c r="GR60" i="4"/>
  <c r="GQ60" i="4"/>
  <c r="GP60" i="4"/>
  <c r="GO60" i="4"/>
  <c r="GN60" i="4"/>
  <c r="GM60" i="4"/>
  <c r="GL60" i="4"/>
  <c r="GK60" i="4"/>
  <c r="GJ60" i="4"/>
  <c r="GI60" i="4"/>
  <c r="GH60" i="4"/>
  <c r="GG60" i="4"/>
  <c r="GF60" i="4"/>
  <c r="GE60" i="4"/>
  <c r="GD60" i="4"/>
  <c r="GC60" i="4"/>
  <c r="GB60" i="4"/>
  <c r="GA60" i="4"/>
  <c r="FZ60" i="4"/>
  <c r="FY60" i="4"/>
  <c r="FX60" i="4"/>
  <c r="FW60" i="4"/>
  <c r="FV60" i="4"/>
  <c r="FU60" i="4"/>
  <c r="FT60" i="4"/>
  <c r="FS60" i="4"/>
  <c r="FR60" i="4"/>
  <c r="FQ60" i="4"/>
  <c r="FP60" i="4"/>
  <c r="FO60" i="4"/>
  <c r="FN60" i="4"/>
  <c r="FM60" i="4"/>
  <c r="FC60" i="4"/>
  <c r="FB60" i="4"/>
  <c r="FA60" i="4"/>
  <c r="EZ60" i="4"/>
  <c r="EY60" i="4"/>
  <c r="EX60" i="4"/>
  <c r="EW60" i="4"/>
  <c r="EV60" i="4"/>
  <c r="EU60" i="4"/>
  <c r="ET60" i="4"/>
  <c r="ES60" i="4"/>
  <c r="ER60" i="4"/>
  <c r="EQ60" i="4"/>
  <c r="EP60" i="4"/>
  <c r="EO60" i="4"/>
  <c r="EN60" i="4"/>
  <c r="EM60" i="4"/>
  <c r="EL60" i="4"/>
  <c r="EK60" i="4"/>
  <c r="EJ60" i="4"/>
  <c r="EI60" i="4"/>
  <c r="EH60" i="4"/>
  <c r="EG60" i="4"/>
  <c r="EF60" i="4"/>
  <c r="EE60" i="4"/>
  <c r="ED60" i="4"/>
  <c r="EC60" i="4"/>
  <c r="EB60" i="4"/>
  <c r="EA60" i="4"/>
  <c r="DZ60" i="4"/>
  <c r="DY60" i="4"/>
  <c r="DX60" i="4"/>
  <c r="DW60" i="4"/>
  <c r="DV60" i="4"/>
  <c r="DU60" i="4"/>
  <c r="DT60" i="4"/>
  <c r="DS60" i="4"/>
  <c r="DR60" i="4"/>
  <c r="DQ60" i="4"/>
  <c r="DP60" i="4"/>
  <c r="DO60" i="4"/>
  <c r="DN60" i="4"/>
  <c r="DM60" i="4"/>
  <c r="DL60" i="4"/>
  <c r="DK60" i="4"/>
  <c r="DJ60" i="4"/>
  <c r="DI60" i="4"/>
  <c r="DH60" i="4"/>
  <c r="DG60" i="4"/>
  <c r="DF60" i="4"/>
  <c r="DE60" i="4"/>
  <c r="DD60" i="4"/>
  <c r="DC60" i="4"/>
  <c r="DB60" i="4"/>
  <c r="DA60" i="4"/>
  <c r="CZ60" i="4"/>
  <c r="CY60" i="4"/>
  <c r="CX60" i="4"/>
  <c r="CW60" i="4"/>
  <c r="CV60" i="4"/>
  <c r="CU60" i="4"/>
  <c r="CT60" i="4"/>
  <c r="CS60" i="4"/>
  <c r="CR60" i="4"/>
  <c r="CQ60" i="4"/>
  <c r="CP60" i="4"/>
  <c r="CO60" i="4"/>
  <c r="CN60" i="4"/>
  <c r="CM60" i="4"/>
  <c r="CL60" i="4"/>
  <c r="CK60" i="4"/>
  <c r="CJ60" i="4"/>
  <c r="CI60" i="4"/>
  <c r="CH60" i="4"/>
  <c r="CG60" i="4"/>
  <c r="CF60" i="4"/>
  <c r="CE60" i="4"/>
  <c r="CD60" i="4"/>
  <c r="CC60" i="4"/>
  <c r="CB60" i="4"/>
  <c r="CA60" i="4"/>
  <c r="BZ60" i="4"/>
  <c r="BY60" i="4"/>
  <c r="BX60" i="4"/>
  <c r="BW60" i="4"/>
  <c r="BV60" i="4"/>
  <c r="BU60" i="4"/>
  <c r="BT60" i="4"/>
  <c r="BS60" i="4"/>
  <c r="BR60" i="4"/>
  <c r="BQ60" i="4"/>
  <c r="BP60" i="4"/>
  <c r="BO60" i="4"/>
  <c r="BN60" i="4"/>
  <c r="BM60" i="4"/>
  <c r="BL60" i="4"/>
  <c r="BK60" i="4"/>
  <c r="BJ60" i="4"/>
  <c r="BI60" i="4"/>
  <c r="BH60" i="4"/>
  <c r="BG60" i="4"/>
  <c r="BF60" i="4"/>
  <c r="BE60" i="4"/>
  <c r="BD60" i="4"/>
  <c r="BC60" i="4"/>
  <c r="BB60" i="4"/>
  <c r="BA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FT53" i="4"/>
  <c r="FS53" i="4"/>
  <c r="FP53" i="4"/>
  <c r="FO53" i="4"/>
  <c r="FC53" i="4"/>
  <c r="FB53" i="4"/>
  <c r="FA53" i="4"/>
  <c r="EZ53" i="4"/>
  <c r="EY53" i="4"/>
  <c r="EX53" i="4"/>
  <c r="EP53" i="4"/>
  <c r="EO53" i="4"/>
  <c r="EN53" i="4"/>
  <c r="EM53" i="4"/>
  <c r="EL53" i="4"/>
  <c r="EK53" i="4"/>
  <c r="EJ53" i="4"/>
  <c r="EI53" i="4"/>
  <c r="EH53" i="4"/>
  <c r="EG53" i="4"/>
  <c r="EF53" i="4"/>
  <c r="EE53" i="4"/>
  <c r="ED53" i="4"/>
  <c r="EC53" i="4"/>
  <c r="EB53" i="4"/>
  <c r="EA53" i="4"/>
  <c r="DZ53" i="4"/>
  <c r="DY53" i="4"/>
  <c r="DX53" i="4"/>
  <c r="DW53" i="4"/>
  <c r="DV53" i="4"/>
  <c r="DU53" i="4"/>
  <c r="DT53" i="4"/>
  <c r="DS53" i="4"/>
  <c r="DR53" i="4"/>
  <c r="DQ53" i="4"/>
  <c r="DP53" i="4"/>
  <c r="DO53" i="4"/>
  <c r="DN53" i="4"/>
  <c r="DM53" i="4"/>
  <c r="DL53" i="4"/>
  <c r="AU53" i="4"/>
  <c r="AT53" i="4"/>
  <c r="AS53" i="4"/>
  <c r="AR53" i="4"/>
  <c r="AM53" i="4"/>
  <c r="AL53" i="4"/>
  <c r="AK53" i="4"/>
  <c r="AJ53" i="4"/>
  <c r="AF53" i="4"/>
  <c r="AE53" i="4"/>
  <c r="AD53" i="4"/>
  <c r="Z53" i="4"/>
  <c r="Y53" i="4"/>
  <c r="X53" i="4"/>
  <c r="R53" i="4"/>
  <c r="Q53" i="4"/>
  <c r="P53" i="4"/>
  <c r="O53" i="4"/>
  <c r="N53" i="4"/>
  <c r="J53" i="4"/>
  <c r="I53" i="4"/>
  <c r="H53" i="4"/>
  <c r="D53" i="4"/>
  <c r="C53" i="4"/>
  <c r="B53" i="4"/>
  <c r="HJ52" i="4"/>
  <c r="HJ51" i="4" s="1"/>
  <c r="HI52" i="4"/>
  <c r="HI51" i="4" s="1"/>
  <c r="HH52" i="4"/>
  <c r="HG52" i="4"/>
  <c r="HF52" i="4"/>
  <c r="HE52" i="4"/>
  <c r="HD52" i="4"/>
  <c r="HC52" i="4"/>
  <c r="HB52" i="4"/>
  <c r="HB51" i="4" s="1"/>
  <c r="HA52" i="4"/>
  <c r="HA51" i="4" s="1"/>
  <c r="GZ52" i="4"/>
  <c r="GY52" i="4"/>
  <c r="GX52" i="4"/>
  <c r="GW52" i="4"/>
  <c r="GW51" i="4" s="1"/>
  <c r="GV52" i="4"/>
  <c r="GU52" i="4"/>
  <c r="GT52" i="4"/>
  <c r="GT51" i="4" s="1"/>
  <c r="GS52" i="4"/>
  <c r="GS51" i="4" s="1"/>
  <c r="GR52" i="4"/>
  <c r="GQ52" i="4"/>
  <c r="GP52" i="4"/>
  <c r="GO52" i="4"/>
  <c r="GO51" i="4" s="1"/>
  <c r="GN52" i="4"/>
  <c r="GM52" i="4"/>
  <c r="GL52" i="4"/>
  <c r="GL51" i="4" s="1"/>
  <c r="GK52" i="4"/>
  <c r="GK51" i="4" s="1"/>
  <c r="GJ52" i="4"/>
  <c r="GI52" i="4"/>
  <c r="GH52" i="4"/>
  <c r="GG52" i="4"/>
  <c r="GG51" i="4" s="1"/>
  <c r="GF52" i="4"/>
  <c r="GE52" i="4"/>
  <c r="GD52" i="4"/>
  <c r="GD51" i="4" s="1"/>
  <c r="GC52" i="4"/>
  <c r="GC51" i="4" s="1"/>
  <c r="GB52" i="4"/>
  <c r="GA52" i="4"/>
  <c r="FZ52" i="4"/>
  <c r="FY52" i="4"/>
  <c r="FX52" i="4"/>
  <c r="FW52" i="4"/>
  <c r="FV52" i="4"/>
  <c r="FV51" i="4" s="1"/>
  <c r="FU52" i="4"/>
  <c r="FU51" i="4" s="1"/>
  <c r="FT52" i="4"/>
  <c r="FS52" i="4"/>
  <c r="FR52" i="4"/>
  <c r="FQ52" i="4"/>
  <c r="FQ51" i="4" s="1"/>
  <c r="FP52" i="4"/>
  <c r="FO52" i="4"/>
  <c r="FN52" i="4"/>
  <c r="FN51" i="4" s="1"/>
  <c r="FM52" i="4"/>
  <c r="FM51" i="4" s="1"/>
  <c r="FC52" i="4"/>
  <c r="FB52" i="4"/>
  <c r="FA52" i="4"/>
  <c r="EZ52" i="4"/>
  <c r="EZ51" i="4" s="1"/>
  <c r="EY52" i="4"/>
  <c r="EX52" i="4"/>
  <c r="EW52" i="4"/>
  <c r="EW51" i="4" s="1"/>
  <c r="EV52" i="4"/>
  <c r="EV51" i="4" s="1"/>
  <c r="EU52" i="4"/>
  <c r="ET52" i="4"/>
  <c r="ES52" i="4"/>
  <c r="ER52" i="4"/>
  <c r="EQ52" i="4"/>
  <c r="EP52" i="4"/>
  <c r="EO52" i="4"/>
  <c r="EN52" i="4"/>
  <c r="EN51" i="4" s="1"/>
  <c r="EM52" i="4"/>
  <c r="EL52" i="4"/>
  <c r="EK52" i="4"/>
  <c r="EJ52" i="4"/>
  <c r="EI52" i="4"/>
  <c r="EH52" i="4"/>
  <c r="EG52" i="4"/>
  <c r="EF52" i="4"/>
  <c r="EF51" i="4" s="1"/>
  <c r="EE52" i="4"/>
  <c r="ED52" i="4"/>
  <c r="EC52" i="4"/>
  <c r="EB52" i="4"/>
  <c r="EB51" i="4" s="1"/>
  <c r="EA52" i="4"/>
  <c r="DZ52" i="4"/>
  <c r="DY52" i="4"/>
  <c r="DX52" i="4"/>
  <c r="DX51" i="4" s="1"/>
  <c r="DW52" i="4"/>
  <c r="DV52" i="4"/>
  <c r="DU52" i="4"/>
  <c r="DT52" i="4"/>
  <c r="DT51" i="4" s="1"/>
  <c r="DS52" i="4"/>
  <c r="DR52" i="4"/>
  <c r="DQ52" i="4"/>
  <c r="DP52" i="4"/>
  <c r="DP51" i="4" s="1"/>
  <c r="DO52" i="4"/>
  <c r="DN52" i="4"/>
  <c r="DM52" i="4"/>
  <c r="DL52" i="4"/>
  <c r="DL51" i="4" s="1"/>
  <c r="DK52" i="4"/>
  <c r="DJ52" i="4"/>
  <c r="DI52" i="4"/>
  <c r="DH52" i="4"/>
  <c r="DG52" i="4"/>
  <c r="DF52" i="4"/>
  <c r="DE52" i="4"/>
  <c r="DD52" i="4"/>
  <c r="DC52" i="4"/>
  <c r="DB52" i="4"/>
  <c r="DA52" i="4"/>
  <c r="CZ52" i="4"/>
  <c r="CY52" i="4"/>
  <c r="CX52" i="4"/>
  <c r="CW52" i="4"/>
  <c r="CV52" i="4"/>
  <c r="CU52" i="4"/>
  <c r="CT52" i="4"/>
  <c r="CS52" i="4"/>
  <c r="CR52" i="4"/>
  <c r="CQ52" i="4"/>
  <c r="CP52" i="4"/>
  <c r="CO52" i="4"/>
  <c r="BE52" i="4"/>
  <c r="BD52" i="4"/>
  <c r="BC52" i="4"/>
  <c r="BB52" i="4"/>
  <c r="BB51" i="4" s="1"/>
  <c r="BA52" i="4"/>
  <c r="BA51" i="4" s="1"/>
  <c r="AZ52" i="4"/>
  <c r="AY52" i="4"/>
  <c r="AX52" i="4"/>
  <c r="AW52" i="4"/>
  <c r="AW51" i="4" s="1"/>
  <c r="AV52" i="4"/>
  <c r="AU52" i="4"/>
  <c r="AT52" i="4"/>
  <c r="AT51" i="4" s="1"/>
  <c r="AS52" i="4"/>
  <c r="AS51" i="4" s="1"/>
  <c r="AR52" i="4"/>
  <c r="AQ52" i="4"/>
  <c r="AP52" i="4"/>
  <c r="AO52" i="4"/>
  <c r="AN52" i="4"/>
  <c r="AM52" i="4"/>
  <c r="AL52" i="4"/>
  <c r="AL51" i="4" s="1"/>
  <c r="AK52" i="4"/>
  <c r="AK51" i="4" s="1"/>
  <c r="AJ52" i="4"/>
  <c r="AI52" i="4"/>
  <c r="AH52" i="4"/>
  <c r="AG52" i="4"/>
  <c r="AG51" i="4" s="1"/>
  <c r="AF52" i="4"/>
  <c r="AE52" i="4"/>
  <c r="AD52" i="4"/>
  <c r="AC52" i="4"/>
  <c r="AC51" i="4" s="1"/>
  <c r="AB52" i="4"/>
  <c r="AA52" i="4"/>
  <c r="Z52" i="4"/>
  <c r="Y52" i="4"/>
  <c r="Y51" i="4" s="1"/>
  <c r="X52" i="4"/>
  <c r="W52" i="4"/>
  <c r="V52" i="4"/>
  <c r="V51" i="4" s="1"/>
  <c r="U52" i="4"/>
  <c r="U51" i="4" s="1"/>
  <c r="T52" i="4"/>
  <c r="S52" i="4"/>
  <c r="R52" i="4"/>
  <c r="Q52" i="4"/>
  <c r="Q51" i="4" s="1"/>
  <c r="P52" i="4"/>
  <c r="O52" i="4"/>
  <c r="N52" i="4"/>
  <c r="M52" i="4"/>
  <c r="M51" i="4" s="1"/>
  <c r="L52" i="4"/>
  <c r="K52" i="4"/>
  <c r="J52" i="4"/>
  <c r="I52" i="4"/>
  <c r="I51" i="4" s="1"/>
  <c r="H52" i="4"/>
  <c r="H51" i="4" s="1"/>
  <c r="G52" i="4"/>
  <c r="F52" i="4"/>
  <c r="F51" i="4" s="1"/>
  <c r="E52" i="4"/>
  <c r="E51" i="4" s="1"/>
  <c r="D52" i="4"/>
  <c r="C52" i="4"/>
  <c r="B52" i="4"/>
  <c r="HH51" i="4"/>
  <c r="HG51" i="4"/>
  <c r="HF51" i="4"/>
  <c r="HE51" i="4"/>
  <c r="HD51" i="4"/>
  <c r="HC51" i="4"/>
  <c r="GZ51" i="4"/>
  <c r="GY51" i="4"/>
  <c r="GX51" i="4"/>
  <c r="GV51" i="4"/>
  <c r="GU51" i="4"/>
  <c r="GR51" i="4"/>
  <c r="GQ51" i="4"/>
  <c r="GP51" i="4"/>
  <c r="GN51" i="4"/>
  <c r="GM51" i="4"/>
  <c r="GJ51" i="4"/>
  <c r="GI51" i="4"/>
  <c r="GH51" i="4"/>
  <c r="GF51" i="4"/>
  <c r="GE51" i="4"/>
  <c r="GB51" i="4"/>
  <c r="GA51" i="4"/>
  <c r="FZ51" i="4"/>
  <c r="FY51" i="4"/>
  <c r="FX51" i="4"/>
  <c r="FW51" i="4"/>
  <c r="FT51" i="4"/>
  <c r="FS51" i="4"/>
  <c r="FR51" i="4"/>
  <c r="FC51" i="4"/>
  <c r="FB51" i="4"/>
  <c r="FA51" i="4"/>
  <c r="EY51" i="4"/>
  <c r="EX51" i="4"/>
  <c r="EU51" i="4"/>
  <c r="ET51" i="4"/>
  <c r="ES51" i="4"/>
  <c r="ER51" i="4"/>
  <c r="EQ51" i="4"/>
  <c r="EM51" i="4"/>
  <c r="EL51" i="4"/>
  <c r="EK51" i="4"/>
  <c r="EJ51" i="4"/>
  <c r="EI51" i="4"/>
  <c r="EE51" i="4"/>
  <c r="ED51" i="4"/>
  <c r="EC51" i="4"/>
  <c r="EA51" i="4"/>
  <c r="DW51" i="4"/>
  <c r="DV51" i="4"/>
  <c r="DU51" i="4"/>
  <c r="DS51" i="4"/>
  <c r="DO51" i="4"/>
  <c r="DN51" i="4"/>
  <c r="DM51" i="4"/>
  <c r="BE51" i="4"/>
  <c r="BD51" i="4"/>
  <c r="BC51" i="4"/>
  <c r="AZ51" i="4"/>
  <c r="AY51" i="4"/>
  <c r="AX51" i="4"/>
  <c r="AV51" i="4"/>
  <c r="AU51" i="4"/>
  <c r="AR51" i="4"/>
  <c r="AQ51" i="4"/>
  <c r="AP51" i="4"/>
  <c r="AO51" i="4"/>
  <c r="AN51" i="4"/>
  <c r="AM51" i="4"/>
  <c r="AJ51" i="4"/>
  <c r="AI51" i="4"/>
  <c r="AH51" i="4"/>
  <c r="AF51" i="4"/>
  <c r="AB51" i="4"/>
  <c r="AA51" i="4"/>
  <c r="Z51" i="4"/>
  <c r="X51" i="4"/>
  <c r="W51" i="4"/>
  <c r="T51" i="4"/>
  <c r="S51" i="4"/>
  <c r="R51" i="4"/>
  <c r="P51" i="4"/>
  <c r="L51" i="4"/>
  <c r="K51" i="4"/>
  <c r="J51" i="4"/>
  <c r="G51" i="4"/>
  <c r="D51" i="4"/>
  <c r="C51" i="4"/>
  <c r="B51" i="4"/>
  <c r="HJ48" i="4"/>
  <c r="HI48" i="4"/>
  <c r="HH48" i="4"/>
  <c r="HG48" i="4"/>
  <c r="HF48" i="4"/>
  <c r="HE48" i="4"/>
  <c r="HD48" i="4"/>
  <c r="HC48" i="4"/>
  <c r="HB48" i="4"/>
  <c r="HA48" i="4"/>
  <c r="GZ48" i="4"/>
  <c r="GY48" i="4"/>
  <c r="GX48" i="4"/>
  <c r="GW48" i="4"/>
  <c r="GV48" i="4"/>
  <c r="GU48" i="4"/>
  <c r="GT48" i="4"/>
  <c r="GS48" i="4"/>
  <c r="GR48" i="4"/>
  <c r="GQ48" i="4"/>
  <c r="GP48" i="4"/>
  <c r="GO48" i="4"/>
  <c r="GN48" i="4"/>
  <c r="GM48" i="4"/>
  <c r="GL48" i="4"/>
  <c r="GK48" i="4"/>
  <c r="GJ48" i="4"/>
  <c r="GI48" i="4"/>
  <c r="GH48" i="4"/>
  <c r="GG48" i="4"/>
  <c r="GF48" i="4"/>
  <c r="GE48" i="4"/>
  <c r="GD48" i="4"/>
  <c r="GC48" i="4"/>
  <c r="GB48" i="4"/>
  <c r="GA48" i="4"/>
  <c r="FZ48" i="4"/>
  <c r="FY48" i="4"/>
  <c r="FX48" i="4"/>
  <c r="FW48" i="4"/>
  <c r="FV48" i="4"/>
  <c r="FU48" i="4"/>
  <c r="FT48" i="4"/>
  <c r="FS48" i="4"/>
  <c r="FR48" i="4"/>
  <c r="FQ48" i="4"/>
  <c r="FP48" i="4"/>
  <c r="FO48" i="4"/>
  <c r="FN48" i="4"/>
  <c r="FM48" i="4"/>
  <c r="FC48" i="4"/>
  <c r="FB48" i="4"/>
  <c r="FA48" i="4"/>
  <c r="EZ48" i="4"/>
  <c r="EY48" i="4"/>
  <c r="EX48" i="4"/>
  <c r="EW48" i="4"/>
  <c r="EV48" i="4"/>
  <c r="EU48" i="4"/>
  <c r="ET48" i="4"/>
  <c r="ES48" i="4"/>
  <c r="ER48" i="4"/>
  <c r="EQ48" i="4"/>
  <c r="EP48" i="4"/>
  <c r="EO48" i="4"/>
  <c r="EN48" i="4"/>
  <c r="EM48" i="4"/>
  <c r="EL48" i="4"/>
  <c r="EK48" i="4"/>
  <c r="EJ48" i="4"/>
  <c r="EI48" i="4"/>
  <c r="EH48" i="4"/>
  <c r="EG48" i="4"/>
  <c r="EF48" i="4"/>
  <c r="EE48" i="4"/>
  <c r="ED48" i="4"/>
  <c r="EC48" i="4"/>
  <c r="EB48" i="4"/>
  <c r="EA48" i="4"/>
  <c r="DZ48" i="4"/>
  <c r="DY48" i="4"/>
  <c r="DX48" i="4"/>
  <c r="DW48" i="4"/>
  <c r="DV48" i="4"/>
  <c r="DU48" i="4"/>
  <c r="DT48" i="4"/>
  <c r="DS48" i="4"/>
  <c r="DR48" i="4"/>
  <c r="DQ48" i="4"/>
  <c r="DP48" i="4"/>
  <c r="DO48" i="4"/>
  <c r="DN48" i="4"/>
  <c r="DM48" i="4"/>
  <c r="DL48" i="4"/>
  <c r="DK48" i="4"/>
  <c r="DJ48" i="4"/>
  <c r="DI48" i="4"/>
  <c r="DH48" i="4"/>
  <c r="DG48" i="4"/>
  <c r="DF48" i="4"/>
  <c r="DE48" i="4"/>
  <c r="DD48" i="4"/>
  <c r="DC48" i="4"/>
  <c r="DB48" i="4"/>
  <c r="DA48" i="4"/>
  <c r="CZ48" i="4"/>
  <c r="CY48" i="4"/>
  <c r="CX48" i="4"/>
  <c r="CW48" i="4"/>
  <c r="CV48" i="4"/>
  <c r="CU48" i="4"/>
  <c r="CT48" i="4"/>
  <c r="CS48" i="4"/>
  <c r="CR48" i="4"/>
  <c r="CQ48" i="4"/>
  <c r="CP48" i="4"/>
  <c r="CO48" i="4"/>
  <c r="CN48" i="4"/>
  <c r="CM48" i="4"/>
  <c r="CL48" i="4"/>
  <c r="CK48" i="4"/>
  <c r="CJ48" i="4"/>
  <c r="CI48" i="4"/>
  <c r="CH48" i="4"/>
  <c r="CG48" i="4"/>
  <c r="CF48" i="4"/>
  <c r="CE48" i="4"/>
  <c r="CD48" i="4"/>
  <c r="CC48" i="4"/>
  <c r="CB48" i="4"/>
  <c r="CA48" i="4"/>
  <c r="BZ48" i="4"/>
  <c r="BY48" i="4"/>
  <c r="BX48" i="4"/>
  <c r="BW48" i="4"/>
  <c r="BV48" i="4"/>
  <c r="BU48" i="4"/>
  <c r="BT48" i="4"/>
  <c r="BS48" i="4"/>
  <c r="BR48" i="4"/>
  <c r="BQ48" i="4"/>
  <c r="BP48" i="4"/>
  <c r="BO48" i="4"/>
  <c r="BN48" i="4"/>
  <c r="BM48" i="4"/>
  <c r="BL48" i="4"/>
  <c r="BK48" i="4"/>
  <c r="BJ48" i="4"/>
  <c r="BI48" i="4"/>
  <c r="BH48" i="4"/>
  <c r="BG48" i="4"/>
  <c r="BF48" i="4"/>
  <c r="BE48" i="4"/>
  <c r="BD48" i="4"/>
  <c r="BC48" i="4"/>
  <c r="BB48" i="4"/>
  <c r="BA48" i="4"/>
  <c r="AZ48" i="4"/>
  <c r="AY48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HJ47" i="4"/>
  <c r="HI47" i="4"/>
  <c r="HH47" i="4"/>
  <c r="HG47" i="4"/>
  <c r="HF47" i="4"/>
  <c r="HE47" i="4"/>
  <c r="HD47" i="4"/>
  <c r="HC47" i="4"/>
  <c r="HB47" i="4"/>
  <c r="HA47" i="4"/>
  <c r="GZ47" i="4"/>
  <c r="GY47" i="4"/>
  <c r="GX47" i="4"/>
  <c r="GW47" i="4"/>
  <c r="GV47" i="4"/>
  <c r="GU47" i="4"/>
  <c r="GT47" i="4"/>
  <c r="GS47" i="4"/>
  <c r="GR47" i="4"/>
  <c r="GQ47" i="4"/>
  <c r="GP47" i="4"/>
  <c r="GO47" i="4"/>
  <c r="GN47" i="4"/>
  <c r="GM47" i="4"/>
  <c r="GL47" i="4"/>
  <c r="GK47" i="4"/>
  <c r="GJ47" i="4"/>
  <c r="GI47" i="4"/>
  <c r="GH47" i="4"/>
  <c r="GG47" i="4"/>
  <c r="GF47" i="4"/>
  <c r="GE47" i="4"/>
  <c r="GD47" i="4"/>
  <c r="GC47" i="4"/>
  <c r="GB47" i="4"/>
  <c r="GA47" i="4"/>
  <c r="FZ47" i="4"/>
  <c r="FY47" i="4"/>
  <c r="FX47" i="4"/>
  <c r="FW47" i="4"/>
  <c r="FV47" i="4"/>
  <c r="FU47" i="4"/>
  <c r="FT47" i="4"/>
  <c r="FS47" i="4"/>
  <c r="FR47" i="4"/>
  <c r="FQ47" i="4"/>
  <c r="FP47" i="4"/>
  <c r="FO47" i="4"/>
  <c r="FN47" i="4"/>
  <c r="FM47" i="4"/>
  <c r="FC47" i="4"/>
  <c r="FB47" i="4"/>
  <c r="FA47" i="4"/>
  <c r="EZ47" i="4"/>
  <c r="EY47" i="4"/>
  <c r="EX47" i="4"/>
  <c r="EW47" i="4"/>
  <c r="EV47" i="4"/>
  <c r="EU47" i="4"/>
  <c r="ET47" i="4"/>
  <c r="ES47" i="4"/>
  <c r="ER47" i="4"/>
  <c r="EQ47" i="4"/>
  <c r="EP47" i="4"/>
  <c r="EO47" i="4"/>
  <c r="EN47" i="4"/>
  <c r="EM47" i="4"/>
  <c r="EL47" i="4"/>
  <c r="EK47" i="4"/>
  <c r="EJ47" i="4"/>
  <c r="EI47" i="4"/>
  <c r="EH47" i="4"/>
  <c r="EG47" i="4"/>
  <c r="EF47" i="4"/>
  <c r="EE47" i="4"/>
  <c r="ED47" i="4"/>
  <c r="EC47" i="4"/>
  <c r="EB47" i="4"/>
  <c r="EA47" i="4"/>
  <c r="DZ47" i="4"/>
  <c r="DY47" i="4"/>
  <c r="DX47" i="4"/>
  <c r="DW47" i="4"/>
  <c r="DV47" i="4"/>
  <c r="DU47" i="4"/>
  <c r="DT47" i="4"/>
  <c r="DS47" i="4"/>
  <c r="DR47" i="4"/>
  <c r="DQ47" i="4"/>
  <c r="DP47" i="4"/>
  <c r="DO47" i="4"/>
  <c r="DN47" i="4"/>
  <c r="DM47" i="4"/>
  <c r="DL47" i="4"/>
  <c r="DK47" i="4"/>
  <c r="DJ47" i="4"/>
  <c r="DI47" i="4"/>
  <c r="DH47" i="4"/>
  <c r="DG47" i="4"/>
  <c r="DF47" i="4"/>
  <c r="DE47" i="4"/>
  <c r="DD47" i="4"/>
  <c r="DC47" i="4"/>
  <c r="DB47" i="4"/>
  <c r="DA47" i="4"/>
  <c r="CZ47" i="4"/>
  <c r="CY47" i="4"/>
  <c r="CX47" i="4"/>
  <c r="CW47" i="4"/>
  <c r="CV47" i="4"/>
  <c r="CU47" i="4"/>
  <c r="CT47" i="4"/>
  <c r="CS47" i="4"/>
  <c r="CR47" i="4"/>
  <c r="CQ47" i="4"/>
  <c r="CP47" i="4"/>
  <c r="CO47" i="4"/>
  <c r="CN47" i="4"/>
  <c r="CM47" i="4"/>
  <c r="CL47" i="4"/>
  <c r="CK47" i="4"/>
  <c r="CJ47" i="4"/>
  <c r="CI47" i="4"/>
  <c r="CH47" i="4"/>
  <c r="CG47" i="4"/>
  <c r="CF47" i="4"/>
  <c r="CE47" i="4"/>
  <c r="CD47" i="4"/>
  <c r="CC47" i="4"/>
  <c r="CB47" i="4"/>
  <c r="CA47" i="4"/>
  <c r="BZ47" i="4"/>
  <c r="BY47" i="4"/>
  <c r="BX47" i="4"/>
  <c r="BW47" i="4"/>
  <c r="BV47" i="4"/>
  <c r="BU47" i="4"/>
  <c r="BT47" i="4"/>
  <c r="BS47" i="4"/>
  <c r="BR47" i="4"/>
  <c r="BQ47" i="4"/>
  <c r="BP47" i="4"/>
  <c r="BO47" i="4"/>
  <c r="BN47" i="4"/>
  <c r="BM47" i="4"/>
  <c r="BL47" i="4"/>
  <c r="BK47" i="4"/>
  <c r="BJ47" i="4"/>
  <c r="BI47" i="4"/>
  <c r="BH47" i="4"/>
  <c r="BG47" i="4"/>
  <c r="BF47" i="4"/>
  <c r="BE47" i="4"/>
  <c r="BD47" i="4"/>
  <c r="BC47" i="4"/>
  <c r="BB47" i="4"/>
  <c r="BA47" i="4"/>
  <c r="AZ47" i="4"/>
  <c r="AY47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EQ46" i="4"/>
  <c r="CE46" i="4"/>
  <c r="HJ45" i="4"/>
  <c r="HI45" i="4"/>
  <c r="HH45" i="4"/>
  <c r="HG45" i="4"/>
  <c r="HF45" i="4"/>
  <c r="HE45" i="4"/>
  <c r="HD45" i="4"/>
  <c r="HC45" i="4"/>
  <c r="HB45" i="4"/>
  <c r="HA45" i="4"/>
  <c r="GZ45" i="4"/>
  <c r="GY45" i="4"/>
  <c r="GY46" i="4" s="1"/>
  <c r="GX45" i="4"/>
  <c r="GX46" i="4" s="1"/>
  <c r="GW45" i="4"/>
  <c r="GW46" i="4" s="1"/>
  <c r="GV45" i="4"/>
  <c r="GV46" i="4" s="1"/>
  <c r="GU45" i="4"/>
  <c r="GU46" i="4" s="1"/>
  <c r="GT45" i="4"/>
  <c r="GT46" i="4" s="1"/>
  <c r="GS45" i="4"/>
  <c r="GS46" i="4" s="1"/>
  <c r="GR45" i="4"/>
  <c r="GR46" i="4" s="1"/>
  <c r="GQ45" i="4"/>
  <c r="GQ46" i="4" s="1"/>
  <c r="GP45" i="4"/>
  <c r="GP46" i="4" s="1"/>
  <c r="GO45" i="4"/>
  <c r="GO46" i="4" s="1"/>
  <c r="GN45" i="4"/>
  <c r="GN46" i="4" s="1"/>
  <c r="GM45" i="4"/>
  <c r="GM46" i="4" s="1"/>
  <c r="GL45" i="4"/>
  <c r="GL46" i="4" s="1"/>
  <c r="GK45" i="4"/>
  <c r="GK46" i="4" s="1"/>
  <c r="GJ45" i="4"/>
  <c r="GJ46" i="4" s="1"/>
  <c r="GI45" i="4"/>
  <c r="GH45" i="4"/>
  <c r="GG45" i="4"/>
  <c r="GF45" i="4"/>
  <c r="GE45" i="4"/>
  <c r="GD45" i="4"/>
  <c r="GC45" i="4"/>
  <c r="GB45" i="4"/>
  <c r="GA45" i="4"/>
  <c r="FZ45" i="4"/>
  <c r="FY45" i="4"/>
  <c r="FX45" i="4"/>
  <c r="FW45" i="4"/>
  <c r="FV45" i="4"/>
  <c r="FU45" i="4"/>
  <c r="FT45" i="4"/>
  <c r="FS45" i="4"/>
  <c r="FR45" i="4"/>
  <c r="FQ45" i="4"/>
  <c r="FP45" i="4"/>
  <c r="FO45" i="4"/>
  <c r="FN45" i="4"/>
  <c r="FM45" i="4"/>
  <c r="FC45" i="4"/>
  <c r="FB45" i="4"/>
  <c r="FA45" i="4"/>
  <c r="EZ45" i="4"/>
  <c r="EY45" i="4"/>
  <c r="EX45" i="4"/>
  <c r="EP45" i="4"/>
  <c r="EO45" i="4"/>
  <c r="EN45" i="4"/>
  <c r="EM45" i="4"/>
  <c r="EL45" i="4"/>
  <c r="EK45" i="4"/>
  <c r="EJ45" i="4"/>
  <c r="EI45" i="4"/>
  <c r="EH45" i="4"/>
  <c r="EG45" i="4"/>
  <c r="EF45" i="4"/>
  <c r="EE45" i="4"/>
  <c r="ED45" i="4"/>
  <c r="EC45" i="4"/>
  <c r="EB45" i="4"/>
  <c r="EA45" i="4"/>
  <c r="DZ45" i="4"/>
  <c r="DY45" i="4"/>
  <c r="DX45" i="4"/>
  <c r="DW45" i="4"/>
  <c r="DV45" i="4"/>
  <c r="DU45" i="4"/>
  <c r="DT45" i="4"/>
  <c r="DS45" i="4"/>
  <c r="DR45" i="4"/>
  <c r="DQ45" i="4"/>
  <c r="DP45" i="4"/>
  <c r="DO45" i="4"/>
  <c r="DN45" i="4"/>
  <c r="DM45" i="4"/>
  <c r="DL45" i="4"/>
  <c r="DK45" i="4"/>
  <c r="DJ45" i="4"/>
  <c r="DI45" i="4"/>
  <c r="DH45" i="4"/>
  <c r="DG45" i="4"/>
  <c r="DF45" i="4"/>
  <c r="DE45" i="4"/>
  <c r="DD45" i="4"/>
  <c r="DC45" i="4"/>
  <c r="DB45" i="4"/>
  <c r="DA45" i="4"/>
  <c r="CZ45" i="4"/>
  <c r="CY45" i="4"/>
  <c r="CX45" i="4"/>
  <c r="CW45" i="4"/>
  <c r="CV45" i="4"/>
  <c r="CU45" i="4"/>
  <c r="CT45" i="4"/>
  <c r="CS45" i="4"/>
  <c r="CR45" i="4"/>
  <c r="CQ45" i="4"/>
  <c r="CP45" i="4"/>
  <c r="CO45" i="4"/>
  <c r="CN45" i="4"/>
  <c r="CM45" i="4"/>
  <c r="CL45" i="4"/>
  <c r="CK45" i="4"/>
  <c r="CJ45" i="4"/>
  <c r="CI45" i="4"/>
  <c r="CH45" i="4"/>
  <c r="CG45" i="4"/>
  <c r="CF45" i="4"/>
  <c r="CE45" i="4"/>
  <c r="CD45" i="4"/>
  <c r="CC45" i="4"/>
  <c r="CB45" i="4"/>
  <c r="CA45" i="4"/>
  <c r="BZ45" i="4"/>
  <c r="BY45" i="4"/>
  <c r="BX45" i="4"/>
  <c r="BW45" i="4"/>
  <c r="BV45" i="4"/>
  <c r="BU45" i="4"/>
  <c r="BT45" i="4"/>
  <c r="BS45" i="4"/>
  <c r="BR45" i="4"/>
  <c r="BQ45" i="4"/>
  <c r="BP45" i="4"/>
  <c r="BO45" i="4"/>
  <c r="BN45" i="4"/>
  <c r="BM45" i="4"/>
  <c r="BL45" i="4"/>
  <c r="BK45" i="4"/>
  <c r="BJ45" i="4"/>
  <c r="BI45" i="4"/>
  <c r="BH45" i="4"/>
  <c r="BG45" i="4"/>
  <c r="BF45" i="4"/>
  <c r="BE45" i="4"/>
  <c r="BE46" i="4" s="1"/>
  <c r="BD45" i="4"/>
  <c r="BD46" i="4" s="1"/>
  <c r="BD55" i="4" s="1"/>
  <c r="BC45" i="4"/>
  <c r="BC46" i="4" s="1"/>
  <c r="BB45" i="4"/>
  <c r="BB46" i="4" s="1"/>
  <c r="BA45" i="4"/>
  <c r="BA46" i="4" s="1"/>
  <c r="AZ45" i="4"/>
  <c r="AZ46" i="4" s="1"/>
  <c r="AY45" i="4"/>
  <c r="AX45" i="4"/>
  <c r="AW45" i="4"/>
  <c r="AW72" i="4" s="1"/>
  <c r="AW76" i="4" s="1"/>
  <c r="AV45" i="4"/>
  <c r="AU45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HJ44" i="4"/>
  <c r="HJ46" i="4" s="1"/>
  <c r="HI44" i="4"/>
  <c r="HI46" i="4" s="1"/>
  <c r="HH44" i="4"/>
  <c r="HH46" i="4" s="1"/>
  <c r="HG44" i="4"/>
  <c r="HG46" i="4" s="1"/>
  <c r="HF44" i="4"/>
  <c r="HF46" i="4" s="1"/>
  <c r="HF55" i="4" s="1"/>
  <c r="HE44" i="4"/>
  <c r="HE46" i="4" s="1"/>
  <c r="HD44" i="4"/>
  <c r="HC44" i="4"/>
  <c r="HC46" i="4" s="1"/>
  <c r="HB44" i="4"/>
  <c r="HB46" i="4" s="1"/>
  <c r="HA44" i="4"/>
  <c r="HA46" i="4" s="1"/>
  <c r="GZ44" i="4"/>
  <c r="GZ46" i="4" s="1"/>
  <c r="GI44" i="4"/>
  <c r="GI46" i="4" s="1"/>
  <c r="GH44" i="4"/>
  <c r="GH46" i="4" s="1"/>
  <c r="GG44" i="4"/>
  <c r="GG46" i="4" s="1"/>
  <c r="GF44" i="4"/>
  <c r="GE44" i="4"/>
  <c r="GE46" i="4" s="1"/>
  <c r="GD44" i="4"/>
  <c r="GD46" i="4" s="1"/>
  <c r="GC44" i="4"/>
  <c r="GC46" i="4" s="1"/>
  <c r="GB44" i="4"/>
  <c r="GB46" i="4" s="1"/>
  <c r="GA44" i="4"/>
  <c r="GA46" i="4" s="1"/>
  <c r="FZ44" i="4"/>
  <c r="FZ46" i="4" s="1"/>
  <c r="FY44" i="4"/>
  <c r="FY46" i="4" s="1"/>
  <c r="FX44" i="4"/>
  <c r="FW44" i="4"/>
  <c r="FW46" i="4" s="1"/>
  <c r="FV44" i="4"/>
  <c r="FV46" i="4" s="1"/>
  <c r="FU44" i="4"/>
  <c r="FU46" i="4" s="1"/>
  <c r="FT44" i="4"/>
  <c r="FT46" i="4" s="1"/>
  <c r="FS44" i="4"/>
  <c r="FS46" i="4" s="1"/>
  <c r="FR44" i="4"/>
  <c r="FR46" i="4" s="1"/>
  <c r="FQ44" i="4"/>
  <c r="FQ46" i="4" s="1"/>
  <c r="FP44" i="4"/>
  <c r="FO44" i="4"/>
  <c r="FO46" i="4" s="1"/>
  <c r="FN44" i="4"/>
  <c r="FN46" i="4" s="1"/>
  <c r="FM44" i="4"/>
  <c r="FM46" i="4" s="1"/>
  <c r="FC44" i="4"/>
  <c r="FC46" i="4" s="1"/>
  <c r="FB44" i="4"/>
  <c r="FB46" i="4" s="1"/>
  <c r="FA44" i="4"/>
  <c r="FA46" i="4" s="1"/>
  <c r="EZ44" i="4"/>
  <c r="EZ46" i="4" s="1"/>
  <c r="EY44" i="4"/>
  <c r="EX44" i="4"/>
  <c r="EX46" i="4" s="1"/>
  <c r="EW44" i="4"/>
  <c r="EW46" i="4" s="1"/>
  <c r="EV44" i="4"/>
  <c r="EV46" i="4" s="1"/>
  <c r="EU44" i="4"/>
  <c r="EU46" i="4" s="1"/>
  <c r="EU77" i="4" s="1"/>
  <c r="ET44" i="4"/>
  <c r="ET46" i="4" s="1"/>
  <c r="ES44" i="4"/>
  <c r="ES46" i="4" s="1"/>
  <c r="ER44" i="4"/>
  <c r="ER46" i="4" s="1"/>
  <c r="EQ44" i="4"/>
  <c r="EP44" i="4"/>
  <c r="EP46" i="4" s="1"/>
  <c r="EO44" i="4"/>
  <c r="EO46" i="4" s="1"/>
  <c r="EN44" i="4"/>
  <c r="EN46" i="4" s="1"/>
  <c r="EM44" i="4"/>
  <c r="EM46" i="4" s="1"/>
  <c r="EL44" i="4"/>
  <c r="EL46" i="4" s="1"/>
  <c r="EK44" i="4"/>
  <c r="EK46" i="4" s="1"/>
  <c r="EJ44" i="4"/>
  <c r="EJ46" i="4" s="1"/>
  <c r="EI44" i="4"/>
  <c r="EI46" i="4" s="1"/>
  <c r="EI55" i="4" s="1"/>
  <c r="EH44" i="4"/>
  <c r="EH46" i="4" s="1"/>
  <c r="EG44" i="4"/>
  <c r="EG46" i="4" s="1"/>
  <c r="EF44" i="4"/>
  <c r="EF46" i="4" s="1"/>
  <c r="EE44" i="4"/>
  <c r="EE46" i="4" s="1"/>
  <c r="EE55" i="4" s="1"/>
  <c r="ED44" i="4"/>
  <c r="ED46" i="4" s="1"/>
  <c r="EC44" i="4"/>
  <c r="EC46" i="4" s="1"/>
  <c r="EB44" i="4"/>
  <c r="EB46" i="4" s="1"/>
  <c r="EA44" i="4"/>
  <c r="EA46" i="4" s="1"/>
  <c r="DZ44" i="4"/>
  <c r="DZ46" i="4" s="1"/>
  <c r="DY44" i="4"/>
  <c r="DY46" i="4" s="1"/>
  <c r="DX44" i="4"/>
  <c r="DX46" i="4" s="1"/>
  <c r="DW44" i="4"/>
  <c r="DW46" i="4" s="1"/>
  <c r="DW55" i="4" s="1"/>
  <c r="DV44" i="4"/>
  <c r="DV46" i="4" s="1"/>
  <c r="DU44" i="4"/>
  <c r="DU46" i="4" s="1"/>
  <c r="DT44" i="4"/>
  <c r="DT46" i="4" s="1"/>
  <c r="DS44" i="4"/>
  <c r="DS46" i="4" s="1"/>
  <c r="DS55" i="4" s="1"/>
  <c r="DR44" i="4"/>
  <c r="DR46" i="4" s="1"/>
  <c r="DQ44" i="4"/>
  <c r="DQ46" i="4" s="1"/>
  <c r="DP44" i="4"/>
  <c r="DP46" i="4" s="1"/>
  <c r="DO44" i="4"/>
  <c r="DO46" i="4" s="1"/>
  <c r="DO55" i="4" s="1"/>
  <c r="DN44" i="4"/>
  <c r="DN46" i="4" s="1"/>
  <c r="DM44" i="4"/>
  <c r="DM46" i="4" s="1"/>
  <c r="DL44" i="4"/>
  <c r="DL46" i="4" s="1"/>
  <c r="DK44" i="4"/>
  <c r="DK46" i="4" s="1"/>
  <c r="DJ44" i="4"/>
  <c r="DJ46" i="4" s="1"/>
  <c r="DI44" i="4"/>
  <c r="DI46" i="4" s="1"/>
  <c r="DH44" i="4"/>
  <c r="DH46" i="4" s="1"/>
  <c r="DG44" i="4"/>
  <c r="DG46" i="4" s="1"/>
  <c r="DF44" i="4"/>
  <c r="DF46" i="4" s="1"/>
  <c r="DE44" i="4"/>
  <c r="DE46" i="4" s="1"/>
  <c r="DD44" i="4"/>
  <c r="DD46" i="4" s="1"/>
  <c r="DC44" i="4"/>
  <c r="DC46" i="4" s="1"/>
  <c r="DC55" i="4" s="1"/>
  <c r="DB44" i="4"/>
  <c r="DB46" i="4" s="1"/>
  <c r="DA44" i="4"/>
  <c r="DA46" i="4" s="1"/>
  <c r="CZ44" i="4"/>
  <c r="CZ46" i="4" s="1"/>
  <c r="CZ55" i="4" s="1"/>
  <c r="CY44" i="4"/>
  <c r="CY46" i="4" s="1"/>
  <c r="CX44" i="4"/>
  <c r="CX46" i="4" s="1"/>
  <c r="CW44" i="4"/>
  <c r="CW46" i="4" s="1"/>
  <c r="CV44" i="4"/>
  <c r="CV46" i="4" s="1"/>
  <c r="CU44" i="4"/>
  <c r="CU46" i="4" s="1"/>
  <c r="CT44" i="4"/>
  <c r="CT46" i="4" s="1"/>
  <c r="CS44" i="4"/>
  <c r="CS46" i="4" s="1"/>
  <c r="CR44" i="4"/>
  <c r="CR46" i="4" s="1"/>
  <c r="CQ44" i="4"/>
  <c r="CQ46" i="4" s="1"/>
  <c r="CP44" i="4"/>
  <c r="CP46" i="4" s="1"/>
  <c r="CO44" i="4"/>
  <c r="CO46" i="4" s="1"/>
  <c r="CN44" i="4"/>
  <c r="CN46" i="4" s="1"/>
  <c r="CM44" i="4"/>
  <c r="CM46" i="4" s="1"/>
  <c r="CL44" i="4"/>
  <c r="CL46" i="4" s="1"/>
  <c r="CK44" i="4"/>
  <c r="CK46" i="4" s="1"/>
  <c r="CJ44" i="4"/>
  <c r="CJ46" i="4" s="1"/>
  <c r="CJ55" i="4" s="1"/>
  <c r="CI44" i="4"/>
  <c r="CI46" i="4" s="1"/>
  <c r="CH44" i="4"/>
  <c r="CH46" i="4" s="1"/>
  <c r="CG44" i="4"/>
  <c r="CG46" i="4" s="1"/>
  <c r="CF44" i="4"/>
  <c r="CF46" i="4" s="1"/>
  <c r="CE44" i="4"/>
  <c r="CD44" i="4"/>
  <c r="CD46" i="4" s="1"/>
  <c r="CC44" i="4"/>
  <c r="CC46" i="4" s="1"/>
  <c r="CB44" i="4"/>
  <c r="CB46" i="4" s="1"/>
  <c r="CA44" i="4"/>
  <c r="CA46" i="4" s="1"/>
  <c r="BZ44" i="4"/>
  <c r="BZ46" i="4" s="1"/>
  <c r="BY44" i="4"/>
  <c r="BY46" i="4" s="1"/>
  <c r="BX44" i="4"/>
  <c r="BX46" i="4" s="1"/>
  <c r="BW44" i="4"/>
  <c r="BW46" i="4" s="1"/>
  <c r="BW55" i="4" s="1"/>
  <c r="BV44" i="4"/>
  <c r="BV46" i="4" s="1"/>
  <c r="BU44" i="4"/>
  <c r="BU46" i="4" s="1"/>
  <c r="BT44" i="4"/>
  <c r="BT46" i="4" s="1"/>
  <c r="BT55" i="4" s="1"/>
  <c r="BS44" i="4"/>
  <c r="BS46" i="4" s="1"/>
  <c r="BR44" i="4"/>
  <c r="BR46" i="4" s="1"/>
  <c r="BQ44" i="4"/>
  <c r="BQ46" i="4" s="1"/>
  <c r="BP44" i="4"/>
  <c r="BP46" i="4" s="1"/>
  <c r="BO44" i="4"/>
  <c r="BO46" i="4" s="1"/>
  <c r="BN44" i="4"/>
  <c r="BN46" i="4" s="1"/>
  <c r="BM44" i="4"/>
  <c r="BM46" i="4" s="1"/>
  <c r="BL44" i="4"/>
  <c r="BL46" i="4" s="1"/>
  <c r="BK44" i="4"/>
  <c r="BK46" i="4" s="1"/>
  <c r="BJ44" i="4"/>
  <c r="BJ46" i="4" s="1"/>
  <c r="BI44" i="4"/>
  <c r="BI46" i="4" s="1"/>
  <c r="BH44" i="4"/>
  <c r="BH46" i="4" s="1"/>
  <c r="BG44" i="4"/>
  <c r="BG46" i="4" s="1"/>
  <c r="BG55" i="4" s="1"/>
  <c r="BF44" i="4"/>
  <c r="BF46" i="4" s="1"/>
  <c r="AY44" i="4"/>
  <c r="AY46" i="4" s="1"/>
  <c r="AX44" i="4"/>
  <c r="AX46" i="4" s="1"/>
  <c r="AW44" i="4"/>
  <c r="AW46" i="4" s="1"/>
  <c r="AV44" i="4"/>
  <c r="AV46" i="4" s="1"/>
  <c r="AU44" i="4"/>
  <c r="AU46" i="4" s="1"/>
  <c r="AT44" i="4"/>
  <c r="AT46" i="4" s="1"/>
  <c r="AS44" i="4"/>
  <c r="AR44" i="4"/>
  <c r="AQ44" i="4"/>
  <c r="AQ46" i="4" s="1"/>
  <c r="AQ55" i="4" s="1"/>
  <c r="AP44" i="4"/>
  <c r="AP46" i="4" s="1"/>
  <c r="AO44" i="4"/>
  <c r="AO46" i="4" s="1"/>
  <c r="AN44" i="4"/>
  <c r="AN46" i="4" s="1"/>
  <c r="AN55" i="4" s="1"/>
  <c r="AM44" i="4"/>
  <c r="AM46" i="4" s="1"/>
  <c r="AL44" i="4"/>
  <c r="AL46" i="4" s="1"/>
  <c r="AK44" i="4"/>
  <c r="AJ44" i="4"/>
  <c r="AI44" i="4"/>
  <c r="AI46" i="4" s="1"/>
  <c r="AH44" i="4"/>
  <c r="AH46" i="4" s="1"/>
  <c r="AG44" i="4"/>
  <c r="AG46" i="4" s="1"/>
  <c r="AF44" i="4"/>
  <c r="AF46" i="4" s="1"/>
  <c r="AE44" i="4"/>
  <c r="AE46" i="4" s="1"/>
  <c r="AD44" i="4"/>
  <c r="AD46" i="4" s="1"/>
  <c r="AC44" i="4"/>
  <c r="AB44" i="4"/>
  <c r="AA44" i="4"/>
  <c r="AA46" i="4" s="1"/>
  <c r="Z44" i="4"/>
  <c r="Z46" i="4" s="1"/>
  <c r="Y44" i="4"/>
  <c r="Y46" i="4" s="1"/>
  <c r="X44" i="4"/>
  <c r="X46" i="4" s="1"/>
  <c r="X55" i="4" s="1"/>
  <c r="W44" i="4"/>
  <c r="W46" i="4" s="1"/>
  <c r="V44" i="4"/>
  <c r="V46" i="4" s="1"/>
  <c r="U44" i="4"/>
  <c r="T44" i="4"/>
  <c r="S44" i="4"/>
  <c r="S46" i="4" s="1"/>
  <c r="R44" i="4"/>
  <c r="R46" i="4" s="1"/>
  <c r="Q44" i="4"/>
  <c r="Q46" i="4" s="1"/>
  <c r="P44" i="4"/>
  <c r="P46" i="4" s="1"/>
  <c r="O44" i="4"/>
  <c r="O46" i="4" s="1"/>
  <c r="N44" i="4"/>
  <c r="N46" i="4" s="1"/>
  <c r="M44" i="4"/>
  <c r="L44" i="4"/>
  <c r="K44" i="4"/>
  <c r="K46" i="4" s="1"/>
  <c r="K55" i="4" s="1"/>
  <c r="J44" i="4"/>
  <c r="J46" i="4" s="1"/>
  <c r="I44" i="4"/>
  <c r="I46" i="4" s="1"/>
  <c r="H44" i="4"/>
  <c r="H46" i="4" s="1"/>
  <c r="G44" i="4"/>
  <c r="G46" i="4" s="1"/>
  <c r="F44" i="4"/>
  <c r="F46" i="4" s="1"/>
  <c r="E44" i="4"/>
  <c r="D44" i="4"/>
  <c r="C44" i="4"/>
  <c r="C46" i="4" s="1"/>
  <c r="B44" i="4"/>
  <c r="B46" i="4" s="1"/>
  <c r="HJ42" i="4"/>
  <c r="HI42" i="4"/>
  <c r="HH42" i="4"/>
  <c r="HG42" i="4"/>
  <c r="HF42" i="4"/>
  <c r="HE42" i="4"/>
  <c r="HD42" i="4"/>
  <c r="HC42" i="4"/>
  <c r="HB42" i="4"/>
  <c r="HA42" i="4"/>
  <c r="GZ42" i="4"/>
  <c r="GY42" i="4"/>
  <c r="GX42" i="4"/>
  <c r="GW42" i="4"/>
  <c r="GV42" i="4"/>
  <c r="GU42" i="4"/>
  <c r="GT42" i="4"/>
  <c r="GS42" i="4"/>
  <c r="GR42" i="4"/>
  <c r="GQ42" i="4"/>
  <c r="GP42" i="4"/>
  <c r="GO42" i="4"/>
  <c r="GN42" i="4"/>
  <c r="GM42" i="4"/>
  <c r="GL42" i="4"/>
  <c r="GK42" i="4"/>
  <c r="GJ42" i="4"/>
  <c r="GI42" i="4"/>
  <c r="GH42" i="4"/>
  <c r="GG42" i="4"/>
  <c r="GF42" i="4"/>
  <c r="GE42" i="4"/>
  <c r="GD42" i="4"/>
  <c r="GC42" i="4"/>
  <c r="GB42" i="4"/>
  <c r="GA42" i="4"/>
  <c r="FZ42" i="4"/>
  <c r="FY42" i="4"/>
  <c r="FX42" i="4"/>
  <c r="FW42" i="4"/>
  <c r="FV42" i="4"/>
  <c r="FU42" i="4"/>
  <c r="FT42" i="4"/>
  <c r="FS42" i="4"/>
  <c r="FR42" i="4"/>
  <c r="FQ42" i="4"/>
  <c r="FP42" i="4"/>
  <c r="FO42" i="4"/>
  <c r="FN42" i="4"/>
  <c r="FM42" i="4"/>
  <c r="FC42" i="4"/>
  <c r="FB42" i="4"/>
  <c r="FA42" i="4"/>
  <c r="EZ42" i="4"/>
  <c r="EY42" i="4"/>
  <c r="EX42" i="4"/>
  <c r="EW42" i="4"/>
  <c r="EV42" i="4"/>
  <c r="EU42" i="4"/>
  <c r="ET42" i="4"/>
  <c r="ES42" i="4"/>
  <c r="ER42" i="4"/>
  <c r="EQ42" i="4"/>
  <c r="EP42" i="4"/>
  <c r="EO42" i="4"/>
  <c r="EN42" i="4"/>
  <c r="EM42" i="4"/>
  <c r="EL42" i="4"/>
  <c r="EK42" i="4"/>
  <c r="EJ42" i="4"/>
  <c r="EI42" i="4"/>
  <c r="EH42" i="4"/>
  <c r="EG42" i="4"/>
  <c r="EF42" i="4"/>
  <c r="EE42" i="4"/>
  <c r="ED42" i="4"/>
  <c r="EC42" i="4"/>
  <c r="EB42" i="4"/>
  <c r="EA42" i="4"/>
  <c r="DZ42" i="4"/>
  <c r="DY42" i="4"/>
  <c r="DX42" i="4"/>
  <c r="DW42" i="4"/>
  <c r="DV42" i="4"/>
  <c r="DU42" i="4"/>
  <c r="DT42" i="4"/>
  <c r="DS42" i="4"/>
  <c r="DR42" i="4"/>
  <c r="DQ42" i="4"/>
  <c r="DP42" i="4"/>
  <c r="DO42" i="4"/>
  <c r="DN42" i="4"/>
  <c r="DM42" i="4"/>
  <c r="DL42" i="4"/>
  <c r="DK42" i="4"/>
  <c r="DJ42" i="4"/>
  <c r="DI42" i="4"/>
  <c r="DH42" i="4"/>
  <c r="DG42" i="4"/>
  <c r="DF42" i="4"/>
  <c r="DE42" i="4"/>
  <c r="DD42" i="4"/>
  <c r="DC42" i="4"/>
  <c r="DB42" i="4"/>
  <c r="DA42" i="4"/>
  <c r="CZ42" i="4"/>
  <c r="CY42" i="4"/>
  <c r="CX42" i="4"/>
  <c r="CW42" i="4"/>
  <c r="CV42" i="4"/>
  <c r="CU42" i="4"/>
  <c r="CT42" i="4"/>
  <c r="CS42" i="4"/>
  <c r="CR42" i="4"/>
  <c r="CQ42" i="4"/>
  <c r="CP42" i="4"/>
  <c r="CO42" i="4"/>
  <c r="CN42" i="4"/>
  <c r="CM42" i="4"/>
  <c r="CL42" i="4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BM46" i="3"/>
  <c r="BM47" i="3" s="1"/>
  <c r="BM51" i="3" s="1"/>
  <c r="BL46" i="3"/>
  <c r="BK46" i="3"/>
  <c r="BJ46" i="3"/>
  <c r="BJ47" i="3" s="1"/>
  <c r="BJ51" i="3" s="1"/>
  <c r="BI46" i="3"/>
  <c r="BH46" i="3"/>
  <c r="BG46" i="3"/>
  <c r="BF46" i="3"/>
  <c r="BF47" i="3" s="1"/>
  <c r="BF51" i="3" s="1"/>
  <c r="BE46" i="3"/>
  <c r="BE47" i="3" s="1"/>
  <c r="BE51" i="3" s="1"/>
  <c r="BE52" i="3" s="1"/>
  <c r="BD46" i="3"/>
  <c r="BC46" i="3"/>
  <c r="BB46" i="3"/>
  <c r="BB47" i="3" s="1"/>
  <c r="BB51" i="3" s="1"/>
  <c r="BA46" i="3"/>
  <c r="BA47" i="3" s="1"/>
  <c r="BA51" i="3" s="1"/>
  <c r="AZ46" i="3"/>
  <c r="AZ47" i="3" s="1"/>
  <c r="AZ51" i="3" s="1"/>
  <c r="AY46" i="3"/>
  <c r="AY47" i="3" s="1"/>
  <c r="AY51" i="3" s="1"/>
  <c r="AX46" i="3"/>
  <c r="AX47" i="3" s="1"/>
  <c r="AX51" i="3" s="1"/>
  <c r="AW46" i="3"/>
  <c r="AW47" i="3" s="1"/>
  <c r="AW51" i="3" s="1"/>
  <c r="AV46" i="3"/>
  <c r="AV47" i="3" s="1"/>
  <c r="AV51" i="3" s="1"/>
  <c r="AU46" i="3"/>
  <c r="AT46" i="3"/>
  <c r="AT47" i="3" s="1"/>
  <c r="AT51" i="3" s="1"/>
  <c r="AS46" i="3"/>
  <c r="AR46" i="3"/>
  <c r="AQ46" i="3"/>
  <c r="AQ47" i="3" s="1"/>
  <c r="AQ51" i="3" s="1"/>
  <c r="AQ52" i="3" s="1"/>
  <c r="AP46" i="3"/>
  <c r="AP47" i="3" s="1"/>
  <c r="AP51" i="3" s="1"/>
  <c r="AP52" i="3" s="1"/>
  <c r="AO46" i="3"/>
  <c r="AN46" i="3"/>
  <c r="AN47" i="3" s="1"/>
  <c r="AN51" i="3" s="1"/>
  <c r="AM46" i="3"/>
  <c r="AL46" i="3"/>
  <c r="AL47" i="3" s="1"/>
  <c r="AL51" i="3" s="1"/>
  <c r="AK46" i="3"/>
  <c r="AJ46" i="3"/>
  <c r="AI46" i="3"/>
  <c r="AH46" i="3"/>
  <c r="AH47" i="3" s="1"/>
  <c r="AH51" i="3" s="1"/>
  <c r="AG46" i="3"/>
  <c r="AF46" i="3"/>
  <c r="AE46" i="3"/>
  <c r="AD46" i="3"/>
  <c r="AD47" i="3" s="1"/>
  <c r="AD51" i="3" s="1"/>
  <c r="AC46" i="3"/>
  <c r="AB46" i="3"/>
  <c r="AA46" i="3"/>
  <c r="Z46" i="3"/>
  <c r="Z47" i="3" s="1"/>
  <c r="Z51" i="3" s="1"/>
  <c r="Y46" i="3"/>
  <c r="Y47" i="3" s="1"/>
  <c r="Y51" i="3" s="1"/>
  <c r="X46" i="3"/>
  <c r="W46" i="3"/>
  <c r="V46" i="3"/>
  <c r="V47" i="3" s="1"/>
  <c r="V51" i="3" s="1"/>
  <c r="U46" i="3"/>
  <c r="T46" i="3"/>
  <c r="S46" i="3"/>
  <c r="R46" i="3"/>
  <c r="R47" i="3" s="1"/>
  <c r="R51" i="3" s="1"/>
  <c r="Q46" i="3"/>
  <c r="Q47" i="3" s="1"/>
  <c r="Q51" i="3" s="1"/>
  <c r="P46" i="3"/>
  <c r="P47" i="3" s="1"/>
  <c r="P51" i="3" s="1"/>
  <c r="P52" i="3" s="1"/>
  <c r="O46" i="3"/>
  <c r="N46" i="3"/>
  <c r="N47" i="3" s="1"/>
  <c r="N51" i="3" s="1"/>
  <c r="M46" i="3"/>
  <c r="L46" i="3"/>
  <c r="K46" i="3"/>
  <c r="J46" i="3"/>
  <c r="J47" i="3" s="1"/>
  <c r="J51" i="3" s="1"/>
  <c r="I46" i="3"/>
  <c r="I47" i="3" s="1"/>
  <c r="I51" i="3" s="1"/>
  <c r="I52" i="3" s="1"/>
  <c r="H46" i="3"/>
  <c r="G46" i="3"/>
  <c r="F46" i="3"/>
  <c r="F47" i="3" s="1"/>
  <c r="F51" i="3" s="1"/>
  <c r="E46" i="3"/>
  <c r="D46" i="3"/>
  <c r="C46" i="3"/>
  <c r="B46" i="3"/>
  <c r="B47" i="3" s="1"/>
  <c r="B51" i="3" s="1"/>
  <c r="BM40" i="3"/>
  <c r="BM39" i="3" s="1"/>
  <c r="BK40" i="3"/>
  <c r="BK39" i="3" s="1"/>
  <c r="BI40" i="3"/>
  <c r="BG40" i="3"/>
  <c r="BG39" i="3" s="1"/>
  <c r="BF40" i="3"/>
  <c r="BE40" i="3"/>
  <c r="BD40" i="3"/>
  <c r="BC40" i="3"/>
  <c r="BC39" i="3" s="1"/>
  <c r="BB40" i="3"/>
  <c r="BB39" i="3" s="1"/>
  <c r="BA40" i="3"/>
  <c r="BA39" i="3" s="1"/>
  <c r="AZ40" i="3"/>
  <c r="AY40" i="3"/>
  <c r="AY39" i="3" s="1"/>
  <c r="AX40" i="3"/>
  <c r="AX39" i="3" s="1"/>
  <c r="AW40" i="3"/>
  <c r="AU40" i="3"/>
  <c r="AT40" i="3"/>
  <c r="AS40" i="3"/>
  <c r="AS39" i="3" s="1"/>
  <c r="AR40" i="3"/>
  <c r="AR39" i="3" s="1"/>
  <c r="AQ40" i="3"/>
  <c r="AP40" i="3"/>
  <c r="AM40" i="3"/>
  <c r="AL40" i="3"/>
  <c r="AJ40" i="3"/>
  <c r="AI40" i="3"/>
  <c r="AI39" i="3" s="1"/>
  <c r="AH40" i="3"/>
  <c r="AH39" i="3" s="1"/>
  <c r="AG40" i="3"/>
  <c r="AG39" i="3" s="1"/>
  <c r="AF40" i="3"/>
  <c r="AF39" i="3" s="1"/>
  <c r="AE40" i="3"/>
  <c r="AE39" i="3" s="1"/>
  <c r="AD40" i="3"/>
  <c r="AC40" i="3"/>
  <c r="AB40" i="3"/>
  <c r="AA40" i="3"/>
  <c r="AA39" i="3" s="1"/>
  <c r="Z40" i="3"/>
  <c r="Z39" i="3" s="1"/>
  <c r="Y40" i="3"/>
  <c r="X40" i="3"/>
  <c r="X39" i="3" s="1"/>
  <c r="W40" i="3"/>
  <c r="W39" i="3" s="1"/>
  <c r="V40" i="3"/>
  <c r="U40" i="3"/>
  <c r="T40" i="3"/>
  <c r="S40" i="3"/>
  <c r="S39" i="3" s="1"/>
  <c r="R40" i="3"/>
  <c r="R39" i="3" s="1"/>
  <c r="Q40" i="3"/>
  <c r="Q39" i="3" s="1"/>
  <c r="P40" i="3"/>
  <c r="P39" i="3" s="1"/>
  <c r="O40" i="3"/>
  <c r="O39" i="3" s="1"/>
  <c r="N40" i="3"/>
  <c r="M40" i="3"/>
  <c r="L40" i="3"/>
  <c r="K40" i="3"/>
  <c r="K39" i="3" s="1"/>
  <c r="J40" i="3"/>
  <c r="J39" i="3" s="1"/>
  <c r="I40" i="3"/>
  <c r="H40" i="3"/>
  <c r="H39" i="3" s="1"/>
  <c r="G40" i="3"/>
  <c r="G39" i="3" s="1"/>
  <c r="F40" i="3"/>
  <c r="E40" i="3"/>
  <c r="D40" i="3"/>
  <c r="C40" i="3"/>
  <c r="C39" i="3" s="1"/>
  <c r="B40" i="3"/>
  <c r="B39" i="3" s="1"/>
  <c r="BL39" i="3"/>
  <c r="BJ39" i="3"/>
  <c r="BI39" i="3"/>
  <c r="BH39" i="3"/>
  <c r="BF39" i="3"/>
  <c r="BE39" i="3"/>
  <c r="BD39" i="3"/>
  <c r="AZ39" i="3"/>
  <c r="AW39" i="3"/>
  <c r="AV39" i="3"/>
  <c r="AU39" i="3"/>
  <c r="AT39" i="3"/>
  <c r="AM39" i="3"/>
  <c r="AL39" i="3"/>
  <c r="AJ39" i="3"/>
  <c r="AD39" i="3"/>
  <c r="AC39" i="3"/>
  <c r="AB39" i="3"/>
  <c r="Y39" i="3"/>
  <c r="V39" i="3"/>
  <c r="U39" i="3"/>
  <c r="T39" i="3"/>
  <c r="N39" i="3"/>
  <c r="M39" i="3"/>
  <c r="L39" i="3"/>
  <c r="I39" i="3"/>
  <c r="F39" i="3"/>
  <c r="E39" i="3"/>
  <c r="D39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C35" i="3" s="1"/>
  <c r="AB36" i="3"/>
  <c r="AB35" i="3" s="1"/>
  <c r="AA36" i="3"/>
  <c r="AA35" i="3" s="1"/>
  <c r="Z36" i="3"/>
  <c r="Y36" i="3"/>
  <c r="X36" i="3"/>
  <c r="X35" i="3" s="1"/>
  <c r="W36" i="3"/>
  <c r="V36" i="3"/>
  <c r="U36" i="3"/>
  <c r="T36" i="3"/>
  <c r="T35" i="3" s="1"/>
  <c r="S36" i="3"/>
  <c r="S35" i="3" s="1"/>
  <c r="R36" i="3"/>
  <c r="Q36" i="3"/>
  <c r="P36" i="3"/>
  <c r="P35" i="3" s="1"/>
  <c r="O36" i="3"/>
  <c r="N36" i="3"/>
  <c r="M36" i="3"/>
  <c r="L36" i="3"/>
  <c r="L35" i="3" s="1"/>
  <c r="K36" i="3"/>
  <c r="K35" i="3" s="1"/>
  <c r="J36" i="3"/>
  <c r="I36" i="3"/>
  <c r="H36" i="3"/>
  <c r="H35" i="3" s="1"/>
  <c r="G36" i="3"/>
  <c r="F36" i="3"/>
  <c r="E36" i="3"/>
  <c r="D36" i="3"/>
  <c r="D35" i="3" s="1"/>
  <c r="C36" i="3"/>
  <c r="C35" i="3" s="1"/>
  <c r="B36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Z35" i="3"/>
  <c r="Y35" i="3"/>
  <c r="W35" i="3"/>
  <c r="V35" i="3"/>
  <c r="U35" i="3"/>
  <c r="R35" i="3"/>
  <c r="Q35" i="3"/>
  <c r="O35" i="3"/>
  <c r="N35" i="3"/>
  <c r="M35" i="3"/>
  <c r="J35" i="3"/>
  <c r="I35" i="3"/>
  <c r="G35" i="3"/>
  <c r="F35" i="3"/>
  <c r="E35" i="3"/>
  <c r="B35" i="3"/>
  <c r="AQ30" i="3"/>
  <c r="AP30" i="3"/>
  <c r="AP53" i="3" s="1"/>
  <c r="AP59" i="3" s="1"/>
  <c r="AP61" i="3" s="1"/>
  <c r="BL27" i="3"/>
  <c r="BL26" i="3" s="1"/>
  <c r="BJ27" i="3"/>
  <c r="BH27" i="3"/>
  <c r="BH26" i="3" s="1"/>
  <c r="BG27" i="3"/>
  <c r="BG26" i="3" s="1"/>
  <c r="BF27" i="3"/>
  <c r="BE27" i="3"/>
  <c r="BD27" i="3"/>
  <c r="BC27" i="3"/>
  <c r="BB27" i="3"/>
  <c r="AY27" i="3"/>
  <c r="AX27" i="3"/>
  <c r="AX26" i="3" s="1"/>
  <c r="AW27" i="3"/>
  <c r="AW26" i="3" s="1"/>
  <c r="AU27" i="3"/>
  <c r="AT27" i="3"/>
  <c r="AS27" i="3"/>
  <c r="AR27" i="3"/>
  <c r="AO27" i="3"/>
  <c r="AO26" i="3" s="1"/>
  <c r="AN27" i="3"/>
  <c r="AM27" i="3"/>
  <c r="AL27" i="3"/>
  <c r="AL26" i="3" s="1"/>
  <c r="AJ27" i="3"/>
  <c r="AI27" i="3"/>
  <c r="AH27" i="3"/>
  <c r="AG27" i="3"/>
  <c r="AF27" i="3"/>
  <c r="AE27" i="3"/>
  <c r="AD27" i="3"/>
  <c r="AC27" i="3"/>
  <c r="AB27" i="3"/>
  <c r="AA27" i="3"/>
  <c r="Z27" i="3"/>
  <c r="Z26" i="3" s="1"/>
  <c r="Y27" i="3"/>
  <c r="X27" i="3"/>
  <c r="X26" i="3" s="1"/>
  <c r="W27" i="3"/>
  <c r="V27" i="3"/>
  <c r="U27" i="3"/>
  <c r="T27" i="3"/>
  <c r="S27" i="3"/>
  <c r="S26" i="3" s="1"/>
  <c r="R27" i="3"/>
  <c r="Q27" i="3"/>
  <c r="P27" i="3"/>
  <c r="O27" i="3"/>
  <c r="N27" i="3"/>
  <c r="M27" i="3"/>
  <c r="M26" i="3" s="1"/>
  <c r="L27" i="3"/>
  <c r="K27" i="3"/>
  <c r="K26" i="3" s="1"/>
  <c r="J27" i="3"/>
  <c r="J26" i="3" s="1"/>
  <c r="I27" i="3"/>
  <c r="H27" i="3"/>
  <c r="G27" i="3"/>
  <c r="F27" i="3"/>
  <c r="E27" i="3"/>
  <c r="D27" i="3"/>
  <c r="C27" i="3"/>
  <c r="C26" i="3" s="1"/>
  <c r="B27" i="3"/>
  <c r="B26" i="3" s="1"/>
  <c r="BJ26" i="3"/>
  <c r="BE26" i="3"/>
  <c r="BC26" i="3"/>
  <c r="AY26" i="3"/>
  <c r="AN26" i="3"/>
  <c r="Y26" i="3"/>
  <c r="W26" i="3"/>
  <c r="V26" i="3"/>
  <c r="N26" i="3"/>
  <c r="L26" i="3"/>
  <c r="BF24" i="3"/>
  <c r="BF22" i="3" s="1"/>
  <c r="BF30" i="3" s="1"/>
  <c r="BF53" i="3" s="1"/>
  <c r="BF59" i="3" s="1"/>
  <c r="BF61" i="3" s="1"/>
  <c r="BD24" i="3"/>
  <c r="BB24" i="3"/>
  <c r="AM24" i="3"/>
  <c r="AJ24" i="3"/>
  <c r="AI24" i="3"/>
  <c r="AI22" i="3" s="1"/>
  <c r="AI30" i="3" s="1"/>
  <c r="AB24" i="3"/>
  <c r="AA24" i="3"/>
  <c r="P24" i="3"/>
  <c r="P22" i="3" s="1"/>
  <c r="P30" i="3" s="1"/>
  <c r="O24" i="3"/>
  <c r="D24" i="3"/>
  <c r="BM23" i="3"/>
  <c r="BL23" i="3"/>
  <c r="BL22" i="3" s="1"/>
  <c r="BK23" i="3"/>
  <c r="BK22" i="3" s="1"/>
  <c r="BK30" i="3" s="1"/>
  <c r="BJ23" i="3"/>
  <c r="BI23" i="3"/>
  <c r="BH23" i="3"/>
  <c r="BH22" i="3" s="1"/>
  <c r="BG23" i="3"/>
  <c r="BF23" i="3"/>
  <c r="BE23" i="3"/>
  <c r="BE22" i="3" s="1"/>
  <c r="BD23" i="3"/>
  <c r="BD22" i="3" s="1"/>
  <c r="BD30" i="3" s="1"/>
  <c r="BC23" i="3"/>
  <c r="BC22" i="3" s="1"/>
  <c r="BB23" i="3"/>
  <c r="BB22" i="3" s="1"/>
  <c r="BB30" i="3" s="1"/>
  <c r="BA23" i="3"/>
  <c r="AZ23" i="3"/>
  <c r="AZ22" i="3" s="1"/>
  <c r="AZ30" i="3" s="1"/>
  <c r="AZ53" i="3" s="1"/>
  <c r="AZ59" i="3" s="1"/>
  <c r="AZ61" i="3" s="1"/>
  <c r="AY23" i="3"/>
  <c r="AX23" i="3"/>
  <c r="AW23" i="3"/>
  <c r="AU23" i="3"/>
  <c r="AU22" i="3" s="1"/>
  <c r="AT23" i="3"/>
  <c r="AT22" i="3" s="1"/>
  <c r="AS23" i="3"/>
  <c r="AR23" i="3"/>
  <c r="AO23" i="3"/>
  <c r="AO22" i="3" s="1"/>
  <c r="AN23" i="3"/>
  <c r="AM23" i="3"/>
  <c r="AL23" i="3"/>
  <c r="AL22" i="3" s="1"/>
  <c r="AK23" i="3"/>
  <c r="AK22" i="3" s="1"/>
  <c r="AK30" i="3" s="1"/>
  <c r="AJ23" i="3"/>
  <c r="AJ22" i="3" s="1"/>
  <c r="AJ30" i="3" s="1"/>
  <c r="AI23" i="3"/>
  <c r="AH23" i="3"/>
  <c r="AG23" i="3"/>
  <c r="AF23" i="3"/>
  <c r="AE23" i="3"/>
  <c r="AD23" i="3"/>
  <c r="AC23" i="3"/>
  <c r="AC22" i="3" s="1"/>
  <c r="AB23" i="3"/>
  <c r="AB22" i="3" s="1"/>
  <c r="AB30" i="3" s="1"/>
  <c r="AA23" i="3"/>
  <c r="Z23" i="3"/>
  <c r="Y23" i="3"/>
  <c r="Y22" i="3" s="1"/>
  <c r="X23" i="3"/>
  <c r="W23" i="3"/>
  <c r="V23" i="3"/>
  <c r="V22" i="3" s="1"/>
  <c r="U23" i="3"/>
  <c r="U22" i="3" s="1"/>
  <c r="U30" i="3" s="1"/>
  <c r="T23" i="3"/>
  <c r="T22" i="3" s="1"/>
  <c r="T30" i="3" s="1"/>
  <c r="S23" i="3"/>
  <c r="S22" i="3" s="1"/>
  <c r="R23" i="3"/>
  <c r="Q23" i="3"/>
  <c r="Q22" i="3" s="1"/>
  <c r="P23" i="3"/>
  <c r="O23" i="3"/>
  <c r="N23" i="3"/>
  <c r="M23" i="3"/>
  <c r="M22" i="3" s="1"/>
  <c r="L23" i="3"/>
  <c r="L22" i="3" s="1"/>
  <c r="K23" i="3"/>
  <c r="J23" i="3"/>
  <c r="I23" i="3"/>
  <c r="I22" i="3" s="1"/>
  <c r="I30" i="3" s="1"/>
  <c r="H23" i="3"/>
  <c r="G23" i="3"/>
  <c r="F23" i="3"/>
  <c r="F22" i="3" s="1"/>
  <c r="E23" i="3"/>
  <c r="E22" i="3" s="1"/>
  <c r="E30" i="3" s="1"/>
  <c r="D23" i="3"/>
  <c r="D22" i="3" s="1"/>
  <c r="D30" i="3" s="1"/>
  <c r="C23" i="3"/>
  <c r="B23" i="3"/>
  <c r="BM22" i="3"/>
  <c r="BM30" i="3" s="1"/>
  <c r="BJ22" i="3"/>
  <c r="BI22" i="3"/>
  <c r="BI30" i="3" s="1"/>
  <c r="BG22" i="3"/>
  <c r="BA22" i="3"/>
  <c r="BA30" i="3" s="1"/>
  <c r="AY22" i="3"/>
  <c r="AX22" i="3"/>
  <c r="AW22" i="3"/>
  <c r="AS22" i="3"/>
  <c r="AR22" i="3"/>
  <c r="AN22" i="3"/>
  <c r="AH22" i="3"/>
  <c r="AG22" i="3"/>
  <c r="AF22" i="3"/>
  <c r="AF30" i="3" s="1"/>
  <c r="AE22" i="3"/>
  <c r="AE30" i="3" s="1"/>
  <c r="AD22" i="3"/>
  <c r="AA22" i="3"/>
  <c r="AA30" i="3" s="1"/>
  <c r="Z22" i="3"/>
  <c r="X22" i="3"/>
  <c r="W22" i="3"/>
  <c r="R22" i="3"/>
  <c r="O22" i="3"/>
  <c r="O30" i="3" s="1"/>
  <c r="N22" i="3"/>
  <c r="K22" i="3"/>
  <c r="J22" i="3"/>
  <c r="H22" i="3"/>
  <c r="H30" i="3" s="1"/>
  <c r="G22" i="3"/>
  <c r="C22" i="3"/>
  <c r="B22" i="3"/>
  <c r="AY21" i="3"/>
  <c r="AX21" i="3"/>
  <c r="AW21" i="3"/>
  <c r="AV21" i="3"/>
  <c r="AV30" i="3" s="1"/>
  <c r="AH21" i="3"/>
  <c r="AH52" i="3" s="1"/>
  <c r="V21" i="3"/>
  <c r="BM20" i="3"/>
  <c r="BL20" i="3"/>
  <c r="BL21" i="3" s="1"/>
  <c r="BK20" i="3"/>
  <c r="BJ20" i="3"/>
  <c r="BJ21" i="3" s="1"/>
  <c r="BI20" i="3"/>
  <c r="BI47" i="3" s="1"/>
  <c r="BI51" i="3" s="1"/>
  <c r="BI52" i="3" s="1"/>
  <c r="BH20" i="3"/>
  <c r="BH21" i="3" s="1"/>
  <c r="BG20" i="3"/>
  <c r="BF20" i="3"/>
  <c r="BE20" i="3"/>
  <c r="BD20" i="3"/>
  <c r="BC20" i="3"/>
  <c r="BB20" i="3"/>
  <c r="AU20" i="3"/>
  <c r="AU21" i="3" s="1"/>
  <c r="AT20" i="3"/>
  <c r="AS20" i="3"/>
  <c r="AR20" i="3"/>
  <c r="AO20" i="3"/>
  <c r="AN20" i="3"/>
  <c r="AN21" i="3" s="1"/>
  <c r="AN30" i="3" s="1"/>
  <c r="AM20" i="3"/>
  <c r="AL20" i="3"/>
  <c r="AK20" i="3"/>
  <c r="AK47" i="3" s="1"/>
  <c r="AK51" i="3" s="1"/>
  <c r="AK52" i="3" s="1"/>
  <c r="AJ20" i="3"/>
  <c r="AI20" i="3"/>
  <c r="AH20" i="3"/>
  <c r="AG20" i="3"/>
  <c r="AF20" i="3"/>
  <c r="AE20" i="3"/>
  <c r="AD20" i="3"/>
  <c r="AC20" i="3"/>
  <c r="AC47" i="3" s="1"/>
  <c r="AC51" i="3" s="1"/>
  <c r="AB20" i="3"/>
  <c r="AA20" i="3"/>
  <c r="Z20" i="3"/>
  <c r="Y20" i="3"/>
  <c r="X20" i="3"/>
  <c r="W20" i="3"/>
  <c r="V20" i="3"/>
  <c r="U20" i="3"/>
  <c r="U47" i="3" s="1"/>
  <c r="U51" i="3" s="1"/>
  <c r="U52" i="3" s="1"/>
  <c r="T20" i="3"/>
  <c r="S20" i="3"/>
  <c r="S21" i="3" s="1"/>
  <c r="R20" i="3"/>
  <c r="Q20" i="3"/>
  <c r="P20" i="3"/>
  <c r="O20" i="3"/>
  <c r="N20" i="3"/>
  <c r="M20" i="3"/>
  <c r="L20" i="3"/>
  <c r="K20" i="3"/>
  <c r="J20" i="3"/>
  <c r="I20" i="3"/>
  <c r="H20" i="3"/>
  <c r="H47" i="3" s="1"/>
  <c r="H51" i="3" s="1"/>
  <c r="H52" i="3" s="1"/>
  <c r="G20" i="3"/>
  <c r="F20" i="3"/>
  <c r="E20" i="3"/>
  <c r="D20" i="3"/>
  <c r="C20" i="3"/>
  <c r="B20" i="3"/>
  <c r="BG19" i="3"/>
  <c r="BG21" i="3" s="1"/>
  <c r="BE19" i="3"/>
  <c r="BE21" i="3" s="1"/>
  <c r="BE30" i="3" s="1"/>
  <c r="BC19" i="3"/>
  <c r="BC21" i="3" s="1"/>
  <c r="AU19" i="3"/>
  <c r="AT19" i="3"/>
  <c r="AS19" i="3"/>
  <c r="AS21" i="3" s="1"/>
  <c r="AS30" i="3" s="1"/>
  <c r="AR19" i="3"/>
  <c r="AR21" i="3" s="1"/>
  <c r="AL19" i="3"/>
  <c r="AL21" i="3" s="1"/>
  <c r="AD19" i="3"/>
  <c r="AD21" i="3" s="1"/>
  <c r="AC19" i="3"/>
  <c r="Z19" i="3"/>
  <c r="Z21" i="3" s="1"/>
  <c r="Z30" i="3" s="1"/>
  <c r="Z53" i="3" s="1"/>
  <c r="Z59" i="3" s="1"/>
  <c r="Z61" i="3" s="1"/>
  <c r="Y19" i="3"/>
  <c r="Y21" i="3" s="1"/>
  <c r="X19" i="3"/>
  <c r="W19" i="3"/>
  <c r="W21" i="3" s="1"/>
  <c r="V19" i="3"/>
  <c r="R19" i="3"/>
  <c r="R21" i="3" s="1"/>
  <c r="Q19" i="3"/>
  <c r="Q21" i="3" s="1"/>
  <c r="N19" i="3"/>
  <c r="M19" i="3"/>
  <c r="M21" i="3" s="1"/>
  <c r="L19" i="3"/>
  <c r="L21" i="3" s="1"/>
  <c r="L30" i="3" s="1"/>
  <c r="K19" i="3"/>
  <c r="K21" i="3" s="1"/>
  <c r="J19" i="3"/>
  <c r="J21" i="3" s="1"/>
  <c r="G19" i="3"/>
  <c r="G21" i="3" s="1"/>
  <c r="F19" i="3"/>
  <c r="F21" i="3" s="1"/>
  <c r="C19" i="3"/>
  <c r="C21" i="3" s="1"/>
  <c r="B19" i="3"/>
  <c r="B21" i="3" s="1"/>
  <c r="BM18" i="3"/>
  <c r="BK18" i="3"/>
  <c r="BI18" i="3"/>
  <c r="BF18" i="3"/>
  <c r="BF19" i="3" s="1"/>
  <c r="BD18" i="3"/>
  <c r="BD19" i="3" s="1"/>
  <c r="BB18" i="3"/>
  <c r="BB19" i="3" s="1"/>
  <c r="AM18" i="3"/>
  <c r="AM19" i="3" s="1"/>
  <c r="AK18" i="3"/>
  <c r="AJ18" i="3"/>
  <c r="AI18" i="3"/>
  <c r="AF18" i="3"/>
  <c r="AE18" i="3"/>
  <c r="AB18" i="3"/>
  <c r="AB19" i="3" s="1"/>
  <c r="AA18" i="3"/>
  <c r="AA19" i="3" s="1"/>
  <c r="U18" i="3"/>
  <c r="T18" i="3"/>
  <c r="P18" i="3"/>
  <c r="O18" i="3"/>
  <c r="O19" i="3" s="1"/>
  <c r="I18" i="3"/>
  <c r="H18" i="3"/>
  <c r="E18" i="3"/>
  <c r="D18" i="3"/>
  <c r="BL17" i="3"/>
  <c r="BJ17" i="3"/>
  <c r="BH17" i="3"/>
  <c r="BG17" i="3"/>
  <c r="BE17" i="3"/>
  <c r="BC17" i="3"/>
  <c r="AY17" i="3"/>
  <c r="AX17" i="3"/>
  <c r="AW17" i="3"/>
  <c r="AV17" i="3"/>
  <c r="AU17" i="3"/>
  <c r="AT17" i="3"/>
  <c r="AS17" i="3"/>
  <c r="AR17" i="3"/>
  <c r="AO17" i="3"/>
  <c r="AN17" i="3"/>
  <c r="AL17" i="3"/>
  <c r="AD17" i="3"/>
  <c r="AC17" i="3"/>
  <c r="Z17" i="3"/>
  <c r="Y17" i="3"/>
  <c r="X17" i="3"/>
  <c r="W17" i="3"/>
  <c r="V17" i="3"/>
  <c r="S17" i="3"/>
  <c r="R17" i="3"/>
  <c r="Q17" i="3"/>
  <c r="N17" i="3"/>
  <c r="M17" i="3"/>
  <c r="L17" i="3"/>
  <c r="K17" i="3"/>
  <c r="J17" i="3"/>
  <c r="G17" i="3"/>
  <c r="F17" i="3"/>
  <c r="C17" i="3"/>
  <c r="B17" i="3"/>
  <c r="AY21" i="5" l="1"/>
  <c r="AQ21" i="5"/>
  <c r="N21" i="5"/>
  <c r="R21" i="5"/>
  <c r="BG52" i="5"/>
  <c r="AG47" i="5"/>
  <c r="AG51" i="5" s="1"/>
  <c r="BG22" i="5"/>
  <c r="BG30" i="5" s="1"/>
  <c r="BG53" i="5" s="1"/>
  <c r="AT21" i="5"/>
  <c r="AT52" i="5" s="1"/>
  <c r="BM21" i="5"/>
  <c r="AY47" i="5"/>
  <c r="AY51" i="5" s="1"/>
  <c r="S21" i="5"/>
  <c r="U21" i="5"/>
  <c r="D47" i="5"/>
  <c r="D51" i="5" s="1"/>
  <c r="T47" i="5"/>
  <c r="T51" i="5" s="1"/>
  <c r="AJ47" i="5"/>
  <c r="AJ51" i="5" s="1"/>
  <c r="BH47" i="5"/>
  <c r="BH51" i="5" s="1"/>
  <c r="BH52" i="5" s="1"/>
  <c r="AW52" i="3"/>
  <c r="Q52" i="3"/>
  <c r="AG47" i="3"/>
  <c r="AG51" i="3" s="1"/>
  <c r="BM52" i="3"/>
  <c r="AM22" i="3"/>
  <c r="AM30" i="3" s="1"/>
  <c r="AM53" i="3" s="1"/>
  <c r="AM59" i="3" s="1"/>
  <c r="AM61" i="3" s="1"/>
  <c r="C47" i="3"/>
  <c r="C51" i="3" s="1"/>
  <c r="K47" i="3"/>
  <c r="K51" i="3" s="1"/>
  <c r="S47" i="3"/>
  <c r="S51" i="3" s="1"/>
  <c r="AA47" i="3"/>
  <c r="AA51" i="3" s="1"/>
  <c r="AA52" i="3" s="1"/>
  <c r="AI47" i="3"/>
  <c r="AI51" i="3" s="1"/>
  <c r="AI52" i="3" s="1"/>
  <c r="BG47" i="3"/>
  <c r="BG51" i="3" s="1"/>
  <c r="AO47" i="3"/>
  <c r="AO51" i="3" s="1"/>
  <c r="AK53" i="3"/>
  <c r="AK59" i="3" s="1"/>
  <c r="AW30" i="3"/>
  <c r="AW53" i="3" s="1"/>
  <c r="AW59" i="3" s="1"/>
  <c r="AW61" i="3" s="1"/>
  <c r="BI53" i="3"/>
  <c r="BI59" i="3" s="1"/>
  <c r="BI61" i="3" s="1"/>
  <c r="AR47" i="3"/>
  <c r="AR51" i="3" s="1"/>
  <c r="AZ52" i="3"/>
  <c r="BE53" i="3"/>
  <c r="BE59" i="3" s="1"/>
  <c r="BE61" i="3" s="1"/>
  <c r="AI53" i="3"/>
  <c r="U53" i="3"/>
  <c r="U59" i="3" s="1"/>
  <c r="U61" i="3" s="1"/>
  <c r="X21" i="3"/>
  <c r="X52" i="3" s="1"/>
  <c r="AS53" i="3"/>
  <c r="AS59" i="3" s="1"/>
  <c r="AS61" i="3" s="1"/>
  <c r="AT21" i="3"/>
  <c r="E47" i="3"/>
  <c r="E51" i="3" s="1"/>
  <c r="E52" i="3" s="1"/>
  <c r="M47" i="3"/>
  <c r="M51" i="3" s="1"/>
  <c r="AS47" i="3"/>
  <c r="AS51" i="3" s="1"/>
  <c r="BA52" i="3"/>
  <c r="P53" i="3"/>
  <c r="P59" i="3" s="1"/>
  <c r="P61" i="3" s="1"/>
  <c r="G47" i="3"/>
  <c r="G51" i="3" s="1"/>
  <c r="G52" i="3" s="1"/>
  <c r="O47" i="3"/>
  <c r="O51" i="3" s="1"/>
  <c r="W47" i="3"/>
  <c r="W51" i="3" s="1"/>
  <c r="AE47" i="3"/>
  <c r="AE51" i="3" s="1"/>
  <c r="AM47" i="3"/>
  <c r="AM51" i="3" s="1"/>
  <c r="BC47" i="3"/>
  <c r="BC51" i="3" s="1"/>
  <c r="BK47" i="3"/>
  <c r="BK51" i="3" s="1"/>
  <c r="BK52" i="3" s="1"/>
  <c r="BB52" i="3"/>
  <c r="AG21" i="3"/>
  <c r="AG30" i="3" s="1"/>
  <c r="AG53" i="3" s="1"/>
  <c r="S30" i="3"/>
  <c r="S53" i="3" s="1"/>
  <c r="S59" i="3" s="1"/>
  <c r="S61" i="3" s="1"/>
  <c r="BB53" i="3"/>
  <c r="BB59" i="3" s="1"/>
  <c r="BB61" i="3" s="1"/>
  <c r="X47" i="3"/>
  <c r="X51" i="3" s="1"/>
  <c r="AF47" i="3"/>
  <c r="AF51" i="3" s="1"/>
  <c r="AF52" i="3" s="1"/>
  <c r="BD47" i="3"/>
  <c r="BD51" i="3" s="1"/>
  <c r="BD52" i="3" s="1"/>
  <c r="BL47" i="3"/>
  <c r="BL51" i="3" s="1"/>
  <c r="N52" i="5"/>
  <c r="N30" i="5"/>
  <c r="N53" i="5" s="1"/>
  <c r="N59" i="5" s="1"/>
  <c r="N61" i="5" s="1"/>
  <c r="AG52" i="5"/>
  <c r="O21" i="5"/>
  <c r="AC21" i="5"/>
  <c r="AC52" i="5" s="1"/>
  <c r="AS21" i="5"/>
  <c r="B21" i="5"/>
  <c r="L47" i="5"/>
  <c r="L51" i="5" s="1"/>
  <c r="AB47" i="5"/>
  <c r="AB51" i="5" s="1"/>
  <c r="AR47" i="5"/>
  <c r="AR51" i="5" s="1"/>
  <c r="BA21" i="5"/>
  <c r="BM52" i="5"/>
  <c r="BK30" i="5"/>
  <c r="AH21" i="5"/>
  <c r="J21" i="5"/>
  <c r="J30" i="5" s="1"/>
  <c r="AX21" i="5"/>
  <c r="G30" i="5"/>
  <c r="BL52" i="5"/>
  <c r="AW53" i="5"/>
  <c r="AW59" i="5" s="1"/>
  <c r="AW61" i="5" s="1"/>
  <c r="Q22" i="5"/>
  <c r="Q30" i="5" s="1"/>
  <c r="AG22" i="5"/>
  <c r="AG30" i="5" s="1"/>
  <c r="AG53" i="5" s="1"/>
  <c r="AG59" i="5" s="1"/>
  <c r="AG61" i="5" s="1"/>
  <c r="AK21" i="5"/>
  <c r="AP21" i="5"/>
  <c r="AP30" i="5" s="1"/>
  <c r="D22" i="5"/>
  <c r="D30" i="5" s="1"/>
  <c r="BB21" i="5"/>
  <c r="Q52" i="5"/>
  <c r="C47" i="5"/>
  <c r="C51" i="5" s="1"/>
  <c r="K47" i="5"/>
  <c r="K51" i="5" s="1"/>
  <c r="K53" i="5" s="1"/>
  <c r="K59" i="5" s="1"/>
  <c r="K61" i="5" s="1"/>
  <c r="S47" i="5"/>
  <c r="S51" i="5" s="1"/>
  <c r="AQ78" i="4"/>
  <c r="AQ84" i="4" s="1"/>
  <c r="AQ86" i="4" s="1"/>
  <c r="K78" i="4"/>
  <c r="K84" i="4" s="1"/>
  <c r="K86" i="4" s="1"/>
  <c r="DC78" i="4"/>
  <c r="DC84" i="4" s="1"/>
  <c r="DC86" i="4" s="1"/>
  <c r="BW78" i="4"/>
  <c r="EE78" i="4"/>
  <c r="EE84" i="4" s="1"/>
  <c r="EE86" i="4" s="1"/>
  <c r="C72" i="4"/>
  <c r="C76" i="4" s="1"/>
  <c r="K72" i="4"/>
  <c r="K76" i="4" s="1"/>
  <c r="S72" i="4"/>
  <c r="S76" i="4" s="1"/>
  <c r="AA72" i="4"/>
  <c r="AA76" i="4" s="1"/>
  <c r="AA77" i="4" s="1"/>
  <c r="AI72" i="4"/>
  <c r="AI76" i="4" s="1"/>
  <c r="AQ72" i="4"/>
  <c r="AQ76" i="4" s="1"/>
  <c r="AY72" i="4"/>
  <c r="AY76" i="4" s="1"/>
  <c r="BG72" i="4"/>
  <c r="BG76" i="4" s="1"/>
  <c r="BG78" i="4" s="1"/>
  <c r="BO72" i="4"/>
  <c r="BO76" i="4" s="1"/>
  <c r="BW72" i="4"/>
  <c r="BW76" i="4" s="1"/>
  <c r="CE72" i="4"/>
  <c r="CE76" i="4" s="1"/>
  <c r="CM72" i="4"/>
  <c r="CM76" i="4" s="1"/>
  <c r="CM77" i="4" s="1"/>
  <c r="CU72" i="4"/>
  <c r="CU76" i="4" s="1"/>
  <c r="DC72" i="4"/>
  <c r="DC76" i="4" s="1"/>
  <c r="DK72" i="4"/>
  <c r="DK76" i="4" s="1"/>
  <c r="DS72" i="4"/>
  <c r="DS76" i="4" s="1"/>
  <c r="DS78" i="4" s="1"/>
  <c r="DS84" i="4" s="1"/>
  <c r="DS86" i="4" s="1"/>
  <c r="EA72" i="4"/>
  <c r="EA76" i="4" s="1"/>
  <c r="EI72" i="4"/>
  <c r="EI76" i="4" s="1"/>
  <c r="EI78" i="4" s="1"/>
  <c r="EI84" i="4" s="1"/>
  <c r="EI86" i="4" s="1"/>
  <c r="BJ77" i="4"/>
  <c r="BR77" i="4"/>
  <c r="CP77" i="4"/>
  <c r="CX77" i="4"/>
  <c r="ED77" i="4"/>
  <c r="GY55" i="4"/>
  <c r="GY78" i="4" s="1"/>
  <c r="GY84" i="4" s="1"/>
  <c r="GY86" i="4" s="1"/>
  <c r="BB55" i="4"/>
  <c r="BS77" i="4"/>
  <c r="CY77" i="4"/>
  <c r="GZ77" i="4"/>
  <c r="HH77" i="4"/>
  <c r="BK55" i="4"/>
  <c r="BK78" i="4" s="1"/>
  <c r="FC55" i="4"/>
  <c r="E72" i="4"/>
  <c r="E76" i="4" s="1"/>
  <c r="M72" i="4"/>
  <c r="M76" i="4" s="1"/>
  <c r="U72" i="4"/>
  <c r="U76" i="4" s="1"/>
  <c r="AC72" i="4"/>
  <c r="AC76" i="4" s="1"/>
  <c r="AK72" i="4"/>
  <c r="AK76" i="4" s="1"/>
  <c r="AS72" i="4"/>
  <c r="AS76" i="4" s="1"/>
  <c r="BA72" i="4"/>
  <c r="BA76" i="4" s="1"/>
  <c r="BI72" i="4"/>
  <c r="BI76" i="4" s="1"/>
  <c r="BQ72" i="4"/>
  <c r="BQ76" i="4" s="1"/>
  <c r="BY72" i="4"/>
  <c r="BY76" i="4" s="1"/>
  <c r="CG72" i="4"/>
  <c r="CG76" i="4" s="1"/>
  <c r="CO72" i="4"/>
  <c r="CO76" i="4" s="1"/>
  <c r="CW72" i="4"/>
  <c r="CW76" i="4" s="1"/>
  <c r="DE72" i="4"/>
  <c r="DE76" i="4" s="1"/>
  <c r="DM72" i="4"/>
  <c r="DM76" i="4" s="1"/>
  <c r="DU72" i="4"/>
  <c r="DU76" i="4" s="1"/>
  <c r="EC72" i="4"/>
  <c r="EC76" i="4" s="1"/>
  <c r="EK72" i="4"/>
  <c r="EK76" i="4" s="1"/>
  <c r="FA72" i="4"/>
  <c r="FA76" i="4" s="1"/>
  <c r="FR72" i="4"/>
  <c r="FR76" i="4" s="1"/>
  <c r="FR77" i="4" s="1"/>
  <c r="FZ72" i="4"/>
  <c r="FZ76" i="4" s="1"/>
  <c r="GH72" i="4"/>
  <c r="GH76" i="4" s="1"/>
  <c r="GP72" i="4"/>
  <c r="GP76" i="4" s="1"/>
  <c r="GX72" i="4"/>
  <c r="GX76" i="4" s="1"/>
  <c r="HF72" i="4"/>
  <c r="HF76" i="4" s="1"/>
  <c r="BS55" i="4"/>
  <c r="BS78" i="4" s="1"/>
  <c r="FT55" i="4"/>
  <c r="F72" i="4"/>
  <c r="F76" i="4" s="1"/>
  <c r="N72" i="4"/>
  <c r="N76" i="4" s="1"/>
  <c r="V72" i="4"/>
  <c r="V76" i="4" s="1"/>
  <c r="V77" i="4" s="1"/>
  <c r="AD72" i="4"/>
  <c r="AD76" i="4" s="1"/>
  <c r="AL72" i="4"/>
  <c r="AL76" i="4" s="1"/>
  <c r="AT72" i="4"/>
  <c r="AT76" i="4" s="1"/>
  <c r="BB72" i="4"/>
  <c r="BB76" i="4" s="1"/>
  <c r="BB77" i="4" s="1"/>
  <c r="BJ72" i="4"/>
  <c r="BJ76" i="4" s="1"/>
  <c r="BR72" i="4"/>
  <c r="BR76" i="4" s="1"/>
  <c r="BZ72" i="4"/>
  <c r="BZ76" i="4" s="1"/>
  <c r="BZ77" i="4" s="1"/>
  <c r="CH72" i="4"/>
  <c r="CH76" i="4" s="1"/>
  <c r="CH77" i="4" s="1"/>
  <c r="CP72" i="4"/>
  <c r="CP76" i="4" s="1"/>
  <c r="CX72" i="4"/>
  <c r="CX76" i="4" s="1"/>
  <c r="DF72" i="4"/>
  <c r="DF76" i="4" s="1"/>
  <c r="DN72" i="4"/>
  <c r="DN76" i="4" s="1"/>
  <c r="DN77" i="4" s="1"/>
  <c r="DV72" i="4"/>
  <c r="DV76" i="4" s="1"/>
  <c r="DV77" i="4" s="1"/>
  <c r="ED72" i="4"/>
  <c r="ED76" i="4" s="1"/>
  <c r="EL72" i="4"/>
  <c r="EL76" i="4" s="1"/>
  <c r="FB72" i="4"/>
  <c r="FB76" i="4" s="1"/>
  <c r="FB77" i="4" s="1"/>
  <c r="FS72" i="4"/>
  <c r="FS76" i="4" s="1"/>
  <c r="FS77" i="4" s="1"/>
  <c r="GA72" i="4"/>
  <c r="GA76" i="4" s="1"/>
  <c r="GI72" i="4"/>
  <c r="GI76" i="4" s="1"/>
  <c r="GI77" i="4" s="1"/>
  <c r="GQ72" i="4"/>
  <c r="GQ76" i="4" s="1"/>
  <c r="GQ77" i="4" s="1"/>
  <c r="GY72" i="4"/>
  <c r="GY76" i="4" s="1"/>
  <c r="HG72" i="4"/>
  <c r="HG76" i="4" s="1"/>
  <c r="FO51" i="4"/>
  <c r="CH55" i="4"/>
  <c r="CH78" i="4" s="1"/>
  <c r="GI55" i="4"/>
  <c r="G72" i="4"/>
  <c r="G76" i="4" s="1"/>
  <c r="O72" i="4"/>
  <c r="O76" i="4" s="1"/>
  <c r="W72" i="4"/>
  <c r="W76" i="4" s="1"/>
  <c r="W77" i="4" s="1"/>
  <c r="AE72" i="4"/>
  <c r="AE76" i="4" s="1"/>
  <c r="AE77" i="4" s="1"/>
  <c r="AM72" i="4"/>
  <c r="AM76" i="4" s="1"/>
  <c r="AM77" i="4" s="1"/>
  <c r="AU72" i="4"/>
  <c r="AU76" i="4" s="1"/>
  <c r="AU77" i="4" s="1"/>
  <c r="BC72" i="4"/>
  <c r="BC76" i="4" s="1"/>
  <c r="BC77" i="4" s="1"/>
  <c r="BK72" i="4"/>
  <c r="BK76" i="4" s="1"/>
  <c r="BK77" i="4" s="1"/>
  <c r="BS72" i="4"/>
  <c r="BS76" i="4" s="1"/>
  <c r="CA72" i="4"/>
  <c r="CA76" i="4" s="1"/>
  <c r="CA77" i="4" s="1"/>
  <c r="CI72" i="4"/>
  <c r="CI76" i="4" s="1"/>
  <c r="CI77" i="4" s="1"/>
  <c r="CQ72" i="4"/>
  <c r="CQ76" i="4" s="1"/>
  <c r="CQ77" i="4" s="1"/>
  <c r="CY72" i="4"/>
  <c r="CY76" i="4" s="1"/>
  <c r="DG72" i="4"/>
  <c r="DG76" i="4" s="1"/>
  <c r="DG77" i="4" s="1"/>
  <c r="DO72" i="4"/>
  <c r="DO76" i="4" s="1"/>
  <c r="DW72" i="4"/>
  <c r="DW76" i="4" s="1"/>
  <c r="DW77" i="4" s="1"/>
  <c r="EE72" i="4"/>
  <c r="EE76" i="4" s="1"/>
  <c r="EE77" i="4" s="1"/>
  <c r="EM72" i="4"/>
  <c r="EM76" i="4" s="1"/>
  <c r="EM77" i="4" s="1"/>
  <c r="FC72" i="4"/>
  <c r="FC76" i="4" s="1"/>
  <c r="FC77" i="4" s="1"/>
  <c r="FT72" i="4"/>
  <c r="FT76" i="4" s="1"/>
  <c r="FT77" i="4" s="1"/>
  <c r="GB72" i="4"/>
  <c r="GB76" i="4" s="1"/>
  <c r="GB77" i="4" s="1"/>
  <c r="GJ72" i="4"/>
  <c r="GJ76" i="4" s="1"/>
  <c r="GJ77" i="4" s="1"/>
  <c r="GR72" i="4"/>
  <c r="GR76" i="4" s="1"/>
  <c r="GR77" i="4" s="1"/>
  <c r="GZ72" i="4"/>
  <c r="GZ76" i="4" s="1"/>
  <c r="HH72" i="4"/>
  <c r="HH76" i="4" s="1"/>
  <c r="O51" i="4"/>
  <c r="O55" i="4" s="1"/>
  <c r="O78" i="4" s="1"/>
  <c r="O84" i="4" s="1"/>
  <c r="O86" i="4" s="1"/>
  <c r="AE51" i="4"/>
  <c r="AE55" i="4" s="1"/>
  <c r="AE78" i="4" s="1"/>
  <c r="AE84" i="4" s="1"/>
  <c r="AE86" i="4" s="1"/>
  <c r="DR51" i="4"/>
  <c r="DZ51" i="4"/>
  <c r="EH51" i="4"/>
  <c r="EH77" i="4" s="1"/>
  <c r="EP51" i="4"/>
  <c r="FP51" i="4"/>
  <c r="CQ55" i="4"/>
  <c r="CQ78" i="4" s="1"/>
  <c r="GR55" i="4"/>
  <c r="GR78" i="4" s="1"/>
  <c r="GR84" i="4" s="1"/>
  <c r="GR86" i="4" s="1"/>
  <c r="H72" i="4"/>
  <c r="H76" i="4" s="1"/>
  <c r="P72" i="4"/>
  <c r="P76" i="4" s="1"/>
  <c r="X72" i="4"/>
  <c r="X76" i="4" s="1"/>
  <c r="X77" i="4" s="1"/>
  <c r="AF72" i="4"/>
  <c r="AF76" i="4" s="1"/>
  <c r="AN72" i="4"/>
  <c r="AN76" i="4" s="1"/>
  <c r="AN77" i="4" s="1"/>
  <c r="AV72" i="4"/>
  <c r="AV76" i="4" s="1"/>
  <c r="BD72" i="4"/>
  <c r="BD76" i="4" s="1"/>
  <c r="BL72" i="4"/>
  <c r="BL76" i="4" s="1"/>
  <c r="BT72" i="4"/>
  <c r="BT76" i="4" s="1"/>
  <c r="BT77" i="4" s="1"/>
  <c r="CB72" i="4"/>
  <c r="CB76" i="4" s="1"/>
  <c r="CJ72" i="4"/>
  <c r="CJ76" i="4" s="1"/>
  <c r="CJ77" i="4" s="1"/>
  <c r="CR72" i="4"/>
  <c r="CR76" i="4" s="1"/>
  <c r="CZ72" i="4"/>
  <c r="CZ76" i="4" s="1"/>
  <c r="DH72" i="4"/>
  <c r="DH76" i="4" s="1"/>
  <c r="DP72" i="4"/>
  <c r="DP76" i="4" s="1"/>
  <c r="DX72" i="4"/>
  <c r="DX76" i="4" s="1"/>
  <c r="EF72" i="4"/>
  <c r="EF76" i="4" s="1"/>
  <c r="EF77" i="4" s="1"/>
  <c r="EN72" i="4"/>
  <c r="EN76" i="4" s="1"/>
  <c r="EV77" i="4"/>
  <c r="FM72" i="4"/>
  <c r="FM76" i="4" s="1"/>
  <c r="FU72" i="4"/>
  <c r="FU76" i="4" s="1"/>
  <c r="GC72" i="4"/>
  <c r="GC76" i="4" s="1"/>
  <c r="GK72" i="4"/>
  <c r="GK76" i="4" s="1"/>
  <c r="GS72" i="4"/>
  <c r="GS76" i="4" s="1"/>
  <c r="HA72" i="4"/>
  <c r="HA76" i="4" s="1"/>
  <c r="HI72" i="4"/>
  <c r="HI76" i="4" s="1"/>
  <c r="CY55" i="4"/>
  <c r="CY78" i="4" s="1"/>
  <c r="CY84" i="4" s="1"/>
  <c r="CY86" i="4" s="1"/>
  <c r="GZ55" i="4"/>
  <c r="GZ78" i="4" s="1"/>
  <c r="GZ84" i="4" s="1"/>
  <c r="GZ86" i="4" s="1"/>
  <c r="I72" i="4"/>
  <c r="I76" i="4" s="1"/>
  <c r="Y72" i="4"/>
  <c r="Y76" i="4" s="1"/>
  <c r="AG72" i="4"/>
  <c r="AG76" i="4" s="1"/>
  <c r="AO72" i="4"/>
  <c r="AO76" i="4" s="1"/>
  <c r="BE72" i="4"/>
  <c r="BE76" i="4" s="1"/>
  <c r="BE77" i="4" s="1"/>
  <c r="BM72" i="4"/>
  <c r="BM76" i="4" s="1"/>
  <c r="BU72" i="4"/>
  <c r="BU76" i="4" s="1"/>
  <c r="CK72" i="4"/>
  <c r="CK76" i="4" s="1"/>
  <c r="CS72" i="4"/>
  <c r="CS76" i="4" s="1"/>
  <c r="DA72" i="4"/>
  <c r="DA76" i="4" s="1"/>
  <c r="DQ72" i="4"/>
  <c r="DQ76" i="4" s="1"/>
  <c r="DY72" i="4"/>
  <c r="DY76" i="4" s="1"/>
  <c r="EG72" i="4"/>
  <c r="EG76" i="4" s="1"/>
  <c r="FN72" i="4"/>
  <c r="FN76" i="4" s="1"/>
  <c r="FV72" i="4"/>
  <c r="FV76" i="4" s="1"/>
  <c r="GL72" i="4"/>
  <c r="GL76" i="4" s="1"/>
  <c r="GT72" i="4"/>
  <c r="GT76" i="4" s="1"/>
  <c r="GT77" i="4" s="1"/>
  <c r="HB72" i="4"/>
  <c r="HB76" i="4" s="1"/>
  <c r="D46" i="4"/>
  <c r="D55" i="4" s="1"/>
  <c r="L46" i="4"/>
  <c r="T46" i="4"/>
  <c r="AB46" i="4"/>
  <c r="AJ46" i="4"/>
  <c r="AJ55" i="4" s="1"/>
  <c r="AJ78" i="4" s="1"/>
  <c r="AJ84" i="4" s="1"/>
  <c r="AJ86" i="4" s="1"/>
  <c r="AR46" i="4"/>
  <c r="EY46" i="4"/>
  <c r="FP46" i="4"/>
  <c r="FX46" i="4"/>
  <c r="FX55" i="4" s="1"/>
  <c r="GF46" i="4"/>
  <c r="HD46" i="4"/>
  <c r="ET55" i="4"/>
  <c r="ET78" i="4" s="1"/>
  <c r="ET84" i="4" s="1"/>
  <c r="ET86" i="4" s="1"/>
  <c r="DN55" i="4"/>
  <c r="DN78" i="4" s="1"/>
  <c r="DN84" i="4" s="1"/>
  <c r="DN86" i="4" s="1"/>
  <c r="B72" i="4"/>
  <c r="B76" i="4" s="1"/>
  <c r="J72" i="4"/>
  <c r="J76" i="4" s="1"/>
  <c r="R72" i="4"/>
  <c r="R76" i="4" s="1"/>
  <c r="Z72" i="4"/>
  <c r="Z76" i="4" s="1"/>
  <c r="Z77" i="4" s="1"/>
  <c r="AH72" i="4"/>
  <c r="AH76" i="4" s="1"/>
  <c r="AP72" i="4"/>
  <c r="AP76" i="4" s="1"/>
  <c r="AX72" i="4"/>
  <c r="AX76" i="4" s="1"/>
  <c r="BF72" i="4"/>
  <c r="BF76" i="4" s="1"/>
  <c r="BF77" i="4" s="1"/>
  <c r="BN72" i="4"/>
  <c r="BN76" i="4" s="1"/>
  <c r="BV72" i="4"/>
  <c r="BV76" i="4" s="1"/>
  <c r="CD72" i="4"/>
  <c r="CD76" i="4" s="1"/>
  <c r="CL72" i="4"/>
  <c r="CL76" i="4" s="1"/>
  <c r="CL77" i="4" s="1"/>
  <c r="CT72" i="4"/>
  <c r="CT76" i="4" s="1"/>
  <c r="DB72" i="4"/>
  <c r="DB76" i="4" s="1"/>
  <c r="DJ72" i="4"/>
  <c r="DJ76" i="4" s="1"/>
  <c r="DR72" i="4"/>
  <c r="DR76" i="4" s="1"/>
  <c r="DR77" i="4" s="1"/>
  <c r="DZ72" i="4"/>
  <c r="DZ76" i="4" s="1"/>
  <c r="EH72" i="4"/>
  <c r="EH76" i="4" s="1"/>
  <c r="EP72" i="4"/>
  <c r="EP76" i="4" s="1"/>
  <c r="EX72" i="4"/>
  <c r="EX76" i="4" s="1"/>
  <c r="EX77" i="4" s="1"/>
  <c r="FO72" i="4"/>
  <c r="FO76" i="4" s="1"/>
  <c r="FW72" i="4"/>
  <c r="FW76" i="4" s="1"/>
  <c r="GE72" i="4"/>
  <c r="GE76" i="4" s="1"/>
  <c r="GM72" i="4"/>
  <c r="GM76" i="4" s="1"/>
  <c r="GM77" i="4" s="1"/>
  <c r="GU72" i="4"/>
  <c r="GU76" i="4" s="1"/>
  <c r="HC72" i="4"/>
  <c r="HC76" i="4" s="1"/>
  <c r="F52" i="3"/>
  <c r="F30" i="3"/>
  <c r="F53" i="3" s="1"/>
  <c r="F59" i="3" s="1"/>
  <c r="F61" i="3" s="1"/>
  <c r="J52" i="3"/>
  <c r="J30" i="3"/>
  <c r="J53" i="3" s="1"/>
  <c r="J59" i="3" s="1"/>
  <c r="J61" i="3" s="1"/>
  <c r="BP55" i="4"/>
  <c r="CV55" i="4"/>
  <c r="EB55" i="4"/>
  <c r="FQ55" i="4"/>
  <c r="EY55" i="4"/>
  <c r="GN55" i="4"/>
  <c r="AL52" i="3"/>
  <c r="AL30" i="3"/>
  <c r="AL53" i="3" s="1"/>
  <c r="AL59" i="3" s="1"/>
  <c r="AL61" i="3" s="1"/>
  <c r="AU30" i="3"/>
  <c r="BM53" i="3"/>
  <c r="BM59" i="3" s="1"/>
  <c r="BM61" i="3" s="1"/>
  <c r="I53" i="3"/>
  <c r="I59" i="3" s="1"/>
  <c r="I61" i="3" s="1"/>
  <c r="AD52" i="3"/>
  <c r="AD30" i="3"/>
  <c r="AD53" i="3" s="1"/>
  <c r="G30" i="3"/>
  <c r="W30" i="3"/>
  <c r="W53" i="3" s="1"/>
  <c r="W59" i="3" s="1"/>
  <c r="W61" i="3" s="1"/>
  <c r="W52" i="3"/>
  <c r="H53" i="3"/>
  <c r="H59" i="3" s="1"/>
  <c r="H61" i="3" s="1"/>
  <c r="X30" i="3"/>
  <c r="X53" i="3" s="1"/>
  <c r="X59" i="3" s="1"/>
  <c r="X61" i="3" s="1"/>
  <c r="BH30" i="3"/>
  <c r="M30" i="3"/>
  <c r="M53" i="3" s="1"/>
  <c r="M59" i="3" s="1"/>
  <c r="M61" i="3" s="1"/>
  <c r="M52" i="3"/>
  <c r="BJ52" i="3"/>
  <c r="BJ30" i="3"/>
  <c r="BJ53" i="3" s="1"/>
  <c r="BJ59" i="3" s="1"/>
  <c r="BJ61" i="3" s="1"/>
  <c r="Y52" i="3"/>
  <c r="R52" i="3"/>
  <c r="R30" i="3"/>
  <c r="R53" i="3" s="1"/>
  <c r="R59" i="3" s="1"/>
  <c r="R61" i="3" s="1"/>
  <c r="AT52" i="3"/>
  <c r="AT30" i="3"/>
  <c r="AT53" i="3" s="1"/>
  <c r="AT59" i="3" s="1"/>
  <c r="AT61" i="3" s="1"/>
  <c r="BL52" i="3"/>
  <c r="CN55" i="4"/>
  <c r="ER77" i="4"/>
  <c r="ER55" i="4"/>
  <c r="ER78" i="4" s="1"/>
  <c r="ER84" i="4" s="1"/>
  <c r="ER86" i="4" s="1"/>
  <c r="AB55" i="4"/>
  <c r="AN53" i="3"/>
  <c r="AN59" i="3" s="1"/>
  <c r="AN61" i="3" s="1"/>
  <c r="BG52" i="3"/>
  <c r="BG30" i="3"/>
  <c r="BM77" i="4"/>
  <c r="BM55" i="4"/>
  <c r="BM78" i="4" s="1"/>
  <c r="CC77" i="4"/>
  <c r="CC55" i="4"/>
  <c r="CC78" i="4" s="1"/>
  <c r="CS77" i="4"/>
  <c r="CS55" i="4"/>
  <c r="DI77" i="4"/>
  <c r="DI55" i="4"/>
  <c r="DI78" i="4" s="1"/>
  <c r="DI84" i="4" s="1"/>
  <c r="DI86" i="4" s="1"/>
  <c r="FN77" i="4"/>
  <c r="FN55" i="4"/>
  <c r="FN78" i="4" s="1"/>
  <c r="FN84" i="4" s="1"/>
  <c r="FN86" i="4" s="1"/>
  <c r="GD77" i="4"/>
  <c r="GD55" i="4"/>
  <c r="GD78" i="4" s="1"/>
  <c r="GD84" i="4" s="1"/>
  <c r="GD86" i="4" s="1"/>
  <c r="HJ77" i="4"/>
  <c r="HJ55" i="4"/>
  <c r="HJ78" i="4" s="1"/>
  <c r="HJ84" i="4" s="1"/>
  <c r="HJ86" i="4" s="1"/>
  <c r="GK55" i="4"/>
  <c r="GK78" i="4" s="1"/>
  <c r="GK84" i="4" s="1"/>
  <c r="GK86" i="4" s="1"/>
  <c r="GK77" i="4"/>
  <c r="CM55" i="4"/>
  <c r="CM78" i="4" s="1"/>
  <c r="B52" i="3"/>
  <c r="N21" i="3"/>
  <c r="Z52" i="3"/>
  <c r="AO21" i="3"/>
  <c r="AE53" i="3"/>
  <c r="Q30" i="3"/>
  <c r="Q53" i="3" s="1"/>
  <c r="Q59" i="3" s="1"/>
  <c r="Q61" i="3" s="1"/>
  <c r="D47" i="3"/>
  <c r="D51" i="3" s="1"/>
  <c r="D52" i="3" s="1"/>
  <c r="L47" i="3"/>
  <c r="L51" i="3" s="1"/>
  <c r="L53" i="3" s="1"/>
  <c r="L59" i="3" s="1"/>
  <c r="L61" i="3" s="1"/>
  <c r="T47" i="3"/>
  <c r="T51" i="3" s="1"/>
  <c r="T52" i="3" s="1"/>
  <c r="AB47" i="3"/>
  <c r="AB51" i="3" s="1"/>
  <c r="AB52" i="3" s="1"/>
  <c r="AJ47" i="3"/>
  <c r="AJ51" i="3" s="1"/>
  <c r="AJ52" i="3" s="1"/>
  <c r="BH47" i="3"/>
  <c r="BH51" i="3" s="1"/>
  <c r="BH52" i="3" s="1"/>
  <c r="BC30" i="3"/>
  <c r="BC53" i="3" s="1"/>
  <c r="BC59" i="3" s="1"/>
  <c r="BC61" i="3" s="1"/>
  <c r="BC52" i="3"/>
  <c r="BA53" i="3"/>
  <c r="BA59" i="3" s="1"/>
  <c r="BA61" i="3" s="1"/>
  <c r="DL55" i="4"/>
  <c r="EZ55" i="4"/>
  <c r="HE55" i="4"/>
  <c r="L55" i="4"/>
  <c r="HD55" i="4"/>
  <c r="V52" i="3"/>
  <c r="BU77" i="4"/>
  <c r="BU55" i="4"/>
  <c r="BU78" i="4" s="1"/>
  <c r="CK77" i="4"/>
  <c r="CK55" i="4"/>
  <c r="CK78" i="4" s="1"/>
  <c r="DA77" i="4"/>
  <c r="DA55" i="4"/>
  <c r="DA78" i="4" s="1"/>
  <c r="DA84" i="4" s="1"/>
  <c r="DA86" i="4" s="1"/>
  <c r="EW77" i="4"/>
  <c r="EW55" i="4"/>
  <c r="EW78" i="4" s="1"/>
  <c r="EW84" i="4" s="1"/>
  <c r="EW86" i="4" s="1"/>
  <c r="FV77" i="4"/>
  <c r="FV55" i="4"/>
  <c r="FV78" i="4" s="1"/>
  <c r="FV84" i="4" s="1"/>
  <c r="FV86" i="4" s="1"/>
  <c r="HB55" i="4"/>
  <c r="HB78" i="4" s="1"/>
  <c r="HB84" i="4" s="1"/>
  <c r="HB86" i="4" s="1"/>
  <c r="HB77" i="4"/>
  <c r="BE55" i="4"/>
  <c r="GS77" i="4"/>
  <c r="GS55" i="4"/>
  <c r="GS78" i="4" s="1"/>
  <c r="GS84" i="4" s="1"/>
  <c r="GS86" i="4" s="1"/>
  <c r="C52" i="3"/>
  <c r="AC21" i="3"/>
  <c r="AF53" i="3"/>
  <c r="AG52" i="3"/>
  <c r="AL77" i="4"/>
  <c r="AL55" i="4"/>
  <c r="AL78" i="4" s="1"/>
  <c r="AL84" i="4" s="1"/>
  <c r="AL86" i="4" s="1"/>
  <c r="BX55" i="4"/>
  <c r="EJ55" i="4"/>
  <c r="T55" i="4"/>
  <c r="AE52" i="3"/>
  <c r="AN52" i="3"/>
  <c r="G77" i="4"/>
  <c r="G55" i="4"/>
  <c r="G78" i="4" s="1"/>
  <c r="G84" i="4" s="1"/>
  <c r="G86" i="4" s="1"/>
  <c r="GO55" i="4"/>
  <c r="V55" i="4"/>
  <c r="V78" i="4" s="1"/>
  <c r="V84" i="4" s="1"/>
  <c r="V86" i="4" s="1"/>
  <c r="H77" i="4"/>
  <c r="GW55" i="4"/>
  <c r="BG77" i="4"/>
  <c r="K52" i="3"/>
  <c r="F77" i="4"/>
  <c r="F55" i="4"/>
  <c r="F78" i="4" s="1"/>
  <c r="F84" i="4" s="1"/>
  <c r="F86" i="4" s="1"/>
  <c r="BH55" i="4"/>
  <c r="DD55" i="4"/>
  <c r="GG55" i="4"/>
  <c r="AR55" i="4"/>
  <c r="FP55" i="4"/>
  <c r="GV55" i="4"/>
  <c r="AV53" i="3"/>
  <c r="AV59" i="3" s="1"/>
  <c r="AV61" i="3" s="1"/>
  <c r="BD53" i="3"/>
  <c r="BD59" i="3" s="1"/>
  <c r="BD61" i="3" s="1"/>
  <c r="O77" i="4"/>
  <c r="K30" i="3"/>
  <c r="K53" i="3" s="1"/>
  <c r="K59" i="3" s="1"/>
  <c r="K61" i="3" s="1"/>
  <c r="AR52" i="3"/>
  <c r="AX52" i="3"/>
  <c r="AX30" i="3"/>
  <c r="AX53" i="3" s="1"/>
  <c r="AX59" i="3" s="1"/>
  <c r="AX61" i="3" s="1"/>
  <c r="B30" i="3"/>
  <c r="B53" i="3" s="1"/>
  <c r="B59" i="3" s="1"/>
  <c r="B61" i="3" s="1"/>
  <c r="V30" i="3"/>
  <c r="V53" i="3" s="1"/>
  <c r="V59" i="3" s="1"/>
  <c r="V61" i="3" s="1"/>
  <c r="AH30" i="3"/>
  <c r="AH53" i="3" s="1"/>
  <c r="AR30" i="3"/>
  <c r="AR53" i="3" s="1"/>
  <c r="AR59" i="3" s="1"/>
  <c r="AR61" i="3" s="1"/>
  <c r="AS52" i="3"/>
  <c r="DO78" i="4"/>
  <c r="DO84" i="4" s="1"/>
  <c r="DO86" i="4" s="1"/>
  <c r="AA55" i="4"/>
  <c r="AA78" i="4" s="1"/>
  <c r="AA84" i="4" s="1"/>
  <c r="AA86" i="4" s="1"/>
  <c r="BL30" i="3"/>
  <c r="BL53" i="3" s="1"/>
  <c r="BL59" i="3" s="1"/>
  <c r="BL61" i="3" s="1"/>
  <c r="AT77" i="4"/>
  <c r="AT55" i="4"/>
  <c r="CF55" i="4"/>
  <c r="DT55" i="4"/>
  <c r="DT78" i="4" s="1"/>
  <c r="DT84" i="4" s="1"/>
  <c r="DT86" i="4" s="1"/>
  <c r="FY55" i="4"/>
  <c r="AZ55" i="4"/>
  <c r="GF55" i="4"/>
  <c r="L52" i="3"/>
  <c r="O52" i="3"/>
  <c r="AM52" i="3"/>
  <c r="AU47" i="3"/>
  <c r="AU51" i="3" s="1"/>
  <c r="AU52" i="3" s="1"/>
  <c r="O53" i="3"/>
  <c r="O59" i="3" s="1"/>
  <c r="O61" i="3" s="1"/>
  <c r="AQ53" i="3"/>
  <c r="AQ59" i="3" s="1"/>
  <c r="AQ61" i="3" s="1"/>
  <c r="S52" i="3"/>
  <c r="AY52" i="3"/>
  <c r="AY30" i="3"/>
  <c r="AY53" i="3" s="1"/>
  <c r="AY59" i="3" s="1"/>
  <c r="AY61" i="3" s="1"/>
  <c r="C30" i="3"/>
  <c r="C53" i="3" s="1"/>
  <c r="C59" i="3" s="1"/>
  <c r="C61" i="3" s="1"/>
  <c r="Y30" i="3"/>
  <c r="Y53" i="3" s="1"/>
  <c r="Y59" i="3" s="1"/>
  <c r="Y61" i="3" s="1"/>
  <c r="BF52" i="3"/>
  <c r="AV52" i="3"/>
  <c r="FU77" i="4"/>
  <c r="DS77" i="4"/>
  <c r="BF55" i="4"/>
  <c r="BN77" i="4"/>
  <c r="BN55" i="4"/>
  <c r="BN78" i="4" s="1"/>
  <c r="BV77" i="4"/>
  <c r="BV55" i="4"/>
  <c r="BV78" i="4" s="1"/>
  <c r="CD77" i="4"/>
  <c r="CD55" i="4"/>
  <c r="CD78" i="4" s="1"/>
  <c r="CL55" i="4"/>
  <c r="CT77" i="4"/>
  <c r="CT55" i="4"/>
  <c r="CT78" i="4" s="1"/>
  <c r="CT84" i="4" s="1"/>
  <c r="CT86" i="4" s="1"/>
  <c r="DB77" i="4"/>
  <c r="DB55" i="4"/>
  <c r="DB78" i="4" s="1"/>
  <c r="DB84" i="4" s="1"/>
  <c r="DB86" i="4" s="1"/>
  <c r="DJ77" i="4"/>
  <c r="DJ55" i="4"/>
  <c r="DJ78" i="4" s="1"/>
  <c r="DJ84" i="4" s="1"/>
  <c r="DJ86" i="4" s="1"/>
  <c r="DR55" i="4"/>
  <c r="DZ77" i="4"/>
  <c r="DZ55" i="4"/>
  <c r="DZ78" i="4" s="1"/>
  <c r="DZ84" i="4" s="1"/>
  <c r="DZ86" i="4" s="1"/>
  <c r="EP77" i="4"/>
  <c r="EP55" i="4"/>
  <c r="EP78" i="4" s="1"/>
  <c r="EP84" i="4" s="1"/>
  <c r="EP86" i="4" s="1"/>
  <c r="EX55" i="4"/>
  <c r="FO77" i="4"/>
  <c r="FO55" i="4"/>
  <c r="FO78" i="4" s="1"/>
  <c r="FO84" i="4" s="1"/>
  <c r="FO86" i="4" s="1"/>
  <c r="FW77" i="4"/>
  <c r="FW55" i="4"/>
  <c r="FW78" i="4" s="1"/>
  <c r="FW84" i="4" s="1"/>
  <c r="FW86" i="4" s="1"/>
  <c r="GE77" i="4"/>
  <c r="GE55" i="4"/>
  <c r="GE78" i="4" s="1"/>
  <c r="GE84" i="4" s="1"/>
  <c r="GE86" i="4" s="1"/>
  <c r="HC77" i="4"/>
  <c r="HC55" i="4"/>
  <c r="HC78" i="4" s="1"/>
  <c r="HC84" i="4" s="1"/>
  <c r="HC86" i="4" s="1"/>
  <c r="GL77" i="4"/>
  <c r="GL55" i="4"/>
  <c r="GL78" i="4" s="1"/>
  <c r="GL84" i="4" s="1"/>
  <c r="GL86" i="4" s="1"/>
  <c r="GT55" i="4"/>
  <c r="GT78" i="4" s="1"/>
  <c r="GT84" i="4" s="1"/>
  <c r="GT86" i="4" s="1"/>
  <c r="N51" i="4"/>
  <c r="N77" i="4" s="1"/>
  <c r="AD51" i="4"/>
  <c r="AD77" i="4" s="1"/>
  <c r="DQ51" i="4"/>
  <c r="DQ77" i="4" s="1"/>
  <c r="DY51" i="4"/>
  <c r="EG51" i="4"/>
  <c r="EG77" i="4" s="1"/>
  <c r="EO51" i="4"/>
  <c r="EO77" i="4" s="1"/>
  <c r="W55" i="4"/>
  <c r="BC55" i="4"/>
  <c r="BC78" i="4" s="1"/>
  <c r="CI55" i="4"/>
  <c r="CI78" i="4" s="1"/>
  <c r="EU55" i="4"/>
  <c r="EU78" i="4" s="1"/>
  <c r="EU84" i="4" s="1"/>
  <c r="EU86" i="4" s="1"/>
  <c r="GJ55" i="4"/>
  <c r="E46" i="4"/>
  <c r="M46" i="4"/>
  <c r="U46" i="4"/>
  <c r="AC46" i="4"/>
  <c r="AK46" i="4"/>
  <c r="AS46" i="4"/>
  <c r="GM55" i="4"/>
  <c r="GU77" i="4"/>
  <c r="GU55" i="4"/>
  <c r="GU78" i="4" s="1"/>
  <c r="GU84" i="4" s="1"/>
  <c r="GU86" i="4" s="1"/>
  <c r="C77" i="4"/>
  <c r="C55" i="4"/>
  <c r="C78" i="4" s="1"/>
  <c r="C84" i="4" s="1"/>
  <c r="C86" i="4" s="1"/>
  <c r="AI77" i="4"/>
  <c r="AI55" i="4"/>
  <c r="AI78" i="4" s="1"/>
  <c r="AI84" i="4" s="1"/>
  <c r="AI86" i="4" s="1"/>
  <c r="BO77" i="4"/>
  <c r="BO55" i="4"/>
  <c r="BO78" i="4" s="1"/>
  <c r="CU77" i="4"/>
  <c r="CU55" i="4"/>
  <c r="CU78" i="4" s="1"/>
  <c r="CU84" i="4" s="1"/>
  <c r="CU86" i="4" s="1"/>
  <c r="EA77" i="4"/>
  <c r="EA55" i="4"/>
  <c r="EA78" i="4" s="1"/>
  <c r="EA84" i="4" s="1"/>
  <c r="EA86" i="4" s="1"/>
  <c r="BJ55" i="4"/>
  <c r="BJ78" i="4" s="1"/>
  <c r="CP55" i="4"/>
  <c r="CP78" i="4" s="1"/>
  <c r="DV55" i="4"/>
  <c r="DV78" i="4" s="1"/>
  <c r="DV84" i="4" s="1"/>
  <c r="DV86" i="4" s="1"/>
  <c r="FB55" i="4"/>
  <c r="GQ55" i="4"/>
  <c r="GQ78" i="4" s="1"/>
  <c r="GQ84" i="4" s="1"/>
  <c r="GQ86" i="4" s="1"/>
  <c r="K77" i="4"/>
  <c r="BW77" i="4"/>
  <c r="EI77" i="4"/>
  <c r="HF77" i="4"/>
  <c r="BI77" i="4"/>
  <c r="BI55" i="4"/>
  <c r="BI78" i="4" s="1"/>
  <c r="BQ77" i="4"/>
  <c r="BQ55" i="4"/>
  <c r="BQ78" i="4" s="1"/>
  <c r="BY77" i="4"/>
  <c r="BY55" i="4"/>
  <c r="BY78" i="4" s="1"/>
  <c r="CG77" i="4"/>
  <c r="CG55" i="4"/>
  <c r="CG78" i="4" s="1"/>
  <c r="CO77" i="4"/>
  <c r="CO55" i="4"/>
  <c r="CW77" i="4"/>
  <c r="CW55" i="4"/>
  <c r="CW78" i="4" s="1"/>
  <c r="CW84" i="4" s="1"/>
  <c r="CW86" i="4" s="1"/>
  <c r="DE77" i="4"/>
  <c r="DE55" i="4"/>
  <c r="DE78" i="4" s="1"/>
  <c r="DE84" i="4" s="1"/>
  <c r="DE86" i="4" s="1"/>
  <c r="DM77" i="4"/>
  <c r="DM55" i="4"/>
  <c r="DM78" i="4" s="1"/>
  <c r="DM84" i="4" s="1"/>
  <c r="DM86" i="4" s="1"/>
  <c r="DU77" i="4"/>
  <c r="DU55" i="4"/>
  <c r="DU78" i="4" s="1"/>
  <c r="DU84" i="4" s="1"/>
  <c r="DU86" i="4" s="1"/>
  <c r="EC77" i="4"/>
  <c r="EC55" i="4"/>
  <c r="EC78" i="4" s="1"/>
  <c r="EC84" i="4" s="1"/>
  <c r="EC86" i="4" s="1"/>
  <c r="EK77" i="4"/>
  <c r="EK55" i="4"/>
  <c r="EK78" i="4" s="1"/>
  <c r="EK84" i="4" s="1"/>
  <c r="EK86" i="4" s="1"/>
  <c r="ES77" i="4"/>
  <c r="ES55" i="4"/>
  <c r="ES78" i="4" s="1"/>
  <c r="ES84" i="4" s="1"/>
  <c r="ES86" i="4" s="1"/>
  <c r="FA77" i="4"/>
  <c r="FA55" i="4"/>
  <c r="FA78" i="4" s="1"/>
  <c r="FA84" i="4" s="1"/>
  <c r="FA86" i="4" s="1"/>
  <c r="FR55" i="4"/>
  <c r="FR78" i="4" s="1"/>
  <c r="FR84" i="4" s="1"/>
  <c r="FR86" i="4" s="1"/>
  <c r="FZ77" i="4"/>
  <c r="FZ55" i="4"/>
  <c r="FZ78" i="4" s="1"/>
  <c r="FZ84" i="4" s="1"/>
  <c r="FZ86" i="4" s="1"/>
  <c r="GH77" i="4"/>
  <c r="GH55" i="4"/>
  <c r="GH78" i="4" s="1"/>
  <c r="GH84" i="4" s="1"/>
  <c r="GH86" i="4" s="1"/>
  <c r="HF78" i="4"/>
  <c r="HF84" i="4" s="1"/>
  <c r="HF86" i="4" s="1"/>
  <c r="BA77" i="4"/>
  <c r="BA55" i="4"/>
  <c r="BR55" i="4"/>
  <c r="BR78" i="4" s="1"/>
  <c r="CX55" i="4"/>
  <c r="CX78" i="4" s="1"/>
  <c r="CX84" i="4" s="1"/>
  <c r="CX86" i="4" s="1"/>
  <c r="ED55" i="4"/>
  <c r="ED78" i="4" s="1"/>
  <c r="ED84" i="4" s="1"/>
  <c r="ED86" i="4" s="1"/>
  <c r="FS55" i="4"/>
  <c r="FS78" i="4" s="1"/>
  <c r="FS84" i="4" s="1"/>
  <c r="FS86" i="4" s="1"/>
  <c r="H55" i="4"/>
  <c r="H78" i="4" s="1"/>
  <c r="H84" i="4" s="1"/>
  <c r="H86" i="4" s="1"/>
  <c r="P77" i="4"/>
  <c r="P55" i="4"/>
  <c r="P78" i="4" s="1"/>
  <c r="P84" i="4" s="1"/>
  <c r="P86" i="4" s="1"/>
  <c r="X78" i="4"/>
  <c r="X84" i="4" s="1"/>
  <c r="X86" i="4" s="1"/>
  <c r="AF77" i="4"/>
  <c r="AF55" i="4"/>
  <c r="AF78" i="4" s="1"/>
  <c r="AF84" i="4" s="1"/>
  <c r="AF86" i="4" s="1"/>
  <c r="AN78" i="4"/>
  <c r="AN84" i="4" s="1"/>
  <c r="AN86" i="4" s="1"/>
  <c r="AV77" i="4"/>
  <c r="AV55" i="4"/>
  <c r="AV78" i="4" s="1"/>
  <c r="AV84" i="4" s="1"/>
  <c r="AV86" i="4" s="1"/>
  <c r="DF77" i="4"/>
  <c r="EL77" i="4"/>
  <c r="ET77" i="4"/>
  <c r="GA77" i="4"/>
  <c r="HG77" i="4"/>
  <c r="GP77" i="4"/>
  <c r="GP55" i="4"/>
  <c r="GP78" i="4" s="1"/>
  <c r="GP84" i="4" s="1"/>
  <c r="GP86" i="4" s="1"/>
  <c r="GX55" i="4"/>
  <c r="GX78" i="4" s="1"/>
  <c r="GX84" i="4" s="1"/>
  <c r="GX86" i="4" s="1"/>
  <c r="GX77" i="4"/>
  <c r="AM55" i="4"/>
  <c r="AM78" i="4" s="1"/>
  <c r="AM84" i="4" s="1"/>
  <c r="AM86" i="4" s="1"/>
  <c r="CZ77" i="4"/>
  <c r="BF30" i="5"/>
  <c r="I77" i="4"/>
  <c r="I55" i="4"/>
  <c r="I78" i="4" s="1"/>
  <c r="I84" i="4" s="1"/>
  <c r="I86" i="4" s="1"/>
  <c r="Q77" i="4"/>
  <c r="Q55" i="4"/>
  <c r="Q78" i="4" s="1"/>
  <c r="Q84" i="4" s="1"/>
  <c r="Q86" i="4" s="1"/>
  <c r="Y77" i="4"/>
  <c r="Y55" i="4"/>
  <c r="Y78" i="4" s="1"/>
  <c r="Y84" i="4" s="1"/>
  <c r="Y86" i="4" s="1"/>
  <c r="AG77" i="4"/>
  <c r="AG55" i="4"/>
  <c r="AG78" i="4" s="1"/>
  <c r="AG84" i="4" s="1"/>
  <c r="AG86" i="4" s="1"/>
  <c r="AO77" i="4"/>
  <c r="AO55" i="4"/>
  <c r="AO78" i="4" s="1"/>
  <c r="AO84" i="4" s="1"/>
  <c r="AO86" i="4" s="1"/>
  <c r="AW77" i="4"/>
  <c r="AW55" i="4"/>
  <c r="AW78" i="4" s="1"/>
  <c r="AW84" i="4" s="1"/>
  <c r="AW86" i="4" s="1"/>
  <c r="DO77" i="4"/>
  <c r="GY77" i="4"/>
  <c r="S77" i="4"/>
  <c r="S55" i="4"/>
  <c r="S78" i="4" s="1"/>
  <c r="S84" i="4" s="1"/>
  <c r="S86" i="4" s="1"/>
  <c r="AY77" i="4"/>
  <c r="AY55" i="4"/>
  <c r="AY78" i="4" s="1"/>
  <c r="AY84" i="4" s="1"/>
  <c r="AY86" i="4" s="1"/>
  <c r="CE77" i="4"/>
  <c r="CE55" i="4"/>
  <c r="CE78" i="4" s="1"/>
  <c r="DK77" i="4"/>
  <c r="DK55" i="4"/>
  <c r="DK78" i="4" s="1"/>
  <c r="DK84" i="4" s="1"/>
  <c r="DK86" i="4" s="1"/>
  <c r="EQ77" i="4"/>
  <c r="EQ55" i="4"/>
  <c r="EQ78" i="4" s="1"/>
  <c r="EQ84" i="4" s="1"/>
  <c r="EQ86" i="4" s="1"/>
  <c r="BZ55" i="4"/>
  <c r="BZ78" i="4" s="1"/>
  <c r="DF55" i="4"/>
  <c r="DF78" i="4" s="1"/>
  <c r="DF84" i="4" s="1"/>
  <c r="DF86" i="4" s="1"/>
  <c r="EL55" i="4"/>
  <c r="EL78" i="4" s="1"/>
  <c r="EL84" i="4" s="1"/>
  <c r="EL86" i="4" s="1"/>
  <c r="GA55" i="4"/>
  <c r="GA78" i="4" s="1"/>
  <c r="GA84" i="4" s="1"/>
  <c r="GA86" i="4" s="1"/>
  <c r="HG55" i="4"/>
  <c r="HG78" i="4" s="1"/>
  <c r="HG84" i="4" s="1"/>
  <c r="HG86" i="4" s="1"/>
  <c r="EY72" i="4"/>
  <c r="EY76" i="4" s="1"/>
  <c r="EY77" i="4" s="1"/>
  <c r="FP72" i="4"/>
  <c r="FP76" i="4" s="1"/>
  <c r="FP77" i="4" s="1"/>
  <c r="FX72" i="4"/>
  <c r="FX76" i="4" s="1"/>
  <c r="GF72" i="4"/>
  <c r="GF76" i="4" s="1"/>
  <c r="GF77" i="4" s="1"/>
  <c r="GN72" i="4"/>
  <c r="GN76" i="4" s="1"/>
  <c r="GN77" i="4" s="1"/>
  <c r="GV72" i="4"/>
  <c r="GV76" i="4" s="1"/>
  <c r="GV77" i="4" s="1"/>
  <c r="HD72" i="4"/>
  <c r="HD76" i="4" s="1"/>
  <c r="HD77" i="4" s="1"/>
  <c r="AQ77" i="4"/>
  <c r="DC77" i="4"/>
  <c r="B30" i="5"/>
  <c r="B77" i="4"/>
  <c r="B55" i="4"/>
  <c r="B78" i="4" s="1"/>
  <c r="B84" i="4" s="1"/>
  <c r="B86" i="4" s="1"/>
  <c r="J77" i="4"/>
  <c r="J55" i="4"/>
  <c r="J78" i="4" s="1"/>
  <c r="J84" i="4" s="1"/>
  <c r="J86" i="4" s="1"/>
  <c r="R77" i="4"/>
  <c r="R55" i="4"/>
  <c r="R78" i="4" s="1"/>
  <c r="R84" i="4" s="1"/>
  <c r="R86" i="4" s="1"/>
  <c r="Z55" i="4"/>
  <c r="Z78" i="4" s="1"/>
  <c r="Z84" i="4" s="1"/>
  <c r="Z86" i="4" s="1"/>
  <c r="AH77" i="4"/>
  <c r="AH55" i="4"/>
  <c r="AH78" i="4" s="1"/>
  <c r="AH84" i="4" s="1"/>
  <c r="AH86" i="4" s="1"/>
  <c r="AP77" i="4"/>
  <c r="AP55" i="4"/>
  <c r="AP78" i="4" s="1"/>
  <c r="AP84" i="4" s="1"/>
  <c r="AP86" i="4" s="1"/>
  <c r="AX77" i="4"/>
  <c r="AX55" i="4"/>
  <c r="AX78" i="4" s="1"/>
  <c r="AX84" i="4" s="1"/>
  <c r="AX86" i="4" s="1"/>
  <c r="BL77" i="4"/>
  <c r="BL55" i="4"/>
  <c r="BL78" i="4" s="1"/>
  <c r="CB77" i="4"/>
  <c r="CB55" i="4"/>
  <c r="CB78" i="4" s="1"/>
  <c r="CJ78" i="4"/>
  <c r="CR77" i="4"/>
  <c r="CR55" i="4"/>
  <c r="CR78" i="4" s="1"/>
  <c r="CZ78" i="4"/>
  <c r="CZ84" i="4" s="1"/>
  <c r="CZ86" i="4" s="1"/>
  <c r="DH77" i="4"/>
  <c r="DH55" i="4"/>
  <c r="DH78" i="4" s="1"/>
  <c r="DH84" i="4" s="1"/>
  <c r="DH86" i="4" s="1"/>
  <c r="DP55" i="4"/>
  <c r="DP78" i="4" s="1"/>
  <c r="DP84" i="4" s="1"/>
  <c r="DP86" i="4" s="1"/>
  <c r="DX77" i="4"/>
  <c r="DX55" i="4"/>
  <c r="DX78" i="4" s="1"/>
  <c r="DX84" i="4" s="1"/>
  <c r="DX86" i="4" s="1"/>
  <c r="EF55" i="4"/>
  <c r="EF78" i="4" s="1"/>
  <c r="EF84" i="4" s="1"/>
  <c r="EF86" i="4" s="1"/>
  <c r="EN77" i="4"/>
  <c r="EN55" i="4"/>
  <c r="EN78" i="4" s="1"/>
  <c r="EN84" i="4" s="1"/>
  <c r="EN86" i="4" s="1"/>
  <c r="EV55" i="4"/>
  <c r="EV78" i="4" s="1"/>
  <c r="EV84" i="4" s="1"/>
  <c r="EV86" i="4" s="1"/>
  <c r="FM77" i="4"/>
  <c r="FM55" i="4"/>
  <c r="FM78" i="4" s="1"/>
  <c r="FM84" i="4" s="1"/>
  <c r="FM86" i="4" s="1"/>
  <c r="FU55" i="4"/>
  <c r="FU78" i="4" s="1"/>
  <c r="FU84" i="4" s="1"/>
  <c r="FU86" i="4" s="1"/>
  <c r="GC77" i="4"/>
  <c r="GC55" i="4"/>
  <c r="GC78" i="4" s="1"/>
  <c r="GC84" i="4" s="1"/>
  <c r="GC86" i="4" s="1"/>
  <c r="HA77" i="4"/>
  <c r="HA55" i="4"/>
  <c r="HA78" i="4" s="1"/>
  <c r="HA84" i="4" s="1"/>
  <c r="HA86" i="4" s="1"/>
  <c r="HI77" i="4"/>
  <c r="HI55" i="4"/>
  <c r="HI78" i="4" s="1"/>
  <c r="HI84" i="4" s="1"/>
  <c r="HI86" i="4" s="1"/>
  <c r="BD78" i="4"/>
  <c r="AU55" i="4"/>
  <c r="AU78" i="4" s="1"/>
  <c r="AU84" i="4" s="1"/>
  <c r="AU86" i="4" s="1"/>
  <c r="CA55" i="4"/>
  <c r="CA78" i="4" s="1"/>
  <c r="DG55" i="4"/>
  <c r="DG78" i="4" s="1"/>
  <c r="DG84" i="4" s="1"/>
  <c r="DG86" i="4" s="1"/>
  <c r="EM55" i="4"/>
  <c r="EM78" i="4" s="1"/>
  <c r="EM84" i="4" s="1"/>
  <c r="EM86" i="4" s="1"/>
  <c r="GB55" i="4"/>
  <c r="GB78" i="4" s="1"/>
  <c r="GB84" i="4" s="1"/>
  <c r="GB86" i="4" s="1"/>
  <c r="HH55" i="4"/>
  <c r="HH78" i="4" s="1"/>
  <c r="HH84" i="4" s="1"/>
  <c r="HH86" i="4" s="1"/>
  <c r="D72" i="4"/>
  <c r="D76" i="4" s="1"/>
  <c r="D77" i="4" s="1"/>
  <c r="L72" i="4"/>
  <c r="L76" i="4" s="1"/>
  <c r="L77" i="4" s="1"/>
  <c r="T72" i="4"/>
  <c r="T76" i="4" s="1"/>
  <c r="T77" i="4" s="1"/>
  <c r="AB72" i="4"/>
  <c r="AB76" i="4" s="1"/>
  <c r="AB77" i="4" s="1"/>
  <c r="AJ72" i="4"/>
  <c r="AJ76" i="4" s="1"/>
  <c r="AJ77" i="4" s="1"/>
  <c r="AR72" i="4"/>
  <c r="AR76" i="4" s="1"/>
  <c r="AR77" i="4" s="1"/>
  <c r="AZ72" i="4"/>
  <c r="AZ76" i="4" s="1"/>
  <c r="AZ77" i="4" s="1"/>
  <c r="BH72" i="4"/>
  <c r="BH76" i="4" s="1"/>
  <c r="BH77" i="4" s="1"/>
  <c r="BP72" i="4"/>
  <c r="BP76" i="4" s="1"/>
  <c r="BP77" i="4" s="1"/>
  <c r="BX72" i="4"/>
  <c r="BX76" i="4" s="1"/>
  <c r="BX77" i="4" s="1"/>
  <c r="CF72" i="4"/>
  <c r="CF76" i="4" s="1"/>
  <c r="CF77" i="4" s="1"/>
  <c r="CN72" i="4"/>
  <c r="CN76" i="4" s="1"/>
  <c r="CN77" i="4" s="1"/>
  <c r="CV72" i="4"/>
  <c r="CV76" i="4" s="1"/>
  <c r="CV77" i="4" s="1"/>
  <c r="DD72" i="4"/>
  <c r="DD76" i="4" s="1"/>
  <c r="DD77" i="4" s="1"/>
  <c r="DL72" i="4"/>
  <c r="DL76" i="4" s="1"/>
  <c r="DL77" i="4" s="1"/>
  <c r="DT72" i="4"/>
  <c r="DT76" i="4" s="1"/>
  <c r="DT77" i="4" s="1"/>
  <c r="EB72" i="4"/>
  <c r="EB76" i="4" s="1"/>
  <c r="EB77" i="4" s="1"/>
  <c r="EJ72" i="4"/>
  <c r="EJ76" i="4" s="1"/>
  <c r="EJ77" i="4" s="1"/>
  <c r="EZ72" i="4"/>
  <c r="EZ76" i="4" s="1"/>
  <c r="EZ77" i="4" s="1"/>
  <c r="FQ72" i="4"/>
  <c r="FQ76" i="4" s="1"/>
  <c r="FQ77" i="4" s="1"/>
  <c r="FY72" i="4"/>
  <c r="FY76" i="4" s="1"/>
  <c r="FY77" i="4" s="1"/>
  <c r="GG72" i="4"/>
  <c r="GG76" i="4" s="1"/>
  <c r="GG77" i="4" s="1"/>
  <c r="GO72" i="4"/>
  <c r="GO76" i="4" s="1"/>
  <c r="GO77" i="4" s="1"/>
  <c r="GW72" i="4"/>
  <c r="GW76" i="4" s="1"/>
  <c r="GW77" i="4" s="1"/>
  <c r="HE72" i="4"/>
  <c r="HE76" i="4" s="1"/>
  <c r="HE77" i="4" s="1"/>
  <c r="BD77" i="4"/>
  <c r="DP77" i="4"/>
  <c r="C52" i="5"/>
  <c r="C30" i="5"/>
  <c r="C53" i="5" s="1"/>
  <c r="C59" i="5" s="1"/>
  <c r="C61" i="5" s="1"/>
  <c r="BI30" i="5"/>
  <c r="BL53" i="5"/>
  <c r="BL59" i="5" s="1"/>
  <c r="BL61" i="5" s="1"/>
  <c r="AI52" i="5"/>
  <c r="AI30" i="5"/>
  <c r="AI53" i="5" s="1"/>
  <c r="AI59" i="5" s="1"/>
  <c r="AI61" i="5" s="1"/>
  <c r="AJ52" i="5"/>
  <c r="AJ30" i="5"/>
  <c r="AJ53" i="5" s="1"/>
  <c r="AJ59" i="5" s="1"/>
  <c r="AJ61" i="5" s="1"/>
  <c r="AO52" i="5"/>
  <c r="AO30" i="5"/>
  <c r="AO53" i="5" s="1"/>
  <c r="AO59" i="5" s="1"/>
  <c r="AO61" i="5" s="1"/>
  <c r="AY52" i="5"/>
  <c r="AY30" i="5"/>
  <c r="AY53" i="5" s="1"/>
  <c r="AY59" i="5" s="1"/>
  <c r="AY61" i="5" s="1"/>
  <c r="Z30" i="5"/>
  <c r="W30" i="5"/>
  <c r="AK30" i="5"/>
  <c r="L52" i="5"/>
  <c r="L30" i="5"/>
  <c r="L53" i="5" s="1"/>
  <c r="L59" i="5" s="1"/>
  <c r="L61" i="5" s="1"/>
  <c r="BE30" i="5"/>
  <c r="AQ52" i="5"/>
  <c r="AQ30" i="5"/>
  <c r="AQ53" i="5" s="1"/>
  <c r="AQ59" i="5" s="1"/>
  <c r="AQ61" i="5" s="1"/>
  <c r="BD53" i="5"/>
  <c r="AE30" i="5"/>
  <c r="DK55" i="6"/>
  <c r="DK78" i="6" s="1"/>
  <c r="DK84" i="6" s="1"/>
  <c r="DK86" i="6" s="1"/>
  <c r="EF55" i="6"/>
  <c r="AB52" i="5"/>
  <c r="AB30" i="5"/>
  <c r="AB53" i="5" s="1"/>
  <c r="AB59" i="5" s="1"/>
  <c r="AB61" i="5" s="1"/>
  <c r="AR52" i="5"/>
  <c r="AR30" i="5"/>
  <c r="AR53" i="5" s="1"/>
  <c r="AR59" i="5" s="1"/>
  <c r="AR61" i="5" s="1"/>
  <c r="R30" i="5"/>
  <c r="AV53" i="5"/>
  <c r="AV59" i="5" s="1"/>
  <c r="AV61" i="5" s="1"/>
  <c r="AL53" i="5"/>
  <c r="AL59" i="5" s="1"/>
  <c r="AL61" i="5" s="1"/>
  <c r="BJ53" i="5"/>
  <c r="BJ59" i="5" s="1"/>
  <c r="BJ61" i="5" s="1"/>
  <c r="I47" i="5"/>
  <c r="I51" i="5" s="1"/>
  <c r="I52" i="5" s="1"/>
  <c r="Y47" i="5"/>
  <c r="Y51" i="5" s="1"/>
  <c r="Y52" i="5" s="1"/>
  <c r="DI55" i="6"/>
  <c r="EO55" i="6"/>
  <c r="DQ78" i="6"/>
  <c r="DQ84" i="6" s="1"/>
  <c r="DQ86" i="6" s="1"/>
  <c r="AC30" i="5"/>
  <c r="AS30" i="5"/>
  <c r="I53" i="5"/>
  <c r="I59" i="5" s="1"/>
  <c r="I61" i="5" s="1"/>
  <c r="Q53" i="5"/>
  <c r="Q59" i="5" s="1"/>
  <c r="Q61" i="5" s="1"/>
  <c r="B47" i="5"/>
  <c r="B51" i="5" s="1"/>
  <c r="J47" i="5"/>
  <c r="J51" i="5" s="1"/>
  <c r="R47" i="5"/>
  <c r="R51" i="5" s="1"/>
  <c r="R52" i="5" s="1"/>
  <c r="Z47" i="5"/>
  <c r="Z51" i="5" s="1"/>
  <c r="Z52" i="5" s="1"/>
  <c r="AH47" i="5"/>
  <c r="AH51" i="5" s="1"/>
  <c r="AH52" i="5" s="1"/>
  <c r="AP47" i="5"/>
  <c r="AP51" i="5" s="1"/>
  <c r="AX47" i="5"/>
  <c r="AX51" i="5" s="1"/>
  <c r="AX52" i="5" s="1"/>
  <c r="BF47" i="5"/>
  <c r="BF51" i="5" s="1"/>
  <c r="BF52" i="5" s="1"/>
  <c r="BN47" i="5"/>
  <c r="BN51" i="5" s="1"/>
  <c r="BN52" i="5" s="1"/>
  <c r="CZ77" i="6"/>
  <c r="CZ55" i="6"/>
  <c r="BB55" i="6"/>
  <c r="CH55" i="6"/>
  <c r="BA30" i="5"/>
  <c r="M30" i="5"/>
  <c r="D53" i="5"/>
  <c r="D59" i="5" s="1"/>
  <c r="D61" i="5" s="1"/>
  <c r="I55" i="6"/>
  <c r="Q55" i="6"/>
  <c r="Q78" i="6" s="1"/>
  <c r="Q84" i="6" s="1"/>
  <c r="Q86" i="6" s="1"/>
  <c r="Y55" i="6"/>
  <c r="AG77" i="6"/>
  <c r="AG55" i="6"/>
  <c r="AO55" i="6"/>
  <c r="AW55" i="6"/>
  <c r="FG55" i="6"/>
  <c r="V77" i="6"/>
  <c r="V55" i="6"/>
  <c r="BI55" i="6"/>
  <c r="CO55" i="6"/>
  <c r="CO78" i="6" s="1"/>
  <c r="CO84" i="6" s="1"/>
  <c r="CO86" i="6" s="1"/>
  <c r="AH30" i="5"/>
  <c r="S52" i="5"/>
  <c r="S30" i="5"/>
  <c r="S53" i="5" s="1"/>
  <c r="S59" i="5" s="1"/>
  <c r="S61" i="5" s="1"/>
  <c r="O30" i="5"/>
  <c r="D52" i="5"/>
  <c r="B77" i="6"/>
  <c r="B55" i="6"/>
  <c r="J55" i="6"/>
  <c r="J78" i="6" s="1"/>
  <c r="J84" i="6" s="1"/>
  <c r="J86" i="6" s="1"/>
  <c r="R55" i="6"/>
  <c r="Z55" i="6"/>
  <c r="AH55" i="6"/>
  <c r="AP55" i="6"/>
  <c r="AP78" i="6" s="1"/>
  <c r="AP84" i="6" s="1"/>
  <c r="AP86" i="6" s="1"/>
  <c r="AY55" i="6"/>
  <c r="DL77" i="6"/>
  <c r="DL55" i="6"/>
  <c r="DL78" i="6" s="1"/>
  <c r="DL84" i="6" s="1"/>
  <c r="DL86" i="6" s="1"/>
  <c r="EJ77" i="6"/>
  <c r="EJ55" i="6"/>
  <c r="EJ78" i="6" s="1"/>
  <c r="EJ84" i="6" s="1"/>
  <c r="EJ86" i="6" s="1"/>
  <c r="ER77" i="6"/>
  <c r="ER55" i="6"/>
  <c r="ER78" i="6" s="1"/>
  <c r="ER84" i="6" s="1"/>
  <c r="ER86" i="6" s="1"/>
  <c r="AC55" i="6"/>
  <c r="T52" i="5"/>
  <c r="T30" i="5"/>
  <c r="T53" i="5" s="1"/>
  <c r="T59" i="5" s="1"/>
  <c r="T61" i="5" s="1"/>
  <c r="AX30" i="5"/>
  <c r="V30" i="5"/>
  <c r="AU30" i="5"/>
  <c r="BA77" i="6"/>
  <c r="BA55" i="6"/>
  <c r="AA21" i="5"/>
  <c r="BE47" i="5"/>
  <c r="BE51" i="5" s="1"/>
  <c r="BE52" i="5" s="1"/>
  <c r="C55" i="6"/>
  <c r="K55" i="6"/>
  <c r="S77" i="6"/>
  <c r="S55" i="6"/>
  <c r="AA55" i="6"/>
  <c r="AA78" i="6" s="1"/>
  <c r="AA84" i="6" s="1"/>
  <c r="AA86" i="6" s="1"/>
  <c r="AI55" i="6"/>
  <c r="AQ55" i="6"/>
  <c r="AZ77" i="6"/>
  <c r="AZ55" i="6"/>
  <c r="AZ78" i="6" s="1"/>
  <c r="AZ84" i="6" s="1"/>
  <c r="AZ86" i="6" s="1"/>
  <c r="BK46" i="6"/>
  <c r="BS46" i="6"/>
  <c r="CA46" i="6"/>
  <c r="CI46" i="6"/>
  <c r="CQ46" i="6"/>
  <c r="DM55" i="6"/>
  <c r="DM78" i="6" s="1"/>
  <c r="DM84" i="6" s="1"/>
  <c r="DM86" i="6" s="1"/>
  <c r="EK55" i="6"/>
  <c r="ES55" i="6"/>
  <c r="EA55" i="6"/>
  <c r="AD55" i="6"/>
  <c r="BJ55" i="6"/>
  <c r="CP77" i="6"/>
  <c r="CP55" i="6"/>
  <c r="F21" i="5"/>
  <c r="BM30" i="5"/>
  <c r="BM53" i="5" s="1"/>
  <c r="BM59" i="5" s="1"/>
  <c r="BM61" i="5" s="1"/>
  <c r="E47" i="5"/>
  <c r="E51" i="5" s="1"/>
  <c r="E52" i="5" s="1"/>
  <c r="M47" i="5"/>
  <c r="M51" i="5" s="1"/>
  <c r="M52" i="5" s="1"/>
  <c r="U47" i="5"/>
  <c r="U51" i="5" s="1"/>
  <c r="U52" i="5" s="1"/>
  <c r="AC47" i="5"/>
  <c r="AC51" i="5" s="1"/>
  <c r="AK47" i="5"/>
  <c r="AK51" i="5" s="1"/>
  <c r="AK52" i="5" s="1"/>
  <c r="AS47" i="5"/>
  <c r="AS51" i="5" s="1"/>
  <c r="AS52" i="5" s="1"/>
  <c r="BA47" i="5"/>
  <c r="BA51" i="5" s="1"/>
  <c r="BA52" i="5" s="1"/>
  <c r="BI47" i="5"/>
  <c r="BI51" i="5" s="1"/>
  <c r="BI52" i="5" s="1"/>
  <c r="V47" i="5"/>
  <c r="V51" i="5" s="1"/>
  <c r="V52" i="5" s="1"/>
  <c r="D77" i="6"/>
  <c r="D55" i="6"/>
  <c r="D78" i="6" s="1"/>
  <c r="D84" i="6" s="1"/>
  <c r="D86" i="6" s="1"/>
  <c r="L77" i="6"/>
  <c r="L55" i="6"/>
  <c r="L78" i="6" s="1"/>
  <c r="L84" i="6" s="1"/>
  <c r="L86" i="6" s="1"/>
  <c r="T77" i="6"/>
  <c r="T55" i="6"/>
  <c r="T78" i="6" s="1"/>
  <c r="T84" i="6" s="1"/>
  <c r="T86" i="6" s="1"/>
  <c r="AB77" i="6"/>
  <c r="AB55" i="6"/>
  <c r="AB78" i="6" s="1"/>
  <c r="AB84" i="6" s="1"/>
  <c r="AB86" i="6" s="1"/>
  <c r="AJ77" i="6"/>
  <c r="AJ55" i="6"/>
  <c r="AJ78" i="6" s="1"/>
  <c r="AJ84" i="6" s="1"/>
  <c r="AJ86" i="6" s="1"/>
  <c r="AR77" i="6"/>
  <c r="AR55" i="6"/>
  <c r="AR78" i="6" s="1"/>
  <c r="AR84" i="6" s="1"/>
  <c r="AR86" i="6" s="1"/>
  <c r="BC46" i="6"/>
  <c r="BL55" i="6"/>
  <c r="BT77" i="6"/>
  <c r="BT55" i="6"/>
  <c r="BT78" i="6" s="1"/>
  <c r="BT84" i="6" s="1"/>
  <c r="BT86" i="6" s="1"/>
  <c r="CB55" i="6"/>
  <c r="CJ77" i="6"/>
  <c r="CJ55" i="6"/>
  <c r="CR55" i="6"/>
  <c r="DN55" i="6"/>
  <c r="EL77" i="6"/>
  <c r="EL55" i="6"/>
  <c r="ET77" i="6"/>
  <c r="ET55" i="6"/>
  <c r="FB55" i="6"/>
  <c r="E55" i="6"/>
  <c r="E78" i="6" s="1"/>
  <c r="E84" i="6" s="1"/>
  <c r="E86" i="6" s="1"/>
  <c r="AK55" i="6"/>
  <c r="BQ77" i="6"/>
  <c r="BQ55" i="6"/>
  <c r="CX55" i="6"/>
  <c r="DT77" i="6"/>
  <c r="DT55" i="6"/>
  <c r="DT78" i="6" s="1"/>
  <c r="DT84" i="6" s="1"/>
  <c r="DT86" i="6" s="1"/>
  <c r="EQ77" i="6"/>
  <c r="EQ55" i="6"/>
  <c r="BJ52" i="5"/>
  <c r="AZ52" i="5"/>
  <c r="BE55" i="6"/>
  <c r="BM55" i="6"/>
  <c r="BM78" i="6" s="1"/>
  <c r="BM84" i="6" s="1"/>
  <c r="BM86" i="6" s="1"/>
  <c r="BU55" i="6"/>
  <c r="CC77" i="6"/>
  <c r="CS55" i="6"/>
  <c r="DA55" i="6"/>
  <c r="DA78" i="6" s="1"/>
  <c r="DA84" i="6" s="1"/>
  <c r="DA86" i="6" s="1"/>
  <c r="CW55" i="6"/>
  <c r="DE77" i="6"/>
  <c r="DE55" i="6"/>
  <c r="EC55" i="6"/>
  <c r="F55" i="6"/>
  <c r="F78" i="6" s="1"/>
  <c r="F84" i="6" s="1"/>
  <c r="F86" i="6" s="1"/>
  <c r="AL55" i="6"/>
  <c r="BR77" i="6"/>
  <c r="BR55" i="6"/>
  <c r="DU55" i="6"/>
  <c r="AD21" i="5"/>
  <c r="G47" i="5"/>
  <c r="G51" i="5" s="1"/>
  <c r="G52" i="5" s="1"/>
  <c r="O47" i="5"/>
  <c r="O51" i="5" s="1"/>
  <c r="O52" i="5" s="1"/>
  <c r="W47" i="5"/>
  <c r="W51" i="5" s="1"/>
  <c r="W52" i="5" s="1"/>
  <c r="AE47" i="5"/>
  <c r="AE51" i="5" s="1"/>
  <c r="AE52" i="5" s="1"/>
  <c r="AM47" i="5"/>
  <c r="AM51" i="5" s="1"/>
  <c r="AM52" i="5" s="1"/>
  <c r="AU47" i="5"/>
  <c r="AU51" i="5" s="1"/>
  <c r="AU52" i="5" s="1"/>
  <c r="BC47" i="5"/>
  <c r="BC51" i="5" s="1"/>
  <c r="BC52" i="5" s="1"/>
  <c r="BK47" i="5"/>
  <c r="BK51" i="5" s="1"/>
  <c r="BK52" i="5" s="1"/>
  <c r="BD55" i="6"/>
  <c r="BF55" i="6"/>
  <c r="BF78" i="6" s="1"/>
  <c r="BF84" i="6" s="1"/>
  <c r="BF86" i="6" s="1"/>
  <c r="BN55" i="6"/>
  <c r="BV55" i="6"/>
  <c r="CD77" i="6"/>
  <c r="CD55" i="6"/>
  <c r="CL55" i="6"/>
  <c r="CL78" i="6" s="1"/>
  <c r="CL84" i="6" s="1"/>
  <c r="CL86" i="6" s="1"/>
  <c r="DP55" i="6"/>
  <c r="EN55" i="6"/>
  <c r="EV77" i="6"/>
  <c r="EV55" i="6"/>
  <c r="EV78" i="6" s="1"/>
  <c r="EV84" i="6" s="1"/>
  <c r="EV86" i="6" s="1"/>
  <c r="FD55" i="6"/>
  <c r="FD78" i="6" s="1"/>
  <c r="FD84" i="6" s="1"/>
  <c r="FD86" i="6" s="1"/>
  <c r="DV55" i="6"/>
  <c r="M55" i="6"/>
  <c r="AS77" i="6"/>
  <c r="AS55" i="6"/>
  <c r="AS78" i="6" s="1"/>
  <c r="AS84" i="6" s="1"/>
  <c r="AS86" i="6" s="1"/>
  <c r="BY55" i="6"/>
  <c r="BY78" i="6" s="1"/>
  <c r="BY84" i="6" s="1"/>
  <c r="BY86" i="6" s="1"/>
  <c r="EZ77" i="6"/>
  <c r="EZ55" i="6"/>
  <c r="EZ78" i="6" s="1"/>
  <c r="EZ84" i="6" s="1"/>
  <c r="EZ86" i="6" s="1"/>
  <c r="CC55" i="6"/>
  <c r="AZ53" i="5"/>
  <c r="AZ59" i="5" s="1"/>
  <c r="AZ61" i="5" s="1"/>
  <c r="H47" i="5"/>
  <c r="H51" i="5" s="1"/>
  <c r="P47" i="5"/>
  <c r="P51" i="5" s="1"/>
  <c r="P52" i="5" s="1"/>
  <c r="X47" i="5"/>
  <c r="X51" i="5" s="1"/>
  <c r="X52" i="5" s="1"/>
  <c r="AF47" i="5"/>
  <c r="AF51" i="5" s="1"/>
  <c r="AF52" i="5" s="1"/>
  <c r="AN47" i="5"/>
  <c r="AN51" i="5" s="1"/>
  <c r="AN52" i="5" s="1"/>
  <c r="G55" i="6"/>
  <c r="G78" i="6" s="1"/>
  <c r="G84" i="6" s="1"/>
  <c r="G86" i="6" s="1"/>
  <c r="O77" i="6"/>
  <c r="O55" i="6"/>
  <c r="W55" i="6"/>
  <c r="AE55" i="6"/>
  <c r="AM55" i="6"/>
  <c r="AM77" i="6"/>
  <c r="AU77" i="6"/>
  <c r="AU55" i="6"/>
  <c r="BG55" i="6"/>
  <c r="BO55" i="6"/>
  <c r="BW55" i="6"/>
  <c r="BW78" i="6" s="1"/>
  <c r="BW84" i="6" s="1"/>
  <c r="BW86" i="6" s="1"/>
  <c r="CE77" i="6"/>
  <c r="CE55" i="6"/>
  <c r="CM77" i="6"/>
  <c r="CM55" i="6"/>
  <c r="CU55" i="6"/>
  <c r="EG55" i="6"/>
  <c r="EW77" i="6"/>
  <c r="FE55" i="6"/>
  <c r="FE78" i="6" s="1"/>
  <c r="FE84" i="6" s="1"/>
  <c r="FE86" i="6" s="1"/>
  <c r="DG72" i="6"/>
  <c r="DG76" i="6" s="1"/>
  <c r="DG46" i="6"/>
  <c r="DW72" i="6"/>
  <c r="DW76" i="6" s="1"/>
  <c r="DW46" i="6"/>
  <c r="EE72" i="6"/>
  <c r="EE76" i="6" s="1"/>
  <c r="EE46" i="6"/>
  <c r="N55" i="6"/>
  <c r="N78" i="6" s="1"/>
  <c r="N84" i="6" s="1"/>
  <c r="N86" i="6" s="1"/>
  <c r="AT77" i="6"/>
  <c r="AT55" i="6"/>
  <c r="BZ55" i="6"/>
  <c r="FA77" i="6"/>
  <c r="FA55" i="6"/>
  <c r="FA78" i="6" s="1"/>
  <c r="FA84" i="6" s="1"/>
  <c r="FA86" i="6" s="1"/>
  <c r="CK55" i="6"/>
  <c r="U30" i="5"/>
  <c r="AX55" i="6"/>
  <c r="H77" i="6"/>
  <c r="H55" i="6"/>
  <c r="H78" i="6" s="1"/>
  <c r="H84" i="6" s="1"/>
  <c r="H86" i="6" s="1"/>
  <c r="P55" i="6"/>
  <c r="X55" i="6"/>
  <c r="X78" i="6" s="1"/>
  <c r="X84" i="6" s="1"/>
  <c r="X86" i="6" s="1"/>
  <c r="AF55" i="6"/>
  <c r="AN55" i="6"/>
  <c r="AN78" i="6" s="1"/>
  <c r="AN84" i="6" s="1"/>
  <c r="AN86" i="6" s="1"/>
  <c r="AV77" i="6"/>
  <c r="AV55" i="6"/>
  <c r="AV78" i="6" s="1"/>
  <c r="AV84" i="6" s="1"/>
  <c r="AV86" i="6" s="1"/>
  <c r="BH77" i="6"/>
  <c r="BH55" i="6"/>
  <c r="BH78" i="6" s="1"/>
  <c r="BH84" i="6" s="1"/>
  <c r="BH86" i="6" s="1"/>
  <c r="BP77" i="6"/>
  <c r="BP55" i="6"/>
  <c r="BP78" i="6" s="1"/>
  <c r="BP84" i="6" s="1"/>
  <c r="BP86" i="6" s="1"/>
  <c r="BX77" i="6"/>
  <c r="BX55" i="6"/>
  <c r="BX78" i="6" s="1"/>
  <c r="BX84" i="6" s="1"/>
  <c r="BX86" i="6" s="1"/>
  <c r="CF77" i="6"/>
  <c r="CF55" i="6"/>
  <c r="CF78" i="6" s="1"/>
  <c r="CF84" i="6" s="1"/>
  <c r="CF86" i="6" s="1"/>
  <c r="CN77" i="6"/>
  <c r="CN55" i="6"/>
  <c r="CN78" i="6" s="1"/>
  <c r="CN84" i="6" s="1"/>
  <c r="CN86" i="6" s="1"/>
  <c r="CV77" i="6"/>
  <c r="CV55" i="6"/>
  <c r="CV78" i="6" s="1"/>
  <c r="CV84" i="6" s="1"/>
  <c r="CV86" i="6" s="1"/>
  <c r="DJ55" i="6"/>
  <c r="EH55" i="6"/>
  <c r="EP55" i="6"/>
  <c r="EP78" i="6" s="1"/>
  <c r="EP84" i="6" s="1"/>
  <c r="EP86" i="6" s="1"/>
  <c r="EX77" i="6"/>
  <c r="EX55" i="6"/>
  <c r="EX78" i="6" s="1"/>
  <c r="EX84" i="6" s="1"/>
  <c r="EX86" i="6" s="1"/>
  <c r="FF55" i="6"/>
  <c r="DH77" i="6"/>
  <c r="DH55" i="6"/>
  <c r="DH78" i="6" s="1"/>
  <c r="DX55" i="6"/>
  <c r="DX78" i="6" s="1"/>
  <c r="DX84" i="6" s="1"/>
  <c r="DX86" i="6" s="1"/>
  <c r="U55" i="6"/>
  <c r="CG55" i="6"/>
  <c r="ED77" i="6"/>
  <c r="ED55" i="6"/>
  <c r="ED78" i="6" s="1"/>
  <c r="ED84" i="6" s="1"/>
  <c r="ED86" i="6" s="1"/>
  <c r="DR55" i="6"/>
  <c r="DR78" i="6" s="1"/>
  <c r="DR84" i="6" s="1"/>
  <c r="DR86" i="6" s="1"/>
  <c r="DZ55" i="6"/>
  <c r="DC55" i="6"/>
  <c r="EI77" i="6"/>
  <c r="EI55" i="6"/>
  <c r="EI78" i="6" s="1"/>
  <c r="EI84" i="6" s="1"/>
  <c r="EI86" i="6" s="1"/>
  <c r="H72" i="6"/>
  <c r="H76" i="6" s="1"/>
  <c r="P72" i="6"/>
  <c r="P76" i="6" s="1"/>
  <c r="P77" i="6" s="1"/>
  <c r="X72" i="6"/>
  <c r="X76" i="6" s="1"/>
  <c r="X77" i="6" s="1"/>
  <c r="AF72" i="6"/>
  <c r="AF76" i="6" s="1"/>
  <c r="AF77" i="6" s="1"/>
  <c r="AN72" i="6"/>
  <c r="AN76" i="6" s="1"/>
  <c r="AN77" i="6" s="1"/>
  <c r="AV72" i="6"/>
  <c r="AV76" i="6" s="1"/>
  <c r="BD72" i="6"/>
  <c r="BD76" i="6" s="1"/>
  <c r="BD77" i="6" s="1"/>
  <c r="BL72" i="6"/>
  <c r="BL76" i="6" s="1"/>
  <c r="BL77" i="6" s="1"/>
  <c r="BT72" i="6"/>
  <c r="BT76" i="6" s="1"/>
  <c r="CB72" i="6"/>
  <c r="CB76" i="6" s="1"/>
  <c r="CB77" i="6" s="1"/>
  <c r="CJ72" i="6"/>
  <c r="CJ76" i="6" s="1"/>
  <c r="CR72" i="6"/>
  <c r="CR76" i="6" s="1"/>
  <c r="CR77" i="6" s="1"/>
  <c r="CZ72" i="6"/>
  <c r="CZ76" i="6" s="1"/>
  <c r="DH72" i="6"/>
  <c r="DH76" i="6" s="1"/>
  <c r="DP72" i="6"/>
  <c r="DP76" i="6" s="1"/>
  <c r="DP77" i="6" s="1"/>
  <c r="DX72" i="6"/>
  <c r="DX76" i="6" s="1"/>
  <c r="DX77" i="6" s="1"/>
  <c r="EF72" i="6"/>
  <c r="EF76" i="6" s="1"/>
  <c r="EF77" i="6" s="1"/>
  <c r="EN72" i="6"/>
  <c r="EN76" i="6" s="1"/>
  <c r="EN77" i="6" s="1"/>
  <c r="EV72" i="6"/>
  <c r="EV76" i="6" s="1"/>
  <c r="FD72" i="6"/>
  <c r="FD76" i="6" s="1"/>
  <c r="FD77" i="6" s="1"/>
  <c r="CY46" i="6"/>
  <c r="DD46" i="6"/>
  <c r="DY77" i="6"/>
  <c r="DO46" i="6"/>
  <c r="EM46" i="6"/>
  <c r="EU46" i="6"/>
  <c r="FC46" i="6"/>
  <c r="DF77" i="6"/>
  <c r="DF55" i="6"/>
  <c r="EB77" i="6"/>
  <c r="EB55" i="6"/>
  <c r="EB78" i="6" s="1"/>
  <c r="EB84" i="6" s="1"/>
  <c r="EB86" i="6" s="1"/>
  <c r="DY55" i="6"/>
  <c r="CT55" i="6"/>
  <c r="DB55" i="6"/>
  <c r="DS55" i="6"/>
  <c r="EY77" i="6"/>
  <c r="EY55" i="6"/>
  <c r="I72" i="6"/>
  <c r="I76" i="6" s="1"/>
  <c r="I77" i="6" s="1"/>
  <c r="Q72" i="6"/>
  <c r="Q76" i="6" s="1"/>
  <c r="Q77" i="6" s="1"/>
  <c r="Y72" i="6"/>
  <c r="Y76" i="6" s="1"/>
  <c r="Y77" i="6" s="1"/>
  <c r="AG72" i="6"/>
  <c r="AG76" i="6" s="1"/>
  <c r="AO72" i="6"/>
  <c r="AO76" i="6" s="1"/>
  <c r="AO77" i="6" s="1"/>
  <c r="AW72" i="6"/>
  <c r="AW76" i="6" s="1"/>
  <c r="AW77" i="6" s="1"/>
  <c r="BE72" i="6"/>
  <c r="BE76" i="6" s="1"/>
  <c r="BE77" i="6" s="1"/>
  <c r="BM72" i="6"/>
  <c r="BM76" i="6" s="1"/>
  <c r="BM77" i="6" s="1"/>
  <c r="BU72" i="6"/>
  <c r="BU76" i="6" s="1"/>
  <c r="BU77" i="6" s="1"/>
  <c r="CC72" i="6"/>
  <c r="CC76" i="6" s="1"/>
  <c r="CK72" i="6"/>
  <c r="CK76" i="6" s="1"/>
  <c r="CK77" i="6" s="1"/>
  <c r="CS72" i="6"/>
  <c r="CS76" i="6" s="1"/>
  <c r="CS77" i="6" s="1"/>
  <c r="DA72" i="6"/>
  <c r="DA76" i="6" s="1"/>
  <c r="DA77" i="6" s="1"/>
  <c r="DI72" i="6"/>
  <c r="DI76" i="6" s="1"/>
  <c r="DI77" i="6" s="1"/>
  <c r="DQ72" i="6"/>
  <c r="DQ76" i="6" s="1"/>
  <c r="DQ77" i="6" s="1"/>
  <c r="DY72" i="6"/>
  <c r="DY76" i="6" s="1"/>
  <c r="EG72" i="6"/>
  <c r="EG76" i="6" s="1"/>
  <c r="EG77" i="6" s="1"/>
  <c r="EO72" i="6"/>
  <c r="EO76" i="6" s="1"/>
  <c r="EO77" i="6" s="1"/>
  <c r="EW72" i="6"/>
  <c r="EW76" i="6" s="1"/>
  <c r="EW78" i="6" s="1"/>
  <c r="EW84" i="6" s="1"/>
  <c r="EW86" i="6" s="1"/>
  <c r="FE72" i="6"/>
  <c r="FE76" i="6" s="1"/>
  <c r="FE77" i="6" s="1"/>
  <c r="B72" i="6"/>
  <c r="B76" i="6" s="1"/>
  <c r="J72" i="6"/>
  <c r="J76" i="6" s="1"/>
  <c r="J77" i="6" s="1"/>
  <c r="R72" i="6"/>
  <c r="R76" i="6" s="1"/>
  <c r="R77" i="6" s="1"/>
  <c r="Z72" i="6"/>
  <c r="Z76" i="6" s="1"/>
  <c r="Z77" i="6" s="1"/>
  <c r="AH72" i="6"/>
  <c r="AH76" i="6" s="1"/>
  <c r="AH77" i="6" s="1"/>
  <c r="AP72" i="6"/>
  <c r="AP76" i="6" s="1"/>
  <c r="AP77" i="6" s="1"/>
  <c r="AX72" i="6"/>
  <c r="AX76" i="6" s="1"/>
  <c r="AX77" i="6" s="1"/>
  <c r="BF72" i="6"/>
  <c r="BF76" i="6" s="1"/>
  <c r="BF77" i="6" s="1"/>
  <c r="BN72" i="6"/>
  <c r="BN76" i="6" s="1"/>
  <c r="BN77" i="6" s="1"/>
  <c r="BV72" i="6"/>
  <c r="BV76" i="6" s="1"/>
  <c r="BV77" i="6" s="1"/>
  <c r="CD72" i="6"/>
  <c r="CD76" i="6" s="1"/>
  <c r="CL72" i="6"/>
  <c r="CL76" i="6" s="1"/>
  <c r="CL77" i="6" s="1"/>
  <c r="CT72" i="6"/>
  <c r="CT76" i="6" s="1"/>
  <c r="CT77" i="6" s="1"/>
  <c r="DB72" i="6"/>
  <c r="DB76" i="6" s="1"/>
  <c r="DB77" i="6" s="1"/>
  <c r="DJ72" i="6"/>
  <c r="DJ76" i="6" s="1"/>
  <c r="DJ77" i="6" s="1"/>
  <c r="DR72" i="6"/>
  <c r="DR76" i="6" s="1"/>
  <c r="DR77" i="6" s="1"/>
  <c r="DZ72" i="6"/>
  <c r="DZ76" i="6" s="1"/>
  <c r="DZ77" i="6" s="1"/>
  <c r="EH72" i="6"/>
  <c r="EH76" i="6" s="1"/>
  <c r="EH77" i="6" s="1"/>
  <c r="EP72" i="6"/>
  <c r="EP76" i="6" s="1"/>
  <c r="EP77" i="6" s="1"/>
  <c r="EX72" i="6"/>
  <c r="EX76" i="6" s="1"/>
  <c r="FF72" i="6"/>
  <c r="FF76" i="6" s="1"/>
  <c r="FF77" i="6" s="1"/>
  <c r="C72" i="6"/>
  <c r="C76" i="6" s="1"/>
  <c r="C77" i="6" s="1"/>
  <c r="K72" i="6"/>
  <c r="K76" i="6" s="1"/>
  <c r="K77" i="6" s="1"/>
  <c r="S72" i="6"/>
  <c r="S76" i="6" s="1"/>
  <c r="AA72" i="6"/>
  <c r="AA76" i="6" s="1"/>
  <c r="AA77" i="6" s="1"/>
  <c r="AI72" i="6"/>
  <c r="AI76" i="6" s="1"/>
  <c r="AI77" i="6" s="1"/>
  <c r="AQ72" i="6"/>
  <c r="AQ76" i="6" s="1"/>
  <c r="AQ77" i="6" s="1"/>
  <c r="AY72" i="6"/>
  <c r="AY76" i="6" s="1"/>
  <c r="AY77" i="6" s="1"/>
  <c r="BG72" i="6"/>
  <c r="BG76" i="6" s="1"/>
  <c r="BG77" i="6" s="1"/>
  <c r="BO72" i="6"/>
  <c r="BO76" i="6" s="1"/>
  <c r="BO77" i="6" s="1"/>
  <c r="BW72" i="6"/>
  <c r="BW76" i="6" s="1"/>
  <c r="BW77" i="6" s="1"/>
  <c r="CE72" i="6"/>
  <c r="CE76" i="6" s="1"/>
  <c r="CM72" i="6"/>
  <c r="CM76" i="6" s="1"/>
  <c r="CU72" i="6"/>
  <c r="CU76" i="6" s="1"/>
  <c r="CU77" i="6" s="1"/>
  <c r="DC72" i="6"/>
  <c r="DC76" i="6" s="1"/>
  <c r="DC77" i="6" s="1"/>
  <c r="DK72" i="6"/>
  <c r="DK76" i="6" s="1"/>
  <c r="DK77" i="6" s="1"/>
  <c r="DS72" i="6"/>
  <c r="DS76" i="6" s="1"/>
  <c r="DS77" i="6" s="1"/>
  <c r="EA72" i="6"/>
  <c r="EA76" i="6" s="1"/>
  <c r="EA77" i="6" s="1"/>
  <c r="EI72" i="6"/>
  <c r="EI76" i="6" s="1"/>
  <c r="EQ72" i="6"/>
  <c r="EQ76" i="6" s="1"/>
  <c r="EY72" i="6"/>
  <c r="EY76" i="6" s="1"/>
  <c r="FG72" i="6"/>
  <c r="FG76" i="6" s="1"/>
  <c r="FG77" i="6" s="1"/>
  <c r="E72" i="6"/>
  <c r="E76" i="6" s="1"/>
  <c r="E77" i="6" s="1"/>
  <c r="M72" i="6"/>
  <c r="M76" i="6" s="1"/>
  <c r="M77" i="6" s="1"/>
  <c r="U72" i="6"/>
  <c r="U76" i="6" s="1"/>
  <c r="U77" i="6" s="1"/>
  <c r="AC72" i="6"/>
  <c r="AC76" i="6" s="1"/>
  <c r="AC77" i="6" s="1"/>
  <c r="AK72" i="6"/>
  <c r="AK76" i="6" s="1"/>
  <c r="AK77" i="6" s="1"/>
  <c r="AS72" i="6"/>
  <c r="AS76" i="6" s="1"/>
  <c r="BA72" i="6"/>
  <c r="BA76" i="6" s="1"/>
  <c r="BI72" i="6"/>
  <c r="BI76" i="6" s="1"/>
  <c r="BI77" i="6" s="1"/>
  <c r="BQ72" i="6"/>
  <c r="BQ76" i="6" s="1"/>
  <c r="BY72" i="6"/>
  <c r="BY76" i="6" s="1"/>
  <c r="BY77" i="6" s="1"/>
  <c r="CG72" i="6"/>
  <c r="CG76" i="6" s="1"/>
  <c r="CG77" i="6" s="1"/>
  <c r="CO72" i="6"/>
  <c r="CO76" i="6" s="1"/>
  <c r="CO77" i="6" s="1"/>
  <c r="CW72" i="6"/>
  <c r="CW76" i="6" s="1"/>
  <c r="CW77" i="6" s="1"/>
  <c r="DE72" i="6"/>
  <c r="DE76" i="6" s="1"/>
  <c r="DM72" i="6"/>
  <c r="DM76" i="6" s="1"/>
  <c r="DM77" i="6" s="1"/>
  <c r="DU72" i="6"/>
  <c r="DU76" i="6" s="1"/>
  <c r="DU77" i="6" s="1"/>
  <c r="EC72" i="6"/>
  <c r="EC76" i="6" s="1"/>
  <c r="EC77" i="6" s="1"/>
  <c r="EK72" i="6"/>
  <c r="EK76" i="6" s="1"/>
  <c r="EK77" i="6" s="1"/>
  <c r="ES72" i="6"/>
  <c r="ES76" i="6" s="1"/>
  <c r="ES77" i="6" s="1"/>
  <c r="FA72" i="6"/>
  <c r="FA76" i="6" s="1"/>
  <c r="F72" i="6"/>
  <c r="F76" i="6" s="1"/>
  <c r="F77" i="6" s="1"/>
  <c r="N72" i="6"/>
  <c r="N76" i="6" s="1"/>
  <c r="N77" i="6" s="1"/>
  <c r="V72" i="6"/>
  <c r="V76" i="6" s="1"/>
  <c r="AD72" i="6"/>
  <c r="AD76" i="6" s="1"/>
  <c r="AD77" i="6" s="1"/>
  <c r="AL72" i="6"/>
  <c r="AL76" i="6" s="1"/>
  <c r="AL77" i="6" s="1"/>
  <c r="AT72" i="6"/>
  <c r="AT76" i="6" s="1"/>
  <c r="BB72" i="6"/>
  <c r="BB76" i="6" s="1"/>
  <c r="BB77" i="6" s="1"/>
  <c r="BJ72" i="6"/>
  <c r="BJ76" i="6" s="1"/>
  <c r="BJ77" i="6" s="1"/>
  <c r="BR72" i="6"/>
  <c r="BR76" i="6" s="1"/>
  <c r="BZ72" i="6"/>
  <c r="BZ76" i="6" s="1"/>
  <c r="BZ77" i="6" s="1"/>
  <c r="CH72" i="6"/>
  <c r="CH76" i="6" s="1"/>
  <c r="CH77" i="6" s="1"/>
  <c r="CP72" i="6"/>
  <c r="CP76" i="6" s="1"/>
  <c r="CX72" i="6"/>
  <c r="CX76" i="6" s="1"/>
  <c r="CX77" i="6" s="1"/>
  <c r="DF72" i="6"/>
  <c r="DF76" i="6" s="1"/>
  <c r="DN72" i="6"/>
  <c r="DN76" i="6" s="1"/>
  <c r="DN77" i="6" s="1"/>
  <c r="DV72" i="6"/>
  <c r="DV76" i="6" s="1"/>
  <c r="DV77" i="6" s="1"/>
  <c r="ED72" i="6"/>
  <c r="ED76" i="6" s="1"/>
  <c r="EL72" i="6"/>
  <c r="EL76" i="6" s="1"/>
  <c r="ET72" i="6"/>
  <c r="ET76" i="6" s="1"/>
  <c r="FB72" i="6"/>
  <c r="FB76" i="6" s="1"/>
  <c r="FB77" i="6" s="1"/>
  <c r="G72" i="6"/>
  <c r="G76" i="6" s="1"/>
  <c r="G77" i="6" s="1"/>
  <c r="O72" i="6"/>
  <c r="O76" i="6" s="1"/>
  <c r="W72" i="6"/>
  <c r="W76" i="6" s="1"/>
  <c r="W77" i="6" s="1"/>
  <c r="AE72" i="6"/>
  <c r="AE76" i="6" s="1"/>
  <c r="AE77" i="6" s="1"/>
  <c r="AM72" i="6"/>
  <c r="AM76" i="6" s="1"/>
  <c r="AU72" i="6"/>
  <c r="AU76" i="6" s="1"/>
  <c r="AT30" i="5" l="1"/>
  <c r="AT53" i="5" s="1"/>
  <c r="AT59" i="5" s="1"/>
  <c r="AT61" i="5" s="1"/>
  <c r="Z53" i="5"/>
  <c r="Z59" i="5" s="1"/>
  <c r="Z61" i="5" s="1"/>
  <c r="BH53" i="5"/>
  <c r="K52" i="5"/>
  <c r="E53" i="3"/>
  <c r="E59" i="3" s="1"/>
  <c r="E61" i="3" s="1"/>
  <c r="BG53" i="3"/>
  <c r="BG59" i="3" s="1"/>
  <c r="BG61" i="3" s="1"/>
  <c r="BK53" i="3"/>
  <c r="BK59" i="3" s="1"/>
  <c r="BK61" i="3" s="1"/>
  <c r="G53" i="3"/>
  <c r="G59" i="3" s="1"/>
  <c r="G61" i="3" s="1"/>
  <c r="AA53" i="3"/>
  <c r="AA59" i="3" s="1"/>
  <c r="AA61" i="3" s="1"/>
  <c r="AB53" i="3"/>
  <c r="AB59" i="3" s="1"/>
  <c r="AB61" i="3" s="1"/>
  <c r="AP52" i="5"/>
  <c r="J52" i="5"/>
  <c r="U53" i="5"/>
  <c r="U59" i="5" s="1"/>
  <c r="U61" i="5" s="1"/>
  <c r="B52" i="5"/>
  <c r="R53" i="5"/>
  <c r="R59" i="5" s="1"/>
  <c r="R61" i="5" s="1"/>
  <c r="BB52" i="5"/>
  <c r="BB30" i="5"/>
  <c r="BB53" i="5" s="1"/>
  <c r="EH55" i="4"/>
  <c r="EH78" i="4" s="1"/>
  <c r="EH84" i="4" s="1"/>
  <c r="EH86" i="4" s="1"/>
  <c r="BE78" i="4"/>
  <c r="FX77" i="4"/>
  <c r="DW78" i="4"/>
  <c r="DW84" i="4" s="1"/>
  <c r="DW86" i="4" s="1"/>
  <c r="W78" i="4"/>
  <c r="W84" i="4" s="1"/>
  <c r="W86" i="4" s="1"/>
  <c r="BT78" i="4"/>
  <c r="CS78" i="4"/>
  <c r="CS84" i="4" s="1"/>
  <c r="CS86" i="4" s="1"/>
  <c r="FT78" i="4"/>
  <c r="FT84" i="4" s="1"/>
  <c r="FT86" i="4" s="1"/>
  <c r="BB78" i="4"/>
  <c r="L78" i="4"/>
  <c r="L84" i="4" s="1"/>
  <c r="L86" i="4" s="1"/>
  <c r="CV78" i="4"/>
  <c r="CV84" i="4" s="1"/>
  <c r="CV86" i="4" s="1"/>
  <c r="AR78" i="4"/>
  <c r="AR84" i="4" s="1"/>
  <c r="AR86" i="4" s="1"/>
  <c r="BA78" i="4"/>
  <c r="FB78" i="4"/>
  <c r="FB84" i="4" s="1"/>
  <c r="FB86" i="4" s="1"/>
  <c r="GM78" i="4"/>
  <c r="GM84" i="4" s="1"/>
  <c r="GM86" i="4" s="1"/>
  <c r="DY77" i="4"/>
  <c r="EX78" i="4"/>
  <c r="EX84" i="4" s="1"/>
  <c r="EX86" i="4" s="1"/>
  <c r="DR78" i="4"/>
  <c r="DR84" i="4" s="1"/>
  <c r="DR86" i="4" s="1"/>
  <c r="CL78" i="4"/>
  <c r="BF78" i="4"/>
  <c r="CO78" i="4"/>
  <c r="GJ78" i="4"/>
  <c r="GJ84" i="4" s="1"/>
  <c r="GJ86" i="4" s="1"/>
  <c r="AT78" i="4"/>
  <c r="AT84" i="4" s="1"/>
  <c r="AT86" i="4" s="1"/>
  <c r="GI78" i="4"/>
  <c r="GI84" i="4" s="1"/>
  <c r="GI86" i="4" s="1"/>
  <c r="EJ78" i="4"/>
  <c r="EJ84" i="4" s="1"/>
  <c r="EJ86" i="4" s="1"/>
  <c r="FC78" i="4"/>
  <c r="FC84" i="4" s="1"/>
  <c r="FC86" i="4" s="1"/>
  <c r="N55" i="4"/>
  <c r="N78" i="4" s="1"/>
  <c r="N84" i="4" s="1"/>
  <c r="N86" i="4" s="1"/>
  <c r="E77" i="4"/>
  <c r="E55" i="4"/>
  <c r="E78" i="4" s="1"/>
  <c r="E84" i="4" s="1"/>
  <c r="E86" i="4" s="1"/>
  <c r="GO78" i="4"/>
  <c r="GO84" i="4" s="1"/>
  <c r="GO86" i="4" s="1"/>
  <c r="DL78" i="4"/>
  <c r="DL84" i="4" s="1"/>
  <c r="DL86" i="4" s="1"/>
  <c r="CN78" i="4"/>
  <c r="EY78" i="6"/>
  <c r="EY84" i="6" s="1"/>
  <c r="EY86" i="6" s="1"/>
  <c r="DY78" i="6"/>
  <c r="DY84" i="6" s="1"/>
  <c r="DY86" i="6" s="1"/>
  <c r="EM77" i="6"/>
  <c r="EM55" i="6"/>
  <c r="EM78" i="6" s="1"/>
  <c r="EM84" i="6" s="1"/>
  <c r="EM86" i="6" s="1"/>
  <c r="CK78" i="6"/>
  <c r="CK84" i="6" s="1"/>
  <c r="CK86" i="6" s="1"/>
  <c r="CE78" i="6"/>
  <c r="CE84" i="6" s="1"/>
  <c r="CE86" i="6" s="1"/>
  <c r="AU78" i="6"/>
  <c r="AU84" i="6" s="1"/>
  <c r="AU86" i="6" s="1"/>
  <c r="O78" i="6"/>
  <c r="O84" i="6" s="1"/>
  <c r="O86" i="6" s="1"/>
  <c r="H52" i="5"/>
  <c r="H53" i="5"/>
  <c r="H59" i="5" s="1"/>
  <c r="H61" i="5" s="1"/>
  <c r="AL78" i="6"/>
  <c r="AL84" i="6" s="1"/>
  <c r="AL86" i="6" s="1"/>
  <c r="CW78" i="6"/>
  <c r="CW84" i="6" s="1"/>
  <c r="CW86" i="6" s="1"/>
  <c r="BU78" i="6"/>
  <c r="BU84" i="6" s="1"/>
  <c r="BU86" i="6" s="1"/>
  <c r="EQ78" i="6"/>
  <c r="EQ84" i="6" s="1"/>
  <c r="EQ86" i="6" s="1"/>
  <c r="AK78" i="6"/>
  <c r="AK84" i="6" s="1"/>
  <c r="AK86" i="6" s="1"/>
  <c r="EL78" i="6"/>
  <c r="EL84" i="6" s="1"/>
  <c r="EL86" i="6" s="1"/>
  <c r="CB78" i="6"/>
  <c r="CB84" i="6" s="1"/>
  <c r="CB86" i="6" s="1"/>
  <c r="BJ78" i="6"/>
  <c r="BJ84" i="6" s="1"/>
  <c r="BJ86" i="6" s="1"/>
  <c r="EK78" i="6"/>
  <c r="EK84" i="6" s="1"/>
  <c r="EK86" i="6" s="1"/>
  <c r="BK77" i="6"/>
  <c r="BK55" i="6"/>
  <c r="BK78" i="6" s="1"/>
  <c r="BK84" i="6" s="1"/>
  <c r="BK86" i="6" s="1"/>
  <c r="AA52" i="5"/>
  <c r="AA30" i="5"/>
  <c r="AA53" i="5" s="1"/>
  <c r="AA59" i="5" s="1"/>
  <c r="AA61" i="5" s="1"/>
  <c r="AX53" i="5"/>
  <c r="AX59" i="5" s="1"/>
  <c r="AX61" i="5" s="1"/>
  <c r="FG78" i="6"/>
  <c r="FG84" i="6" s="1"/>
  <c r="FG86" i="6" s="1"/>
  <c r="Y78" i="6"/>
  <c r="Y84" i="6" s="1"/>
  <c r="Y86" i="6" s="1"/>
  <c r="BN53" i="5"/>
  <c r="BN59" i="5" s="1"/>
  <c r="BN61" i="5" s="1"/>
  <c r="EO78" i="6"/>
  <c r="EO84" i="6" s="1"/>
  <c r="EO86" i="6" s="1"/>
  <c r="EF78" i="6"/>
  <c r="EF84" i="6" s="1"/>
  <c r="EF86" i="6" s="1"/>
  <c r="X53" i="5"/>
  <c r="X59" i="5" s="1"/>
  <c r="X61" i="5" s="1"/>
  <c r="FY78" i="4"/>
  <c r="FY84" i="4" s="1"/>
  <c r="FY86" i="4" s="1"/>
  <c r="GG78" i="4"/>
  <c r="GG84" i="4" s="1"/>
  <c r="GG86" i="4" s="1"/>
  <c r="FX78" i="4"/>
  <c r="FX84" i="4" s="1"/>
  <c r="FX86" i="4" s="1"/>
  <c r="AD55" i="4"/>
  <c r="AD78" i="4" s="1"/>
  <c r="AD84" i="4" s="1"/>
  <c r="AD86" i="4" s="1"/>
  <c r="T53" i="3"/>
  <c r="T59" i="3" s="1"/>
  <c r="T61" i="3" s="1"/>
  <c r="AJ53" i="3"/>
  <c r="BB78" i="6"/>
  <c r="BB84" i="6" s="1"/>
  <c r="BB86" i="6" s="1"/>
  <c r="DO77" i="6"/>
  <c r="DO55" i="6"/>
  <c r="DO78" i="6" s="1"/>
  <c r="DO84" i="6" s="1"/>
  <c r="DO86" i="6" s="1"/>
  <c r="EH78" i="6"/>
  <c r="EH84" i="6" s="1"/>
  <c r="EH86" i="6" s="1"/>
  <c r="P78" i="6"/>
  <c r="P84" i="6" s="1"/>
  <c r="P86" i="6" s="1"/>
  <c r="EE77" i="6"/>
  <c r="EE55" i="6"/>
  <c r="EE78" i="6" s="1"/>
  <c r="EE84" i="6" s="1"/>
  <c r="EE86" i="6" s="1"/>
  <c r="CD78" i="6"/>
  <c r="CD84" i="6" s="1"/>
  <c r="CD86" i="6" s="1"/>
  <c r="BD78" i="6"/>
  <c r="BD84" i="6" s="1"/>
  <c r="BD86" i="6" s="1"/>
  <c r="S78" i="6"/>
  <c r="S84" i="6" s="1"/>
  <c r="S86" i="6" s="1"/>
  <c r="BA78" i="6"/>
  <c r="BA84" i="6" s="1"/>
  <c r="BA86" i="6" s="1"/>
  <c r="AH78" i="6"/>
  <c r="AH84" i="6" s="1"/>
  <c r="AH86" i="6" s="1"/>
  <c r="B78" i="6"/>
  <c r="B84" i="6" s="1"/>
  <c r="B86" i="6" s="1"/>
  <c r="AH53" i="5"/>
  <c r="AH59" i="5" s="1"/>
  <c r="AH61" i="5" s="1"/>
  <c r="M53" i="5"/>
  <c r="M59" i="5" s="1"/>
  <c r="M61" i="5" s="1"/>
  <c r="CZ78" i="6"/>
  <c r="CZ84" i="6" s="1"/>
  <c r="CZ86" i="6" s="1"/>
  <c r="P53" i="5"/>
  <c r="P59" i="5" s="1"/>
  <c r="P61" i="5" s="1"/>
  <c r="E53" i="5"/>
  <c r="E59" i="5" s="1"/>
  <c r="E61" i="5" s="1"/>
  <c r="AK53" i="5"/>
  <c r="AK59" i="5" s="1"/>
  <c r="AK61" i="5" s="1"/>
  <c r="BX78" i="4"/>
  <c r="D53" i="3"/>
  <c r="D59" i="3" s="1"/>
  <c r="D61" i="3" s="1"/>
  <c r="D78" i="4"/>
  <c r="D84" i="4" s="1"/>
  <c r="D86" i="4" s="1"/>
  <c r="BP78" i="4"/>
  <c r="EG78" i="6"/>
  <c r="EG84" i="6" s="1"/>
  <c r="EG86" i="6" s="1"/>
  <c r="EG55" i="4"/>
  <c r="EG78" i="4" s="1"/>
  <c r="EG84" i="4" s="1"/>
  <c r="EG86" i="4" s="1"/>
  <c r="DD77" i="6"/>
  <c r="DD55" i="6"/>
  <c r="DD78" i="6" s="1"/>
  <c r="DC78" i="6"/>
  <c r="CG78" i="6"/>
  <c r="CG84" i="6" s="1"/>
  <c r="CG86" i="6" s="1"/>
  <c r="FF78" i="6"/>
  <c r="FF84" i="6" s="1"/>
  <c r="FF86" i="6" s="1"/>
  <c r="DJ78" i="6"/>
  <c r="DJ84" i="6" s="1"/>
  <c r="DJ86" i="6" s="1"/>
  <c r="BZ78" i="6"/>
  <c r="BZ84" i="6" s="1"/>
  <c r="BZ86" i="6" s="1"/>
  <c r="DW77" i="6"/>
  <c r="DW55" i="6"/>
  <c r="DW78" i="6" s="1"/>
  <c r="DW84" i="6" s="1"/>
  <c r="DW86" i="6" s="1"/>
  <c r="AM78" i="6"/>
  <c r="AM84" i="6" s="1"/>
  <c r="AM86" i="6" s="1"/>
  <c r="M78" i="6"/>
  <c r="M84" i="6" s="1"/>
  <c r="M86" i="6" s="1"/>
  <c r="EN78" i="6"/>
  <c r="EN84" i="6" s="1"/>
  <c r="EN86" i="6" s="1"/>
  <c r="BV78" i="6"/>
  <c r="BV84" i="6" s="1"/>
  <c r="BV86" i="6" s="1"/>
  <c r="AD52" i="5"/>
  <c r="AD30" i="5"/>
  <c r="AD53" i="5" s="1"/>
  <c r="AD59" i="5" s="1"/>
  <c r="AD61" i="5" s="1"/>
  <c r="AQ78" i="6"/>
  <c r="AQ84" i="6" s="1"/>
  <c r="AQ86" i="6" s="1"/>
  <c r="K78" i="6"/>
  <c r="K84" i="6" s="1"/>
  <c r="K86" i="6" s="1"/>
  <c r="Z78" i="6"/>
  <c r="Z84" i="6" s="1"/>
  <c r="Z86" i="6" s="1"/>
  <c r="BA53" i="5"/>
  <c r="AS53" i="5"/>
  <c r="AS59" i="5" s="1"/>
  <c r="AS61" i="5" s="1"/>
  <c r="BE53" i="5"/>
  <c r="W53" i="5"/>
  <c r="W59" i="5" s="1"/>
  <c r="W61" i="5" s="1"/>
  <c r="G53" i="5"/>
  <c r="G59" i="5" s="1"/>
  <c r="G61" i="5" s="1"/>
  <c r="AK77" i="4"/>
  <c r="AK55" i="4"/>
  <c r="AK78" i="4" s="1"/>
  <c r="AK84" i="4" s="1"/>
  <c r="AK86" i="4" s="1"/>
  <c r="GF78" i="4"/>
  <c r="GF84" i="4" s="1"/>
  <c r="GF86" i="4" s="1"/>
  <c r="CF78" i="4"/>
  <c r="DD78" i="4"/>
  <c r="DD84" i="4" s="1"/>
  <c r="DD86" i="4" s="1"/>
  <c r="GW78" i="4"/>
  <c r="GW84" i="4" s="1"/>
  <c r="GW86" i="4" s="1"/>
  <c r="HE78" i="4"/>
  <c r="HE84" i="4" s="1"/>
  <c r="HE86" i="4" s="1"/>
  <c r="EO55" i="4"/>
  <c r="EO78" i="4" s="1"/>
  <c r="EO84" i="4" s="1"/>
  <c r="EO86" i="4" s="1"/>
  <c r="AB78" i="4"/>
  <c r="AB84" i="4" s="1"/>
  <c r="AB86" i="4" s="1"/>
  <c r="FQ78" i="4"/>
  <c r="FQ84" i="4" s="1"/>
  <c r="FQ86" i="4" s="1"/>
  <c r="EU77" i="6"/>
  <c r="EU55" i="6"/>
  <c r="EU78" i="6" s="1"/>
  <c r="EU84" i="6" s="1"/>
  <c r="EU86" i="6" s="1"/>
  <c r="DI78" i="6"/>
  <c r="DI84" i="6" s="1"/>
  <c r="DI86" i="6" s="1"/>
  <c r="GV78" i="4"/>
  <c r="GV84" i="4" s="1"/>
  <c r="GV86" i="4" s="1"/>
  <c r="DB78" i="6"/>
  <c r="DB84" i="6" s="1"/>
  <c r="DB86" i="6" s="1"/>
  <c r="DF78" i="6"/>
  <c r="CY77" i="6"/>
  <c r="CY55" i="6"/>
  <c r="CY78" i="6" s="1"/>
  <c r="CY84" i="6" s="1"/>
  <c r="CY86" i="6" s="1"/>
  <c r="CU78" i="6"/>
  <c r="CU84" i="6" s="1"/>
  <c r="CU86" i="6" s="1"/>
  <c r="BO78" i="6"/>
  <c r="BO84" i="6" s="1"/>
  <c r="BO86" i="6" s="1"/>
  <c r="AE78" i="6"/>
  <c r="AE84" i="6" s="1"/>
  <c r="AE86" i="6" s="1"/>
  <c r="CC78" i="6"/>
  <c r="CC84" i="6" s="1"/>
  <c r="CC86" i="6" s="1"/>
  <c r="DU78" i="6"/>
  <c r="DU84" i="6" s="1"/>
  <c r="DU86" i="6" s="1"/>
  <c r="EC78" i="6"/>
  <c r="EC84" i="6" s="1"/>
  <c r="EC86" i="6" s="1"/>
  <c r="CS78" i="6"/>
  <c r="CS84" i="6" s="1"/>
  <c r="CS86" i="6" s="1"/>
  <c r="BE78" i="6"/>
  <c r="BE84" i="6" s="1"/>
  <c r="BE86" i="6" s="1"/>
  <c r="CX78" i="6"/>
  <c r="CX84" i="6" s="1"/>
  <c r="CX86" i="6" s="1"/>
  <c r="FB78" i="6"/>
  <c r="FB84" i="6" s="1"/>
  <c r="FB86" i="6" s="1"/>
  <c r="CR78" i="6"/>
  <c r="CR84" i="6" s="1"/>
  <c r="CR86" i="6" s="1"/>
  <c r="BL78" i="6"/>
  <c r="BL84" i="6" s="1"/>
  <c r="BL86" i="6" s="1"/>
  <c r="EA78" i="6"/>
  <c r="EA84" i="6" s="1"/>
  <c r="EA86" i="6" s="1"/>
  <c r="CQ77" i="6"/>
  <c r="CQ55" i="6"/>
  <c r="CQ78" i="6" s="1"/>
  <c r="CQ84" i="6" s="1"/>
  <c r="CQ86" i="6" s="1"/>
  <c r="AU53" i="5"/>
  <c r="AU59" i="5" s="1"/>
  <c r="AU61" i="5" s="1"/>
  <c r="J53" i="5"/>
  <c r="J59" i="5" s="1"/>
  <c r="J61" i="5" s="1"/>
  <c r="BI78" i="6"/>
  <c r="BI84" i="6" s="1"/>
  <c r="BI86" i="6" s="1"/>
  <c r="AO78" i="6"/>
  <c r="AO84" i="6" s="1"/>
  <c r="AO86" i="6" s="1"/>
  <c r="I78" i="6"/>
  <c r="I84" i="6" s="1"/>
  <c r="I86" i="6" s="1"/>
  <c r="AM53" i="5"/>
  <c r="AM59" i="5" s="1"/>
  <c r="AM61" i="5" s="1"/>
  <c r="Y53" i="5"/>
  <c r="Y59" i="5" s="1"/>
  <c r="Y61" i="5" s="1"/>
  <c r="BK53" i="5"/>
  <c r="BK59" i="5" s="1"/>
  <c r="BK61" i="5" s="1"/>
  <c r="AC77" i="4"/>
  <c r="AC55" i="4"/>
  <c r="AC78" i="4" s="1"/>
  <c r="AC84" i="4" s="1"/>
  <c r="AC86" i="4" s="1"/>
  <c r="FP78" i="4"/>
  <c r="FP84" i="4" s="1"/>
  <c r="FP86" i="4" s="1"/>
  <c r="T78" i="4"/>
  <c r="T84" i="4" s="1"/>
  <c r="T86" i="4" s="1"/>
  <c r="DQ55" i="4"/>
  <c r="DQ78" i="4" s="1"/>
  <c r="DQ84" i="4" s="1"/>
  <c r="DQ86" i="4" s="1"/>
  <c r="AO30" i="3"/>
  <c r="AO53" i="3" s="1"/>
  <c r="AO59" i="3" s="1"/>
  <c r="AO61" i="3" s="1"/>
  <c r="AO52" i="3"/>
  <c r="GN78" i="4"/>
  <c r="GN84" i="4" s="1"/>
  <c r="GN86" i="4" s="1"/>
  <c r="DS78" i="6"/>
  <c r="DS84" i="6" s="1"/>
  <c r="DS86" i="6" s="1"/>
  <c r="AW78" i="6"/>
  <c r="AW84" i="6" s="1"/>
  <c r="AW86" i="6" s="1"/>
  <c r="AS77" i="4"/>
  <c r="AS55" i="4"/>
  <c r="AS78" i="4" s="1"/>
  <c r="AS84" i="4" s="1"/>
  <c r="AS86" i="4" s="1"/>
  <c r="DZ78" i="6"/>
  <c r="DZ84" i="6" s="1"/>
  <c r="DZ86" i="6" s="1"/>
  <c r="U78" i="6"/>
  <c r="U84" i="6" s="1"/>
  <c r="U86" i="6" s="1"/>
  <c r="AF78" i="6"/>
  <c r="AF84" i="6" s="1"/>
  <c r="AF86" i="6" s="1"/>
  <c r="AX78" i="6"/>
  <c r="AX84" i="6" s="1"/>
  <c r="AX86" i="6" s="1"/>
  <c r="AT78" i="6"/>
  <c r="AT84" i="6" s="1"/>
  <c r="AT86" i="6" s="1"/>
  <c r="DG77" i="6"/>
  <c r="DG55" i="6"/>
  <c r="DG78" i="6" s="1"/>
  <c r="DP78" i="6"/>
  <c r="DP84" i="6" s="1"/>
  <c r="DP86" i="6" s="1"/>
  <c r="BN78" i="6"/>
  <c r="BN84" i="6" s="1"/>
  <c r="BN86" i="6" s="1"/>
  <c r="F52" i="5"/>
  <c r="F30" i="5"/>
  <c r="F53" i="5" s="1"/>
  <c r="F59" i="5" s="1"/>
  <c r="F61" i="5" s="1"/>
  <c r="CI77" i="6"/>
  <c r="CI55" i="6"/>
  <c r="CI78" i="6" s="1"/>
  <c r="CI84" i="6" s="1"/>
  <c r="CI86" i="6" s="1"/>
  <c r="AI78" i="6"/>
  <c r="AI84" i="6" s="1"/>
  <c r="AI86" i="6" s="1"/>
  <c r="C78" i="6"/>
  <c r="C84" i="6" s="1"/>
  <c r="C86" i="6" s="1"/>
  <c r="V53" i="5"/>
  <c r="V59" i="5" s="1"/>
  <c r="V61" i="5" s="1"/>
  <c r="AC78" i="6"/>
  <c r="AC84" i="6" s="1"/>
  <c r="AC86" i="6" s="1"/>
  <c r="AY78" i="6"/>
  <c r="AY84" i="6" s="1"/>
  <c r="AY86" i="6" s="1"/>
  <c r="R78" i="6"/>
  <c r="R84" i="6" s="1"/>
  <c r="R86" i="6" s="1"/>
  <c r="O53" i="5"/>
  <c r="O59" i="5" s="1"/>
  <c r="O61" i="5" s="1"/>
  <c r="CH78" i="6"/>
  <c r="CH84" i="6" s="1"/>
  <c r="CH86" i="6" s="1"/>
  <c r="AC53" i="5"/>
  <c r="AC59" i="5" s="1"/>
  <c r="AC61" i="5" s="1"/>
  <c r="BC53" i="5"/>
  <c r="AP53" i="5"/>
  <c r="AP59" i="5" s="1"/>
  <c r="AP61" i="5" s="1"/>
  <c r="AF53" i="5"/>
  <c r="AF59" i="5" s="1"/>
  <c r="AF61" i="5" s="1"/>
  <c r="B53" i="5"/>
  <c r="B59" i="5" s="1"/>
  <c r="B61" i="5" s="1"/>
  <c r="BF53" i="5"/>
  <c r="U77" i="4"/>
  <c r="U55" i="4"/>
  <c r="U78" i="4" s="1"/>
  <c r="U84" i="4" s="1"/>
  <c r="U86" i="4" s="1"/>
  <c r="AZ78" i="4"/>
  <c r="BH78" i="4"/>
  <c r="HD78" i="4"/>
  <c r="HD84" i="4" s="1"/>
  <c r="HD86" i="4" s="1"/>
  <c r="DY55" i="4"/>
  <c r="DY78" i="4" s="1"/>
  <c r="DY84" i="4" s="1"/>
  <c r="DY86" i="4" s="1"/>
  <c r="AU53" i="3"/>
  <c r="AU59" i="3" s="1"/>
  <c r="AU61" i="3" s="1"/>
  <c r="EB78" i="4"/>
  <c r="EB84" i="4" s="1"/>
  <c r="EB86" i="4" s="1"/>
  <c r="BS77" i="6"/>
  <c r="BS55" i="6"/>
  <c r="BS78" i="6" s="1"/>
  <c r="BS84" i="6" s="1"/>
  <c r="BS86" i="6" s="1"/>
  <c r="DN78" i="6"/>
  <c r="DN84" i="6" s="1"/>
  <c r="DN86" i="6" s="1"/>
  <c r="AD78" i="6"/>
  <c r="AD84" i="6" s="1"/>
  <c r="AD86" i="6" s="1"/>
  <c r="CT78" i="6"/>
  <c r="CT84" i="6" s="1"/>
  <c r="CT86" i="6" s="1"/>
  <c r="FC77" i="6"/>
  <c r="FC55" i="6"/>
  <c r="FC78" i="6" s="1"/>
  <c r="FC84" i="6" s="1"/>
  <c r="FC86" i="6" s="1"/>
  <c r="CM78" i="6"/>
  <c r="CM84" i="6" s="1"/>
  <c r="CM86" i="6" s="1"/>
  <c r="BG78" i="6"/>
  <c r="BG84" i="6" s="1"/>
  <c r="BG86" i="6" s="1"/>
  <c r="W78" i="6"/>
  <c r="W84" i="6" s="1"/>
  <c r="W86" i="6" s="1"/>
  <c r="DV78" i="6"/>
  <c r="DV84" i="6" s="1"/>
  <c r="DV86" i="6" s="1"/>
  <c r="BR78" i="6"/>
  <c r="BR84" i="6" s="1"/>
  <c r="BR86" i="6" s="1"/>
  <c r="DE78" i="6"/>
  <c r="BQ78" i="6"/>
  <c r="BQ84" i="6" s="1"/>
  <c r="BQ86" i="6" s="1"/>
  <c r="ET78" i="6"/>
  <c r="ET84" i="6" s="1"/>
  <c r="ET86" i="6" s="1"/>
  <c r="CJ78" i="6"/>
  <c r="CJ84" i="6" s="1"/>
  <c r="CJ86" i="6" s="1"/>
  <c r="BC77" i="6"/>
  <c r="BC55" i="6"/>
  <c r="BC78" i="6" s="1"/>
  <c r="BC84" i="6" s="1"/>
  <c r="BC86" i="6" s="1"/>
  <c r="CP78" i="6"/>
  <c r="CP84" i="6" s="1"/>
  <c r="CP86" i="6" s="1"/>
  <c r="ES78" i="6"/>
  <c r="ES84" i="6" s="1"/>
  <c r="ES86" i="6" s="1"/>
  <c r="CA77" i="6"/>
  <c r="CA55" i="6"/>
  <c r="CA78" i="6" s="1"/>
  <c r="CA84" i="6" s="1"/>
  <c r="CA86" i="6" s="1"/>
  <c r="V78" i="6"/>
  <c r="V84" i="6" s="1"/>
  <c r="V86" i="6" s="1"/>
  <c r="AG78" i="6"/>
  <c r="AG84" i="6" s="1"/>
  <c r="AG86" i="6" s="1"/>
  <c r="AN53" i="5"/>
  <c r="AN59" i="5" s="1"/>
  <c r="AN61" i="5" s="1"/>
  <c r="AE53" i="5"/>
  <c r="AE59" i="5" s="1"/>
  <c r="AE61" i="5" s="1"/>
  <c r="BI53" i="5"/>
  <c r="BI59" i="5" s="1"/>
  <c r="BI61" i="5" s="1"/>
  <c r="M77" i="4"/>
  <c r="M55" i="4"/>
  <c r="M78" i="4" s="1"/>
  <c r="M84" i="4" s="1"/>
  <c r="M86" i="4" s="1"/>
  <c r="AC52" i="3"/>
  <c r="AC30" i="3"/>
  <c r="AC53" i="3" s="1"/>
  <c r="EZ78" i="4"/>
  <c r="EZ84" i="4" s="1"/>
  <c r="EZ86" i="4" s="1"/>
  <c r="N52" i="3"/>
  <c r="N30" i="3"/>
  <c r="N53" i="3" s="1"/>
  <c r="N59" i="3" s="1"/>
  <c r="N61" i="3" s="1"/>
  <c r="BH53" i="3"/>
  <c r="BH59" i="3" s="1"/>
  <c r="BH61" i="3" s="1"/>
  <c r="EY78" i="4"/>
  <c r="EY84" i="4" s="1"/>
  <c r="EY8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200-000001000000}">
      <text>
        <r>
          <rPr>
            <sz val="9"/>
            <rFont val="宋体"/>
          </rPr>
          <t>Administrator:
Red lines is suggested to be provided at least.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300-000001000000}">
      <text>
        <r>
          <rPr>
            <sz val="9"/>
            <rFont val="宋体"/>
          </rPr>
          <t>Administrator:
Red lines is suggested to be provided at least.</t>
        </r>
      </text>
    </comment>
    <comment ref="A44" authorId="1" shapeId="0" xr:uid="{00000000-0006-0000-0300-000002000000}">
      <text>
        <r>
          <rPr>
            <sz val="9"/>
            <rFont val="宋体"/>
          </rPr>
          <t xml:space="preserve">11048224:
For Power boosting, additional dB will be added.
</t>
        </r>
      </text>
    </comment>
    <comment ref="A79" authorId="1" shapeId="0" xr:uid="{00000000-0006-0000-0300-000003000000}">
      <text>
        <r>
          <rPr>
            <sz val="9"/>
            <rFont val="宋体"/>
          </rPr>
          <t>11048224: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400-000001000000}">
      <text>
        <r>
          <rPr>
            <sz val="9"/>
            <rFont val="宋体"/>
          </rPr>
          <t>Administrator:
Red lines is suggested to be provided at least.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500-000001000000}">
      <text>
        <r>
          <rPr>
            <sz val="9"/>
            <rFont val="宋体"/>
          </rPr>
          <t>Administrator:
Red lines is suggested to be provided at least.</t>
        </r>
      </text>
    </comment>
    <comment ref="A44" authorId="1" shapeId="0" xr:uid="{00000000-0006-0000-0500-000002000000}">
      <text>
        <r>
          <rPr>
            <sz val="9"/>
            <rFont val="宋体"/>
          </rPr>
          <t xml:space="preserve">11048224:
For Power boosting, additional dB will be added.
</t>
        </r>
      </text>
    </comment>
    <comment ref="A79" authorId="1" shapeId="0" xr:uid="{00000000-0006-0000-0500-000003000000}">
      <text>
        <r>
          <rPr>
            <sz val="9"/>
            <rFont val="宋体"/>
          </rPr>
          <t>11048224: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<sst xmlns="http://schemas.openxmlformats.org/spreadsheetml/2006/main" count="8298" uniqueCount="882">
  <si>
    <t>General notes</t>
  </si>
  <si>
    <t xml:space="preserve">1. This template is revised from the link budget template in TR 38.830, which is used for coverage evaluation for NR channels in Rel-17 CovEnh SI.
</t>
  </si>
  <si>
    <t>Change History</t>
  </si>
  <si>
    <t>Version</t>
  </si>
  <si>
    <t>Author</t>
  </si>
  <si>
    <t>Description</t>
  </si>
  <si>
    <t>V001</t>
  </si>
  <si>
    <t>Feature lead, shenxiaodong@vivo.com</t>
  </si>
  <si>
    <t>Initial draft ot the template</t>
  </si>
  <si>
    <t>V002</t>
  </si>
  <si>
    <t>?</t>
  </si>
  <si>
    <t>Xiaomi results</t>
  </si>
  <si>
    <t>V003</t>
  </si>
  <si>
    <t>Huawei results</t>
  </si>
  <si>
    <t>V004</t>
  </si>
  <si>
    <t>Nokia results</t>
  </si>
  <si>
    <t>V005</t>
  </si>
  <si>
    <t>Qualcomm results</t>
  </si>
  <si>
    <t>V006</t>
  </si>
  <si>
    <t>Intel results</t>
  </si>
  <si>
    <t>V007</t>
  </si>
  <si>
    <t>Update of Xiaomi results</t>
  </si>
  <si>
    <t>V008</t>
  </si>
  <si>
    <t>vivo results (msg3 results is added)</t>
  </si>
  <si>
    <t>V009</t>
  </si>
  <si>
    <t>Wrap up table, adding 'Change History'</t>
  </si>
  <si>
    <t>V010</t>
  </si>
  <si>
    <t>OPPO results</t>
  </si>
  <si>
    <t>V11</t>
  </si>
  <si>
    <t>Huawei/HiSi results</t>
  </si>
  <si>
    <t>V12</t>
  </si>
  <si>
    <t>V13</t>
  </si>
  <si>
    <t>FL incorporates CATT[R1-2304714], MTK[R1-2305652], Ericsson[R1-2305575] results</t>
  </si>
  <si>
    <t>V14</t>
  </si>
  <si>
    <t>Update of vivo results</t>
  </si>
  <si>
    <t>V15</t>
  </si>
  <si>
    <t>Samsung results</t>
  </si>
  <si>
    <t>V16</t>
  </si>
  <si>
    <t>mtk results</t>
  </si>
  <si>
    <t>V17</t>
  </si>
  <si>
    <t>Simulation assumptions for LP-WUS</t>
  </si>
  <si>
    <t>Agreement: For coverage evaluation, the following is used,</t>
  </si>
  <si>
    <t>Attributes</t>
  </si>
  <si>
    <t>Assumptions</t>
  </si>
  <si>
    <r>
      <rPr>
        <sz val="9"/>
        <color theme="1"/>
        <rFont val="Times"/>
        <family val="1"/>
      </rPr>
      <t xml:space="preserve">Number of RX chains at the UE’s MR </t>
    </r>
    <r>
      <rPr>
        <strike/>
        <sz val="9"/>
        <color theme="1"/>
        <rFont val="Times"/>
        <family val="1"/>
      </rPr>
      <t>antenna elements for UE</t>
    </r>
  </si>
  <si>
    <t>Case 1: 1 Rx for Redcap</t>
  </si>
  <si>
    <t>Carrier Frequency</t>
  </si>
  <si>
    <t>2.6GHz/4GHz/700MHz</t>
  </si>
  <si>
    <t>Case 2: 2 Rx</t>
  </si>
  <si>
    <t>Waveform</t>
  </si>
  <si>
    <t>OOK , FSK , OFDM</t>
  </si>
  <si>
    <t>Case 3: 4 Rx</t>
  </si>
  <si>
    <t>Company to report which option for OOK /FSK /OFDM is used</t>
  </si>
  <si>
    <t>Company to report which case is being used. Further decision on antenna assumption for coverage is FFS.</t>
  </si>
  <si>
    <t>Channel structure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</si>
  <si>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Option 1: Sync signal /sequence+ payload + CRC,</t>
    </r>
  </si>
  <si>
    <r>
      <rPr>
        <sz val="9"/>
        <color theme="1"/>
        <rFont val="Times"/>
        <family val="1"/>
      </rPr>
      <t xml:space="preserve">Number of RX chains </t>
    </r>
    <r>
      <rPr>
        <strike/>
        <sz val="9"/>
        <color theme="1"/>
        <rFont val="Times"/>
        <family val="1"/>
      </rPr>
      <t xml:space="preserve">antenna elements </t>
    </r>
    <r>
      <rPr>
        <sz val="9"/>
        <color theme="1"/>
        <rFont val="Times"/>
        <family val="1"/>
      </rPr>
      <t>for LP-WUR</t>
    </r>
  </si>
  <si>
    <t>1 Rx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</si>
  <si>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Option 2: Sequence only,</t>
    </r>
  </si>
  <si>
    <t>Note: agreed in RAN1#110bis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</si>
  <si>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Option 3: Payload+CRC,</t>
    </r>
  </si>
  <si>
    <t>Scenario and frequency</t>
  </si>
  <si>
    <t xml:space="preserve">Urban: 4GHz (TDD), 2.6GHz (TDD) 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</si>
  <si>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Other options are not precluded</t>
    </r>
  </si>
  <si>
    <r>
      <rPr>
        <sz val="9"/>
        <color theme="1"/>
        <rFont val="Times"/>
        <family val="1"/>
      </rPr>
      <t xml:space="preserve">Rural: </t>
    </r>
    <r>
      <rPr>
        <strike/>
        <sz val="9"/>
        <color theme="1"/>
        <rFont val="Times"/>
        <family val="1"/>
      </rPr>
      <t>4GHz (TDD), 2.6GHz (TDD), 2GHz (FDD),</t>
    </r>
    <r>
      <rPr>
        <sz val="9"/>
        <color theme="1"/>
        <rFont val="Times"/>
        <family val="1"/>
      </rPr>
      <t xml:space="preserve"> 700MHz (FDD)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</si>
  <si>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</si>
  <si>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Rural with long distance: 700MHz (FDD), 4GHz (TDD)</t>
  </si>
  <si>
    <t>SCS of OFDM generator for NR signal</t>
  </si>
  <si>
    <t>30kHz/15KHz</t>
  </si>
  <si>
    <r>
      <rPr>
        <sz val="9"/>
        <color theme="1"/>
        <rFont val="Times"/>
        <family val="1"/>
      </rPr>
      <t>Reference data rates for MR</t>
    </r>
    <r>
      <rPr>
        <strike/>
        <sz val="9"/>
        <color theme="1"/>
        <rFont val="Times"/>
        <family val="1"/>
      </rPr>
      <t xml:space="preserve"> eMBB</t>
    </r>
  </si>
  <si>
    <t>Urban: PDSCH 10Mbps, PUSCH 1Mbps</t>
  </si>
  <si>
    <t>Configuration for LP-WUS signal</t>
  </si>
  <si>
    <r>
      <rPr>
        <sz val="10"/>
        <color theme="1"/>
        <rFont val="Times New Roman"/>
        <family val="1"/>
      </rPr>
      <t xml:space="preserve">For OOK/FSK waveform, </t>
    </r>
    <r>
      <rPr>
        <strike/>
        <sz val="10"/>
        <color rgb="FFFF0000"/>
        <rFont val="Times New Roman"/>
        <family val="1"/>
      </rPr>
      <t># of segments in one OFDM symbol (M)</t>
    </r>
  </si>
  <si>
    <t>Rural: PDSCH 1Mbps, PUSCH 100kbps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</si>
  <si>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1a: M=1 and SCSs = 15kHz (same as NR signal)</t>
    </r>
  </si>
  <si>
    <t>Rural with long distance: DL 1Mbps, UL 100kbps, 30kbps (optional)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</si>
  <si>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1b: M=1 and SCSs = 30kHz (same as NR signal)</t>
    </r>
  </si>
  <si>
    <t>Reference PDCCH configuration</t>
  </si>
  <si>
    <t>SCS</t>
  </si>
  <si>
    <t>30kHz for TDD, 15kHz for FDD.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</si>
  <si>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2a: M =2/4/8 for SCS = 15KHz (same as NR signal)</t>
    </r>
  </si>
  <si>
    <t>Aggregation level</t>
  </si>
  <si>
    <t>8, 16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</si>
  <si>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2b: M =2/4/8 for SCS = 30 kHz (same as NR signal)</t>
    </r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</si>
  <si>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3: M=1 and SCSs = 60kHz/120kHz/240kHz</t>
    </r>
  </si>
  <si>
    <t>Company to report which case is being used. Further decision on aggregation level for coverage is FFS.</t>
  </si>
  <si>
    <r>
      <rPr>
        <sz val="10"/>
        <color rgb="FFFF0000"/>
        <rFont val="Courier New"/>
        <family val="3"/>
      </rPr>
      <t>o </t>
    </r>
    <r>
      <rPr>
        <sz val="10"/>
        <color rgb="FFFF0000"/>
        <rFont val="Times New Roman"/>
        <family val="1"/>
      </rPr>
      <t>Note: M is referred to the definition of “M” in the agreements for OOK-1/2/3/4 and FSK-1/2</t>
    </r>
  </si>
  <si>
    <t>Payload</t>
  </si>
  <si>
    <t>40 bits</t>
  </si>
  <si>
    <t>For OFDM: FFS, e.g., ZC sequence</t>
  </si>
  <si>
    <t>CORESET size</t>
  </si>
  <si>
    <t>2 symbols, 48 PRBs</t>
  </si>
  <si>
    <t>Other options are up to companies to report</t>
  </si>
  <si>
    <t>Tx Diversity</t>
  </si>
  <si>
    <t>Reported by companies</t>
  </si>
  <si>
    <t>WUS duration</t>
  </si>
  <si>
    <r>
      <rPr>
        <sz val="10"/>
        <color theme="1"/>
        <rFont val="Times New Roman"/>
        <family val="1"/>
      </rPr>
      <t xml:space="preserve">Number of </t>
    </r>
    <r>
      <rPr>
        <sz val="10"/>
        <color rgb="FFFF0000"/>
        <rFont val="Times New Roman"/>
        <family val="1"/>
      </rPr>
      <t xml:space="preserve">OFDM </t>
    </r>
    <r>
      <rPr>
        <sz val="10"/>
        <color theme="1"/>
        <rFont val="Times New Roman"/>
        <family val="1"/>
      </rPr>
      <t>symbols: e.g., 1,2,4, 8</t>
    </r>
    <r>
      <rPr>
        <sz val="10"/>
        <color rgb="FFFF0000"/>
        <rFont val="Times New Roman"/>
        <family val="1"/>
      </rPr>
      <t>, 16,24</t>
    </r>
    <r>
      <rPr>
        <sz val="10"/>
        <color theme="1"/>
        <rFont val="Times New Roman"/>
        <family val="1"/>
      </rPr>
      <t xml:space="preserve"> symbols </t>
    </r>
  </si>
  <si>
    <t>BLER</t>
  </si>
  <si>
    <t>1% BLER,</t>
  </si>
  <si>
    <t>MDR/FAR assumption</t>
  </si>
  <si>
    <r>
      <rPr>
        <sz val="10"/>
        <color theme="1"/>
        <rFont val="Symbol"/>
        <family val="1"/>
        <charset val="2"/>
      </rPr>
      <t>· </t>
    </r>
    <r>
      <rPr>
        <sz val="10"/>
        <color theme="1"/>
        <rFont val="Times New Roman"/>
        <family val="1"/>
      </rPr>
      <t xml:space="preserve">The miss-detection rate (MDR) of LP-WUS </t>
    </r>
    <r>
      <rPr>
        <strike/>
        <sz val="10"/>
        <color theme="1"/>
        <rFont val="Times New Roman"/>
        <family val="1"/>
      </rPr>
      <t>[1%]</t>
    </r>
    <r>
      <rPr>
        <sz val="10"/>
        <color theme="1"/>
        <rFont val="Times New Roman"/>
        <family val="1"/>
      </rPr>
      <t xml:space="preserve"> 1%,</t>
    </r>
  </si>
  <si>
    <r>
      <rPr>
        <sz val="10"/>
        <color theme="1"/>
        <rFont val="Symbol"/>
        <family val="1"/>
        <charset val="2"/>
      </rPr>
      <t>· </t>
    </r>
    <r>
      <rPr>
        <sz val="10"/>
        <color theme="1"/>
        <rFont val="Times New Roman"/>
        <family val="1"/>
      </rPr>
      <t>The false-alarm rate (FAR) of LP-WUS</t>
    </r>
  </si>
  <si>
    <t>Pathloss model (select from LoS or NLoS)</t>
  </si>
  <si>
    <t>Urban: NloS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</si>
  <si>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[0.1%, 1%</t>
    </r>
    <r>
      <rPr>
        <strike/>
        <sz val="10"/>
        <color theme="1"/>
        <rFont val="Times New Roman"/>
        <family val="1"/>
      </rPr>
      <t>, 10%</t>
    </r>
    <r>
      <rPr>
        <sz val="10"/>
        <color theme="1"/>
        <rFont val="Times New Roman"/>
        <family val="1"/>
      </rPr>
      <t>]</t>
    </r>
  </si>
  <si>
    <r>
      <rPr>
        <sz val="9"/>
        <color theme="1"/>
        <rFont val="Times"/>
        <family val="1"/>
      </rPr>
      <t xml:space="preserve">Rural: NloS </t>
    </r>
    <r>
      <rPr>
        <strike/>
        <sz val="9"/>
        <color theme="1"/>
        <rFont val="Times"/>
        <family val="1"/>
      </rPr>
      <t>and LoS</t>
    </r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</si>
  <si>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Other values are not precluded for studying, reported by companies</t>
    </r>
  </si>
  <si>
    <t>Bandwidth</t>
  </si>
  <si>
    <t>100MHz for 4GHz and 2.6GHz.</t>
  </si>
  <si>
    <r>
      <rPr>
        <sz val="10"/>
        <color rgb="FF7030A0"/>
        <rFont val="Courier New"/>
        <family val="3"/>
      </rPr>
      <t>o </t>
    </r>
    <r>
      <rPr>
        <sz val="10"/>
        <color rgb="FF7030A0"/>
        <rFont val="Times New Roman"/>
        <family val="1"/>
      </rPr>
      <t>Further discuss on the following alternatives for</t>
    </r>
    <r>
      <rPr>
        <sz val="10"/>
        <color theme="1"/>
        <rFont val="Times New Roman"/>
        <family val="1"/>
      </rPr>
      <t xml:space="preserve"> FAR target</t>
    </r>
    <r>
      <rPr>
        <strike/>
        <sz val="10"/>
        <color rgb="FF7030A0"/>
        <rFont val="Times New Roman"/>
        <family val="1"/>
      </rPr>
      <t xml:space="preserve"> is determined</t>
    </r>
  </si>
  <si>
    <t>20MHz for 2GHz (FDD)</t>
  </si>
  <si>
    <r>
      <rPr>
        <sz val="10"/>
        <color theme="1"/>
        <rFont val="Wingdings"/>
        <charset val="2"/>
      </rPr>
      <t>§ </t>
    </r>
    <r>
      <rPr>
        <sz val="10"/>
        <color theme="1"/>
        <rFont val="Times New Roman"/>
        <family val="1"/>
      </rPr>
      <t>Alt 1: FAR target is determined per single WUS attempt/trial,</t>
    </r>
  </si>
  <si>
    <t>20MHz (optional for 10MHz) for 700MHz. (FDD)</t>
  </si>
  <si>
    <r>
      <rPr>
        <strike/>
        <sz val="10"/>
        <color rgb="FF7030A0"/>
        <rFont val="Wingdings"/>
        <charset val="2"/>
      </rPr>
      <t>§ </t>
    </r>
    <r>
      <rPr>
        <strike/>
        <sz val="10"/>
        <color rgb="FF7030A0"/>
        <rFont val="Times New Roman"/>
        <family val="1"/>
      </rPr>
      <t>FFS: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</si>
  <si>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t>Channel model for link-level simulation</t>
  </si>
  <si>
    <r>
      <rPr>
        <sz val="9"/>
        <color theme="1"/>
        <rFont val="Times"/>
        <family val="1"/>
      </rPr>
      <t>TDL-C for NLOS</t>
    </r>
    <r>
      <rPr>
        <strike/>
        <sz val="9"/>
        <color theme="1"/>
        <rFont val="Times"/>
        <family val="1"/>
      </rPr>
      <t>, TDL-D for LOS.</t>
    </r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</si>
  <si>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Length of reference time duration: [0.32s, 1.28s,10.24s, 20.48s, 2621.44s,10485.76s], other values not precluded</t>
    </r>
  </si>
  <si>
    <t>Delay spread</t>
  </si>
  <si>
    <t>Urban: 300ns, optional: 1000ns and companies to provide descriptions for such scenarios</t>
  </si>
  <si>
    <r>
      <rPr>
        <sz val="10"/>
        <color theme="1"/>
        <rFont val="Symbol"/>
        <family val="1"/>
        <charset val="2"/>
      </rPr>
      <t>· </t>
    </r>
    <r>
      <rPr>
        <sz val="10"/>
        <color theme="1"/>
        <rFont val="Times New Roman"/>
        <family val="1"/>
      </rPr>
      <t>FFS: possible values for reference time durations</t>
    </r>
  </si>
  <si>
    <t>Rural: 300ns</t>
  </si>
  <si>
    <r>
      <rPr>
        <sz val="10"/>
        <color rgb="FFFF0000"/>
        <rFont val="Wingdings"/>
        <charset val="2"/>
      </rPr>
      <t>§ </t>
    </r>
    <r>
      <rPr>
        <sz val="10"/>
        <color rgb="FFFF0000"/>
        <rFont val="Times New Roman"/>
        <family val="1"/>
      </rPr>
      <t>Companies to report details</t>
    </r>
    <r>
      <rPr>
        <strike/>
        <sz val="10"/>
        <color rgb="FFFF0000"/>
        <rFont val="Times New Roman"/>
        <family val="1"/>
      </rPr>
      <t xml:space="preserve"> of receiver behaviour</t>
    </r>
    <r>
      <rPr>
        <sz val="10"/>
        <color rgb="FF000000"/>
        <rFont val="Times New Roman"/>
        <family val="1"/>
      </rPr>
      <t>, e.g., receiver behaviour, how to compute MDR, detection threshold</t>
    </r>
  </si>
  <si>
    <t>Rural with long distance: 30ns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</si>
  <si>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</si>
  <si>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t>UE velocity</t>
  </si>
  <si>
    <t xml:space="preserve">Urban: 3km/h 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</si>
  <si>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Note: if LP-WUS for wake-up indication consists of two parts or even multiple parts, the proposed MDR/FAR should take into account the reception performance of the two or more parts jointly</t>
    </r>
  </si>
  <si>
    <r>
      <rPr>
        <sz val="9"/>
        <color theme="1"/>
        <rFont val="Times"/>
        <family val="1"/>
      </rPr>
      <t>Rural: 3km/h</t>
    </r>
    <r>
      <rPr>
        <sz val="9"/>
        <color rgb="FF7030A0"/>
        <rFont val="Times"/>
        <family val="1"/>
      </rPr>
      <t xml:space="preserve">, </t>
    </r>
    <r>
      <rPr>
        <sz val="9"/>
        <color theme="1"/>
        <rFont val="Times"/>
        <family val="1"/>
      </rPr>
      <t>FFS: 120km/h (optional 30km/h) for outdoor</t>
    </r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</si>
  <si>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The above values applied in both RRC CONNECTED and IDLE/INACTIVE mode.</t>
    </r>
  </si>
  <si>
    <t>Number of antenna elements for BS</t>
  </si>
  <si>
    <t xml:space="preserve">- Urban: 192 antenna elements for 4GHz and 2.6GHz, 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</si>
  <si>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FFS FAR requirement based on the study outcome of the impact of FAR on power consumption / power saving gain / system overhead</t>
    </r>
  </si>
  <si>
    <t>(M,N,P,Mg,Ng) = (12,8,2,1,1)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</si>
  <si>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FFS: Note: FAR should be evaluated both in the absence of gNB transmissions and in the presence of transmissions from gNB. Proponent to provide the details.</t>
    </r>
  </si>
  <si>
    <t xml:space="preserve">(optional) 128 antenna elements for 4GHz, 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</si>
  <si>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The FAR definition does NOT include the impact of the falsely alarmed for wake-up due to the detection of a LP-WUS which is intended to wake-up/alarm the LP-WUR of another UE within the same UE group</t>
    </r>
  </si>
  <si>
    <t>(M,N,P,Mg,Ng) = (8,8,2,1,1)</t>
  </si>
  <si>
    <t>- Rural: 64 antenna elements for 4GHz and 2.6GHz</t>
  </si>
  <si>
    <t>Code scheme</t>
  </si>
  <si>
    <t>For data part, code rate {1/2, 1/4, ….} is reported by companies, company to report coding scheme, e.g., manchester code or any other schemes</t>
  </si>
  <si>
    <t>(M,N,P,Mg,Ng) = (8,4,2,1,1)</t>
  </si>
  <si>
    <t>Companies to report, if any, the coding scheme (e.g., manchester code or any other schemes) and the code rate (e.g., 1/2, 1/4, ….)</t>
  </si>
  <si>
    <t>32 antenna elements for 2GHz</t>
  </si>
  <si>
    <t xml:space="preserve">gNB Channel BW </t>
  </si>
  <si>
    <t>20MHz, FFS other values</t>
  </si>
  <si>
    <t>(M,N,P,Mg,Ng) = (8,2,2,1,1)</t>
  </si>
  <si>
    <t>LP-WUS BW</t>
  </si>
  <si>
    <t>Option 1:</t>
  </si>
  <si>
    <r>
      <rPr>
        <sz val="9"/>
        <color theme="1"/>
        <rFont val="Times"/>
        <family val="1"/>
      </rPr>
      <t xml:space="preserve">- </t>
    </r>
    <r>
      <rPr>
        <sz val="9"/>
        <color rgb="FFFF0000"/>
        <rFont val="Times"/>
        <family val="1"/>
      </rPr>
      <t xml:space="preserve">Rural: </t>
    </r>
    <r>
      <rPr>
        <sz val="9"/>
        <color theme="1"/>
        <rFont val="Times"/>
        <family val="1"/>
      </rPr>
      <t>16 antenna elements for 700MHz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</si>
  <si>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5MHz including subcarriers for guard band</t>
    </r>
  </si>
  <si>
    <t>(M,N,P,Mg,Ng) = (4,2,2,1,1)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</si>
  <si>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4.32MHz (i.e.,12 RBs) for LP-WUS transmission for 30kHz SCS</t>
    </r>
  </si>
  <si>
    <t>Number of TxRUs for BS</t>
  </si>
  <si>
    <t>gNB architectures to study:</t>
  </si>
  <si>
    <t>Option 2:</t>
  </si>
  <si>
    <r>
      <rPr>
        <sz val="9"/>
        <color theme="1"/>
        <rFont val="Times"/>
        <family val="1"/>
      </rPr>
      <t>- 2 or 4 TXRUs for</t>
    </r>
    <r>
      <rPr>
        <strike/>
        <sz val="9"/>
        <color theme="1"/>
        <rFont val="Times"/>
        <family val="1"/>
      </rPr>
      <t xml:space="preserve"> 2GHz, </t>
    </r>
    <r>
      <rPr>
        <sz val="9"/>
        <color theme="1"/>
        <rFont val="Times"/>
        <family val="1"/>
      </rPr>
      <t xml:space="preserve">700 MHz 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</si>
  <si>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</si>
  <si>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t xml:space="preserve">- 64TxRUs for 2.6 and 4 GHz. 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</si>
  <si>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1.44MHz, 2.88MHz (i.e.{4,8} RBs) for LP-WUS transmission for 30kHz SCS</t>
    </r>
  </si>
  <si>
    <t>- Optional: 32 TXRUs at 2 GHz</t>
  </si>
  <si>
    <r>
      <rPr>
        <sz val="10"/>
        <color theme="1"/>
        <rFont val="Times New Roman"/>
        <family val="1"/>
      </rPr>
      <t xml:space="preserve">FFS: other options </t>
    </r>
    <r>
      <rPr>
        <sz val="10"/>
        <color rgb="FFFF0000"/>
        <rFont val="Times New Roman"/>
        <family val="1"/>
      </rPr>
      <t>are up to companies to report</t>
    </r>
  </si>
  <si>
    <t>gNB modeling in LLS for TDL:</t>
  </si>
  <si>
    <t>GB is symmetrically placed on each side of LP-WUS</t>
  </si>
  <si>
    <t xml:space="preserve">- Option 1: 2 or 4 gNB RF chains in LLS. </t>
  </si>
  <si>
    <t>Guard band</t>
  </si>
  <si>
    <t xml:space="preserve">E.g., 6 subcarriers, {1, 2, …} RBs on each side of LP-WUS. </t>
  </si>
  <si>
    <t xml:space="preserve">- Option 2 (Optional): Number of gNB RF chains = number of TXRUs in LLS. </t>
  </si>
  <si>
    <t xml:space="preserve">Filter </t>
  </si>
  <si>
    <r>
      <rPr>
        <sz val="10"/>
        <color theme="1"/>
        <rFont val="Times New Roman"/>
        <family val="1"/>
      </rPr>
      <t>X-th Order filter</t>
    </r>
    <r>
      <rPr>
        <strike/>
        <sz val="10"/>
        <color theme="1"/>
        <rFont val="Times New Roman"/>
        <family val="1"/>
      </rPr>
      <t>Butterworth</t>
    </r>
    <r>
      <rPr>
        <sz val="10"/>
        <color theme="1"/>
        <rFont val="Times New Roman"/>
        <family val="1"/>
      </rPr>
      <t xml:space="preserve"> (e.g. Butterworth, Chebyshev and so on) with Y MHz bandwidth,</t>
    </r>
  </si>
  <si>
    <t>- Companies can report if and how correlation is modelled.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</si>
  <si>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X = {3, 5}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</si>
  <si>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Companies to report Y</t>
    </r>
    <r>
      <rPr>
        <strike/>
        <sz val="10"/>
        <color theme="1"/>
        <rFont val="Times New Roman"/>
        <family val="1"/>
      </rPr>
      <t xml:space="preserve"> = 4.32MHz (12RB, 30KHz) or ({4,8} RB, 30kHz)</t>
    </r>
  </si>
  <si>
    <r>
      <rPr>
        <sz val="10"/>
        <color theme="1"/>
        <rFont val="Times New Roman"/>
        <family val="1"/>
      </rPr>
      <t>Companies to report any other assumptions if needed</t>
    </r>
    <r>
      <rPr>
        <strike/>
        <sz val="10"/>
        <color theme="1"/>
        <rFont val="Times New Roman"/>
        <family val="1"/>
      </rPr>
      <t>, cutoff frequency?</t>
    </r>
  </si>
  <si>
    <t>Adjacent subcarrier interference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</si>
  <si>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</si>
  <si>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</si>
  <si>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</si>
  <si>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Companies to report. </t>
    </r>
    <r>
      <rPr>
        <strike/>
        <sz val="10"/>
        <color rgb="FFFF0000"/>
        <rFont val="Times New Roman"/>
        <family val="1"/>
      </rPr>
      <t>For evaluation, same sampling rate is assumed for different waveforms/options.</t>
    </r>
  </si>
  <si>
    <t>ADC bit width</t>
  </si>
  <si>
    <r>
      <rPr>
        <sz val="10"/>
        <color theme="1"/>
        <rFont val="Times New Roman"/>
        <family val="1"/>
      </rPr>
      <t xml:space="preserve">1-bit, 4-bit, 8-bit, ideal </t>
    </r>
    <r>
      <rPr>
        <sz val="10"/>
        <color rgb="FFFF0000"/>
        <rFont val="Times New Roman"/>
        <family val="1"/>
      </rPr>
      <t>and other options are not precluded</t>
    </r>
  </si>
  <si>
    <t>Channel Model</t>
  </si>
  <si>
    <t>TDL-C 300ns</t>
  </si>
  <si>
    <t>FFS: other channels</t>
  </si>
  <si>
    <t>See link coverage assumption table (will copy and paste here)</t>
  </si>
  <si>
    <t>Noise Figure for WUR</t>
  </si>
  <si>
    <t>Among [9, 12, 15, 18, 21, 24] dB.</t>
  </si>
  <si>
    <t>Company to report</t>
  </si>
  <si>
    <r>
      <rPr>
        <strike/>
        <sz val="10"/>
        <color theme="1"/>
        <rFont val="Yu Gothic Medium"/>
        <family val="2"/>
        <charset val="128"/>
      </rPr>
      <t>- </t>
    </r>
    <r>
      <rPr>
        <strike/>
        <sz val="10"/>
        <color theme="1"/>
        <rFont val="Times New Roman"/>
        <family val="1"/>
      </rPr>
      <t>RF Envelop detector:</t>
    </r>
  </si>
  <si>
    <r>
      <rPr>
        <strike/>
        <sz val="10"/>
        <color theme="1"/>
        <rFont val="Yu Gothic Medium"/>
        <family val="2"/>
        <charset val="128"/>
      </rPr>
      <t>- </t>
    </r>
    <r>
      <rPr>
        <strike/>
        <sz val="10"/>
        <color theme="1"/>
        <rFont val="Times New Roman"/>
        <family val="1"/>
      </rPr>
      <t>IF Envelope detector:</t>
    </r>
  </si>
  <si>
    <r>
      <rPr>
        <strike/>
        <sz val="10"/>
        <color theme="1"/>
        <rFont val="Yu Gothic Medium"/>
        <family val="2"/>
        <charset val="128"/>
      </rPr>
      <t>- </t>
    </r>
    <r>
      <rPr>
        <strike/>
        <sz val="10"/>
        <color theme="1"/>
        <rFont val="Times New Roman"/>
        <family val="1"/>
      </rPr>
      <t>BB envelope detector:</t>
    </r>
  </si>
  <si>
    <r>
      <rPr>
        <strike/>
        <sz val="10"/>
        <color theme="1"/>
        <rFont val="Yu Gothic Medium"/>
        <family val="2"/>
        <charset val="128"/>
      </rPr>
      <t>- </t>
    </r>
    <r>
      <rPr>
        <strike/>
        <sz val="10"/>
        <color theme="1"/>
        <rFont val="Times New Roman"/>
        <family val="1"/>
      </rPr>
      <t>FSK:</t>
    </r>
  </si>
  <si>
    <r>
      <rPr>
        <strike/>
        <sz val="10"/>
        <color theme="1"/>
        <rFont val="Yu Gothic Medium"/>
        <family val="2"/>
        <charset val="128"/>
      </rPr>
      <t>- </t>
    </r>
    <r>
      <rPr>
        <strike/>
        <sz val="10"/>
        <color theme="1"/>
        <rFont val="Times New Roman"/>
        <family val="1"/>
      </rPr>
      <t xml:space="preserve">OFDM: </t>
    </r>
  </si>
  <si>
    <t>Impairment modelling</t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</si>
  <si>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FFS: Frequency and time error model 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</si>
  <si>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</si>
  <si>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Other cell interference is up to company to report</t>
    </r>
  </si>
  <si>
    <t>Sub-topic 2: Proposal for sub-topic 1-v6 (revision are marked yellow and green)</t>
  </si>
  <si>
    <t>Working assumption:</t>
  </si>
  <si>
    <t>• For evaluation of LP-WUR frequency and time errors, the following is used,</t>
  </si>
  <si>
    <t>Parameter</t>
  </si>
  <si>
    <t>Value</t>
  </si>
  <si>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 xml:space="preserve">Oscillator max frequency error [ppm], </t>
    </r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>Oscillator frequency drift [ppm/s]</t>
    </r>
  </si>
  <si>
    <t>option 1: (200, 0.1)</t>
  </si>
  <si>
    <t>option 2: (50, 0.1)</t>
  </si>
  <si>
    <t>option 3: (10, 0.05)</t>
  </si>
  <si>
    <t>option 4: (5, 0.05)</t>
  </si>
  <si>
    <t>Other values are not precluded for studying, reported by companies</t>
  </si>
  <si>
    <t>RTC max frequency error [ppm]</t>
  </si>
  <si>
    <r>
      <rPr>
        <sz val="10"/>
        <color theme="1"/>
        <rFont val="Times New Roman"/>
        <family val="1"/>
      </rPr>
      <t>• Company to report how to use the clocks for LR on/off state</t>
    </r>
    <r>
      <rPr>
        <b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</si>
  <si>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The above clock assumptions for LR assumes the MR is in ‘ultra-deep sleep’ power state. 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</si>
  <si>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For Option 3/4,  </t>
    </r>
    <r>
      <rPr>
        <strike/>
        <sz val="10"/>
        <color theme="1"/>
        <rFont val="Times New Roman"/>
        <family val="1"/>
      </rPr>
      <t>cannot be used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</si>
  <si>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FFS applicability when MR is in ultra-deep sleep power consumption state and associated power consumption for LR on state and LR off state, </t>
    </r>
  </si>
  <si>
    <r>
      <rPr>
        <sz val="10"/>
        <color theme="1"/>
        <rFont val="Wingdings"/>
        <charset val="2"/>
      </rPr>
      <t>l </t>
    </r>
    <r>
      <rPr>
        <sz val="10"/>
        <color theme="1"/>
        <rFont val="Times New Roman"/>
        <family val="1"/>
      </rPr>
      <t>e.g., option 3/4 is not applicable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</si>
  <si>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 xml:space="preserve">when MR is in </t>
    </r>
    <r>
      <rPr>
        <strike/>
        <sz val="10"/>
        <color theme="1"/>
        <rFont val="Times New Roman"/>
        <family val="1"/>
      </rPr>
      <t>ULPS</t>
    </r>
    <r>
      <rPr>
        <sz val="10"/>
        <color theme="1"/>
        <rFont val="Times New Roman"/>
        <family val="1"/>
      </rPr>
      <t xml:space="preserve">’ultra-deep sleep state’ with [0.015] power units and LR is in off state or,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</si>
  <si>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 xml:space="preserve">when LR monitoring power less than </t>
    </r>
    <r>
      <rPr>
        <strike/>
        <sz val="10"/>
        <color rgb="FFFF0000"/>
        <rFont val="Times New Roman"/>
        <family val="1"/>
      </rPr>
      <t>1</t>
    </r>
    <r>
      <rPr>
        <sz val="10"/>
        <color rgb="FFFF0000"/>
        <rFont val="Times New Roman"/>
        <family val="1"/>
      </rPr>
      <t xml:space="preserve"> [TBD]</t>
    </r>
    <r>
      <rPr>
        <sz val="10"/>
        <color theme="1"/>
        <rFont val="Times New Roman"/>
        <family val="1"/>
      </rPr>
      <t xml:space="preserve"> power unit,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</si>
  <si>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Note: Assumptions important for achieving performance by option 1/2/3/4 clock for LR should be declared, including active on/off power, transition energy/ ramp-up time T</t>
    </r>
    <r>
      <rPr>
        <vertAlign val="subscript"/>
        <sz val="10"/>
        <color theme="1"/>
        <rFont val="Times New Roman"/>
        <family val="1"/>
      </rPr>
      <t>LR, ramp-up</t>
    </r>
    <r>
      <rPr>
        <sz val="10"/>
        <color theme="1"/>
        <rFont val="Times New Roman"/>
        <family val="1"/>
      </rPr>
      <t xml:space="preserve"> for LR and etc.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</si>
  <si>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 xml:space="preserve">If MR is in other state than </t>
    </r>
    <r>
      <rPr>
        <strike/>
        <sz val="10"/>
        <color rgb="FFFF0000"/>
        <rFont val="Times New Roman"/>
        <family val="1"/>
      </rPr>
      <t>ULPS</t>
    </r>
    <r>
      <rPr>
        <sz val="10"/>
        <color rgb="FFFF0000"/>
        <rFont val="Times New Roman"/>
        <family val="1"/>
      </rPr>
      <t>’ultra-deep sleep state’</t>
    </r>
    <r>
      <rPr>
        <strike/>
        <sz val="10"/>
        <color rgb="FFFF0000"/>
        <rFont val="Times New Roman"/>
        <family val="1"/>
      </rPr>
      <t>(e.g., ‘deep sleep’)</t>
    </r>
    <r>
      <rPr>
        <sz val="10"/>
        <color theme="1"/>
        <rFont val="Times New Roman"/>
        <family val="1"/>
      </rPr>
      <t>, the clock running for MR can be used for LR.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</si>
  <si>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assumptions important for achieving performance by using MR clock for LR should be declared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</si>
  <si>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>Other clock accuracy options are not precluded. Companies to report options based on a feasibility analysis of clock power consumption and UE power consumption to use the clock accuracy option</t>
    </r>
  </si>
  <si>
    <r>
      <rPr>
        <sz val="10"/>
        <color theme="1"/>
        <rFont val="Times New Roman"/>
        <family val="1"/>
      </rPr>
      <t xml:space="preserve">• Company to report the </t>
    </r>
    <r>
      <rPr>
        <strike/>
        <sz val="10"/>
        <color rgb="FFFF0000"/>
        <rFont val="Times New Roman"/>
        <family val="1"/>
      </rPr>
      <t xml:space="preserve">initial/residual </t>
    </r>
    <r>
      <rPr>
        <sz val="10"/>
        <color theme="1"/>
        <rFont val="Times New Roman"/>
        <family val="1"/>
      </rPr>
      <t xml:space="preserve">frequency error assumption for the detection of LP-WUS/synchronization signal, </t>
    </r>
  </si>
  <si>
    <r>
      <rPr>
        <sz val="10"/>
        <color theme="1"/>
        <rFont val="Yu Gothic Medium"/>
        <family val="2"/>
        <charset val="128"/>
      </rPr>
      <t>- </t>
    </r>
    <r>
      <rPr>
        <sz val="10"/>
        <color theme="1"/>
        <rFont val="Times New Roman"/>
        <family val="1"/>
      </rPr>
      <t>The following are examples for consideration, other approaches are not precluded,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</si>
  <si>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Model 1:</t>
    </r>
  </si>
  <si>
    <r>
      <rPr>
        <sz val="10"/>
        <color theme="1"/>
        <rFont val="Times New Roman"/>
        <family val="1"/>
      </rPr>
      <t xml:space="preserve">• The relationship between a </t>
    </r>
    <r>
      <rPr>
        <sz val="10"/>
        <color rgb="FFFF0000"/>
        <rFont val="Times New Roman"/>
        <family val="1"/>
      </rPr>
      <t xml:space="preserve">drifted </t>
    </r>
    <r>
      <rPr>
        <sz val="10"/>
        <color theme="1"/>
        <rFont val="Times New Roman"/>
        <family val="1"/>
      </rPr>
      <t>frequency error(ΔF) is frequency drift ( F’) over a time (T1) is ΔF = ±F’ * T1</t>
    </r>
    <r>
      <rPr>
        <strike/>
        <sz val="10"/>
        <color rgb="FFFF0000"/>
        <rFont val="Times New Roman"/>
        <family val="1"/>
      </rPr>
      <t>+Fr</t>
    </r>
  </si>
  <si>
    <r>
      <rPr>
        <sz val="10"/>
        <color theme="1"/>
        <rFont val="Times New Roman"/>
        <family val="1"/>
      </rPr>
      <t xml:space="preserve">• When </t>
    </r>
    <r>
      <rPr>
        <strike/>
        <sz val="10"/>
        <color theme="1"/>
        <rFont val="Times New Roman"/>
        <family val="1"/>
      </rPr>
      <t>ΔF</t>
    </r>
    <r>
      <rPr>
        <sz val="10"/>
        <color theme="1"/>
        <rFont val="Times New Roman"/>
        <family val="1"/>
      </rPr>
      <t xml:space="preserve"> frequency displacement [Fd] reaches max frequency error, it is assumed to be equaled to max frequency error</t>
    </r>
  </si>
  <si>
    <t>• T1 is the time from the previous frequency synchronization. T1 may take different values depending on the chosen frequency synchronization approach.</t>
  </si>
  <si>
    <t>• Fr is residual frequency error after the previous frequency synchronization.</t>
  </si>
  <si>
    <t>• [Fr=0.]</t>
  </si>
  <si>
    <t>• FFS: [Fr&gt;0 and explanation of its modeling and how it is obtained at each clock synchronization/calibration]</t>
  </si>
  <si>
    <t>• If residual frequency error after the previous synchronization is justified to be zero or marginal compared with Fe should be declared.</t>
  </si>
  <si>
    <r>
      <rPr>
        <sz val="10"/>
        <color rgb="FFFF0000"/>
        <rFont val="Times New Roman"/>
        <family val="1"/>
      </rPr>
      <t xml:space="preserve">• FFS: Frequency displacement (Fd), </t>
    </r>
    <r>
      <rPr>
        <strike/>
        <sz val="10"/>
        <color rgb="FFFF0000"/>
        <rFont val="Times New Roman"/>
        <family val="1"/>
      </rPr>
      <t xml:space="preserve">before detection of a current sync signal </t>
    </r>
    <r>
      <rPr>
        <sz val="10"/>
        <color rgb="FFFF0000"/>
        <rFont val="Times New Roman"/>
        <family val="1"/>
      </rPr>
      <t xml:space="preserve">defined as the difference between ideal frequency and frequency due to 1) clock drifting (ΔF); and 2) residual frequency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(Fr), is given as Fd (ppm)=ΔF (ppm) +Fr(ppm).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</si>
  <si>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frequency </t>
    </r>
    <r>
      <rPr>
        <sz val="10"/>
        <color theme="1"/>
        <rFont val="Times New Roman"/>
        <family val="1"/>
      </rPr>
      <t>drifting, FFS details</t>
    </r>
  </si>
  <si>
    <t xml:space="preserve">• Company to report the timing drifting error assumption for the detection of LP-WUS/synchronization signal, </t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</si>
  <si>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Model 1 [R1-2301438] [R1-2301558][R1-1714993]:</t>
    </r>
  </si>
  <si>
    <r>
      <rPr>
        <sz val="10"/>
        <color theme="1"/>
        <rFont val="Times New Roman"/>
        <family val="1"/>
      </rPr>
      <t xml:space="preserve">• The relationship between </t>
    </r>
    <r>
      <rPr>
        <b/>
        <sz val="10"/>
        <color theme="1"/>
        <rFont val="Times New Roman"/>
        <family val="1"/>
      </rPr>
      <t xml:space="preserve">the </t>
    </r>
    <r>
      <rPr>
        <b/>
        <u/>
        <sz val="10"/>
        <color theme="1"/>
        <rFont val="Times New Roman"/>
        <family val="1"/>
      </rPr>
      <t>maximum</t>
    </r>
    <r>
      <rPr>
        <sz val="10"/>
        <color theme="1"/>
        <rFont val="Times New Roman"/>
        <family val="1"/>
      </rPr>
      <t xml:space="preserve"> frequency error(F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>) and corresponding timing drift( ΔT) over a time(T) is ΔT = ±F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* T (</t>
    </r>
    <r>
      <rPr>
        <strike/>
        <sz val="10"/>
        <color theme="1"/>
        <rFont val="Times New Roman"/>
        <family val="1"/>
      </rPr>
      <t xml:space="preserve">saturated </t>
    </r>
    <r>
      <rPr>
        <sz val="10"/>
        <color theme="1"/>
        <rFont val="Times New Roman"/>
        <family val="1"/>
      </rPr>
      <t>liner region)</t>
    </r>
  </si>
  <si>
    <r>
      <rPr>
        <sz val="10"/>
        <color theme="1"/>
        <rFont val="Times New Roman"/>
        <family val="1"/>
      </rPr>
      <t xml:space="preserve">• The relationship between a frequency drift ( F’), and corresponding timing drift(ΔT) over a time(T) is </t>
    </r>
    <r>
      <rPr>
        <strike/>
        <sz val="10"/>
        <color theme="1"/>
        <rFont val="Times New Roman"/>
        <family val="1"/>
      </rPr>
      <t>ΔT = ±0.5 * F’ * T</t>
    </r>
    <r>
      <rPr>
        <strike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ΔT = Fr*T ±0.5 * F’ *T</t>
    </r>
    <r>
      <rPr>
        <vertAlign val="superscript"/>
        <sz val="10"/>
        <color rgb="FFFF0000"/>
        <rFont val="Times New Roman"/>
        <family val="1"/>
      </rPr>
      <t>2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(transient region)</t>
    </r>
  </si>
  <si>
    <r>
      <rPr>
        <sz val="10"/>
        <color theme="1"/>
        <rFont val="Times New Roman"/>
        <family val="1"/>
      </rPr>
      <t xml:space="preserve">• The transition between transient and </t>
    </r>
    <r>
      <rPr>
        <strike/>
        <sz val="10"/>
        <color theme="1"/>
        <rFont val="Times New Roman"/>
        <family val="1"/>
      </rPr>
      <t>saturated</t>
    </r>
    <r>
      <rPr>
        <sz val="10"/>
        <color theme="1"/>
        <rFont val="Times New Roman"/>
        <family val="1"/>
      </rPr>
      <t xml:space="preserve"> linear region (from synchronization or calibration point/time) occurs at time </t>
    </r>
    <r>
      <rPr>
        <strike/>
        <sz val="10"/>
        <color theme="1"/>
        <rFont val="Times New Roman"/>
        <family val="1"/>
      </rPr>
      <t>Ts= [F</t>
    </r>
    <r>
      <rPr>
        <strike/>
        <vertAlign val="subscript"/>
        <sz val="10"/>
        <color theme="1"/>
        <rFont val="Times New Roman"/>
        <family val="1"/>
      </rPr>
      <t>e</t>
    </r>
    <r>
      <rPr>
        <strike/>
        <sz val="10"/>
        <color theme="1"/>
        <rFont val="Times New Roman"/>
        <family val="1"/>
      </rPr>
      <t xml:space="preserve"> /( 0.5F’)] </t>
    </r>
    <r>
      <rPr>
        <sz val="10"/>
        <color rgb="FFFF0000"/>
        <rFont val="Times New Roman"/>
        <family val="1"/>
      </rPr>
      <t>[Ts= Fe-</t>
    </r>
    <r>
      <rPr>
        <sz val="10"/>
        <color theme="1"/>
        <rFont val="Times New Roman"/>
        <family val="1"/>
      </rPr>
      <t>Fr)/( F’)]</t>
    </r>
  </si>
  <si>
    <t xml:space="preserve">• T is the time from the previous time synchronization. T may take different values depending on the chosen synchronization approach </t>
  </si>
  <si>
    <r>
      <rPr>
        <sz val="10"/>
        <color rgb="FFFF0000"/>
        <rFont val="Times New Roman"/>
        <family val="1"/>
      </rPr>
      <t xml:space="preserve">• FFS: Time error (Te) before detection of a current sync signal is defined as the difference between ideal time of the current sync signal and the time error due to 1) clock time drift (ΔT); and 2) residual time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(Tr); Te= ΔT+ Tr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</si>
  <si>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time </t>
    </r>
    <r>
      <rPr>
        <sz val="10"/>
        <color theme="1"/>
        <rFont val="Times New Roman"/>
        <family val="1"/>
      </rPr>
      <t>drifting, FFS details</t>
    </r>
  </si>
  <si>
    <t>• FFS: Phase noise model</t>
  </si>
  <si>
    <t>Company Name</t>
  </si>
  <si>
    <t>vivo</t>
  </si>
  <si>
    <t>Nokia</t>
  </si>
  <si>
    <t>xiaomi</t>
  </si>
  <si>
    <t>Huawei</t>
  </si>
  <si>
    <t>OPPO</t>
  </si>
  <si>
    <t>CATT</t>
  </si>
  <si>
    <t>Ericsson-R1#114</t>
  </si>
  <si>
    <t>Samsung</t>
  </si>
  <si>
    <t>Interdigital</t>
  </si>
  <si>
    <t>ZTE</t>
  </si>
  <si>
    <t>Case Identifier</t>
  </si>
  <si>
    <t>NOK-001</t>
  </si>
  <si>
    <t>NOK-002</t>
  </si>
  <si>
    <t>NOK-003</t>
  </si>
  <si>
    <t>NOK-004</t>
  </si>
  <si>
    <t>NOK-005</t>
  </si>
  <si>
    <t>NOK-006</t>
  </si>
  <si>
    <t>NOK-006b</t>
  </si>
  <si>
    <t>NOK-007</t>
  </si>
  <si>
    <t>NOK-008</t>
  </si>
  <si>
    <t>NOK-09</t>
  </si>
  <si>
    <t>Nokia-010</t>
  </si>
  <si>
    <t>Nokia-010b</t>
  </si>
  <si>
    <t>NOK-011</t>
  </si>
  <si>
    <t>NOK-012</t>
  </si>
  <si>
    <t>NOK-013</t>
  </si>
  <si>
    <t>NOK-014</t>
  </si>
  <si>
    <t>NOK-015</t>
  </si>
  <si>
    <t>NOK-016</t>
  </si>
  <si>
    <t>NOK-016b</t>
  </si>
  <si>
    <t>E///-ref-001</t>
  </si>
  <si>
    <t>E///-ref-002</t>
  </si>
  <si>
    <t>E///-ref-003</t>
  </si>
  <si>
    <t>E///-ref-004</t>
  </si>
  <si>
    <t>E///-ref-005</t>
  </si>
  <si>
    <t>Tdoc Number</t>
  </si>
  <si>
    <t xml:space="preserve">Scenarios </t>
  </si>
  <si>
    <t>Urban 2.6GHz</t>
  </si>
  <si>
    <t>Rural 700MHz</t>
  </si>
  <si>
    <t>Urban 4GHz</t>
  </si>
  <si>
    <t>Urban 4Ghz</t>
  </si>
  <si>
    <t>Urban 2.6Ghz</t>
  </si>
  <si>
    <t>Rural 700Mhz</t>
  </si>
  <si>
    <t>Channel for evaluation</t>
  </si>
  <si>
    <t>PDCCH 2RX for Paging-AL16</t>
  </si>
  <si>
    <t>PDCCH 2Rx for Paging-AL8</t>
  </si>
  <si>
    <t xml:space="preserve">PUSCH </t>
  </si>
  <si>
    <t xml:space="preserve">PUSCH Msg3(56bits) </t>
  </si>
  <si>
    <t>PDCCH 2Rx for Paging-AL16</t>
  </si>
  <si>
    <r>
      <rPr>
        <b/>
        <sz val="11"/>
        <color theme="1"/>
        <rFont val="Times New Roman"/>
        <family val="1"/>
      </rPr>
      <t>PDCCH 2RX for Paging-</t>
    </r>
    <r>
      <rPr>
        <sz val="11"/>
        <color theme="1"/>
        <rFont val="Times New Roman"/>
        <family val="1"/>
      </rPr>
      <t>AL8</t>
    </r>
  </si>
  <si>
    <t>PDCCH 4RX for Paging-AL16</t>
  </si>
  <si>
    <r>
      <rPr>
        <b/>
        <sz val="11"/>
        <color theme="1"/>
        <rFont val="Times New Roman"/>
        <family val="1"/>
      </rPr>
      <t>PDCCH 4RX for Paging-</t>
    </r>
    <r>
      <rPr>
        <sz val="11"/>
        <color theme="1"/>
        <rFont val="Times New Roman"/>
        <family val="1"/>
      </rPr>
      <t>AL8</t>
    </r>
  </si>
  <si>
    <t>PDSCH 4RX</t>
  </si>
  <si>
    <t>PUSCH (Msg3)</t>
  </si>
  <si>
    <r>
      <rPr>
        <b/>
        <sz val="11"/>
        <color theme="1"/>
        <rFont val="Times New Roman"/>
        <family val="1"/>
      </rPr>
      <t>PDCCH 2Rx for Paging-</t>
    </r>
    <r>
      <rPr>
        <sz val="11"/>
        <color theme="1"/>
        <rFont val="Times New Roman"/>
        <family val="1"/>
      </rPr>
      <t>AL16</t>
    </r>
  </si>
  <si>
    <r>
      <rPr>
        <b/>
        <sz val="11"/>
        <color theme="1"/>
        <rFont val="Times New Roman"/>
        <family val="1"/>
      </rPr>
      <t>PDCCH 2Rx for Paging-</t>
    </r>
    <r>
      <rPr>
        <sz val="11"/>
        <color theme="1"/>
        <rFont val="Times New Roman"/>
        <family val="1"/>
      </rPr>
      <t>AL8</t>
    </r>
  </si>
  <si>
    <t>PDSCH 2RX</t>
  </si>
  <si>
    <t>PUSCH</t>
  </si>
  <si>
    <t>PUSCH Msg3</t>
  </si>
  <si>
    <t>PDCCH Paging-AL16</t>
  </si>
  <si>
    <t>PDCCH 4Rx for Paging-AL16</t>
  </si>
  <si>
    <t>PDCCH 4Rx for Paging-AL8</t>
  </si>
  <si>
    <t>Msg3-PUSCH (2 retransmissions)</t>
  </si>
  <si>
    <t>PDCCH for 4Rx for paging-AL16</t>
  </si>
  <si>
    <t>PDCCH for 2Rx for paging-AL16</t>
  </si>
  <si>
    <t>PDCCH for 2Rx for paging-AL8</t>
  </si>
  <si>
    <t>PUSCH for Msg. 3 
(w/o HARQ)</t>
  </si>
  <si>
    <t>PUSCH for Msg. 3 
(w/ HARQ)</t>
  </si>
  <si>
    <t>PUSCH Msg3
(DDDDU)</t>
  </si>
  <si>
    <t>PDCCH 1Rx for Paging AL16</t>
  </si>
  <si>
    <t xml:space="preserve">System configuration 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</si>
  <si>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</si>
  <si>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</si>
  <si>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</si>
  <si>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</si>
  <si>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</si>
  <si>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</si>
  <si>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</si>
  <si>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NLOS</t>
  </si>
  <si>
    <t>Transmitter</t>
  </si>
  <si>
    <t>(1) Number of transmit antenna elements.</t>
  </si>
  <si>
    <r>
      <rPr>
        <sz val="11"/>
        <color rgb="FFFF0000"/>
        <rFont val="Times New Roman"/>
        <family val="1"/>
      </rPr>
      <t>(2) Number of ([transmit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</si>
  <si>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</si>
  <si>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</si>
  <si>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family val="1"/>
      </rPr>
      <t xml:space="preserve">(3) Total transmit power (dBm) 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</si>
  <si>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</si>
  <si>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</si>
  <si>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>¨'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</si>
  <si>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</si>
  <si>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</si>
  <si>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</si>
  <si>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</si>
  <si>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</si>
  <si>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</si>
  <si>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</si>
  <si>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</si>
  <si>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family val="1"/>
      </rPr>
      <t>(5b) antena gain correction factor at antenna gain component 2 of transmi</t>
    </r>
    <r>
      <rPr>
        <u/>
        <sz val="11"/>
        <color rgb="FFFF0000"/>
        <rFont val="Times New Roman"/>
        <family val="1"/>
      </rPr>
      <t>t</t>
    </r>
    <r>
      <rPr>
        <sz val="11"/>
        <color rgb="FFFF0000"/>
        <rFont val="Times New Roman"/>
        <family val="1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</si>
  <si>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</si>
  <si>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</si>
  <si>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</si>
  <si>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</si>
  <si>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</si>
  <si>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</si>
  <si>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</si>
  <si>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</si>
  <si>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</si>
  <si>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</si>
  <si>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</si>
  <si>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</si>
  <si>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</si>
  <si>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</si>
  <si>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</si>
  <si>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</si>
  <si>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</si>
  <si>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</si>
  <si>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</si>
  <si>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</si>
  <si>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</si>
  <si>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</si>
  <si>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</si>
  <si>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</si>
  <si>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</si>
  <si>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</si>
  <si>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</si>
  <si>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</si>
  <si>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</si>
  <si>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</si>
  <si>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</si>
  <si>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</si>
  <si>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</si>
  <si>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InterDigital</t>
  </si>
  <si>
    <t>mtk</t>
  </si>
  <si>
    <t>LP-WUS  OOK-1Rx option1:12bit-7symbols</t>
  </si>
  <si>
    <t>LP-WUS  OOK-1Rx option1:12bit-112symbols</t>
  </si>
  <si>
    <t>LP-WUS OOK-1Rx option1:12bit-224symbols</t>
  </si>
  <si>
    <t>LP-WUS OOK-1Rx option1: 8bit-5symbols</t>
  </si>
  <si>
    <t>LP-WUS OOK-1Rx Option1:8bit-80symbols</t>
  </si>
  <si>
    <t>LP-WUS OOK-1Rx Option1:8bit-160symbols</t>
  </si>
  <si>
    <t>LP-WUS OOK-1Rx  Option2:1bit-1symbols</t>
  </si>
  <si>
    <t>LP-WUS OOK-1Rx  Option2:1bit-2symbols</t>
  </si>
  <si>
    <t>LP-WUS OOK-1Rx  Option2:1bit-4symbols</t>
  </si>
  <si>
    <t>LP-WUS OOK-1Rx  Option2:1bit-32symbols</t>
  </si>
  <si>
    <t>LP-WUS OOK-1Rx Option2:1bit-28symbols</t>
  </si>
  <si>
    <t>LP-WUS  OOK-1Rx option3: 12bit-5symbols</t>
  </si>
  <si>
    <t>LP-WUS  OOK-1Rx option3: 12bit-80symbols</t>
  </si>
  <si>
    <t>LP-WUS  OOK-1Rx option3: 12bit-160symbols</t>
  </si>
  <si>
    <t>LP-WUS  OOK-1RX option3: 8bit-4symbols</t>
  </si>
  <si>
    <t>LP-WUS  OOK-1Rx option3: 8bit-64symbols</t>
  </si>
  <si>
    <t>LP-WUS  OOK-1Rx option3: 8bit-128symbols</t>
  </si>
  <si>
    <t>LP-WUS  OFDM-1RX option3: 8bit-8symbols</t>
  </si>
  <si>
    <t>LP-WUS  OFDM-1RX option3: 8bit-40symbols</t>
  </si>
  <si>
    <t>LP-WUS  OFDM-1RX option3: 8bit-8symbols-NF9.5dB</t>
  </si>
  <si>
    <t>LP-WUS  OFDM-1RX option3: 8bit-24symbols-NF9.5dB</t>
  </si>
  <si>
    <t>LP-WUS  OFDM-1RX option3: 8bit-32symbols</t>
  </si>
  <si>
    <t>LP-WUS  OFDM-1RX option3: 8bit-16symbols-NF9.5dB</t>
  </si>
  <si>
    <t>LP-WUS  OFDM-1RX option3: 12bit-10symbols</t>
  </si>
  <si>
    <t>LP-WUS  OFDM-1RX option3: 12bit-50symbols</t>
  </si>
  <si>
    <t>LP-WUS  OFDM-1RX option3: 12bit-10symbols-NF9.5dB</t>
  </si>
  <si>
    <t>LP-WUS  OFDM-1RX option3: 12bit-30symbols-NF9.5dB</t>
  </si>
  <si>
    <t>LP-WUS  OFDM-1RX option3: 12bit-40symbols</t>
  </si>
  <si>
    <t>LP-WUS  OFDM-1RX option3: 12bit-20symbols-NF9.5dB</t>
  </si>
  <si>
    <t>E////-001</t>
  </si>
  <si>
    <t>E////-002</t>
  </si>
  <si>
    <t>E////-003</t>
  </si>
  <si>
    <t>E////-004</t>
  </si>
  <si>
    <t>E////-005</t>
  </si>
  <si>
    <t>E////-006</t>
  </si>
  <si>
    <t>E////-007</t>
  </si>
  <si>
    <t>E////-008</t>
  </si>
  <si>
    <t>E////-009</t>
  </si>
  <si>
    <t>E////-010</t>
  </si>
  <si>
    <t>E////-011</t>
  </si>
  <si>
    <t>E////-012</t>
  </si>
  <si>
    <t>E////-013</t>
  </si>
  <si>
    <t>E////-014</t>
  </si>
  <si>
    <t>E////-015</t>
  </si>
  <si>
    <t>E////-016</t>
  </si>
  <si>
    <t>E////-017</t>
  </si>
  <si>
    <t>E////-018</t>
  </si>
  <si>
    <t>E////-019</t>
  </si>
  <si>
    <t>LP-WUS OOK-1Rx 8bit-128symbol-4.32M</t>
  </si>
  <si>
    <t>LP-WUS OOK-1Rx 8bit-8symbol-4.32M</t>
  </si>
  <si>
    <t>LP-WUS OOK-1Rx 24bit-256symbol-4.32M</t>
  </si>
  <si>
    <t>LP-WUS OOK-1Rx 24bit-16symbol-4.32M</t>
  </si>
  <si>
    <t>LP-WUS OFDM-1Rx 8bit-64symbol-4.32M</t>
  </si>
  <si>
    <t>LP-WUS OFDM-1Rx 8bit-8symbol-4.32M</t>
  </si>
  <si>
    <t>LP-WUS OFDM-1Rx 24bit-192symbol-4.32M</t>
  </si>
  <si>
    <t>LP-WUS OFDM-1Rx 24bit-24symbol-4.32M</t>
  </si>
  <si>
    <t>LP-WUS OOK-1Rx 8bit-64symbol-4.32M</t>
  </si>
  <si>
    <t>LP-WUS OOK-1Rx 24bit-128symbol-4.32M</t>
  </si>
  <si>
    <t>LP-WUS OFDM-1Rx 8bit-32symbol-4.32M</t>
  </si>
  <si>
    <t>LP-WUS OFDM-1Rx 24bit-96symbol-4.32M</t>
  </si>
  <si>
    <t>LP-WUS OFDM-1Rx 8bit-4symbol-4.32M</t>
  </si>
  <si>
    <t>LP-WUS OFDM-1Rx 24bit-12symbol-4.32M</t>
  </si>
  <si>
    <r>
      <rPr>
        <b/>
        <sz val="11"/>
        <color rgb="FF000000"/>
        <rFont val="Times New Roman"/>
        <family val="1"/>
      </rPr>
      <t>Urban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2.6GHz</t>
    </r>
  </si>
  <si>
    <r>
      <rPr>
        <b/>
        <sz val="11"/>
        <color rgb="FF000000"/>
        <rFont val="Times New Roman"/>
        <family val="1"/>
      </rPr>
      <t>Urban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4GHz</t>
    </r>
  </si>
  <si>
    <t>Description of LP WUS structure</t>
  </si>
  <si>
    <t>seq+data+CRC</t>
  </si>
  <si>
    <t>seq only</t>
  </si>
  <si>
    <t>data+CRC</t>
  </si>
  <si>
    <t>payload</t>
  </si>
  <si>
    <t>payload + CRC</t>
  </si>
  <si>
    <t>OFDM (SSS-based seq),  freq corr. (4sym, 1bit)</t>
  </si>
  <si>
    <t>OFDM (SSS-based seq), time corr. (4sym, 1bit)</t>
  </si>
  <si>
    <t>OFDM (SSS-based seq), time corr. (12sym, 8bit)</t>
  </si>
  <si>
    <t>OOK-1 seq only (4sym, 1bit)</t>
  </si>
  <si>
    <t>OOK1- seq only (14sym, 1bit)</t>
  </si>
  <si>
    <t>OOK1- seq only (28sym, 1bit)</t>
  </si>
  <si>
    <t>OOK1- seq only (140sym, 1bit)</t>
  </si>
  <si>
    <t>OOK1, Payload+CRC (36sym, , 8bit)</t>
  </si>
  <si>
    <t>OOK1, Payload+CRC (116sym, 48bit)</t>
  </si>
  <si>
    <t>OOK4, Payload+CRC (9sym, 8bit)</t>
  </si>
  <si>
    <t>OOK4, Payload+CRC (18sym, 8bit)</t>
  </si>
  <si>
    <t>OOK4, Payload+CRC (144sym, 8bit)</t>
  </si>
  <si>
    <t>OOK4, Payload+CRC (29sym, , 48bit)</t>
  </si>
  <si>
    <t>OOK4, Payload+CRC (145sym, , 48bit)</t>
  </si>
  <si>
    <t>OOK4, Payload+CRC (290sym, 48bit)</t>
  </si>
  <si>
    <t>FSK1/2, Payload+CRC (18sym, 8bit)</t>
  </si>
  <si>
    <t>FSK1/2, Payload+CRC (58sym, 48bit)</t>
  </si>
  <si>
    <t>FSK1, Payload+CRC (9sym, 8bit)</t>
  </si>
  <si>
    <t>FSK2, Payload+CRC (9sym, 8bit)</t>
  </si>
  <si>
    <t>OOK-1, Data+CRC-56kcps, 2.16MHz w/ error</t>
  </si>
  <si>
    <t>OOK-1, Data+CRC-112kcps, 2.16MHz</t>
  </si>
  <si>
    <t>OOK-1, Data+CRC-56kcps, 4.32MHz</t>
  </si>
  <si>
    <t>OOK-1, Data+CRC-56kcps, 4.32MHz w/ error</t>
  </si>
  <si>
    <t>OOK-1, Data+CRC-112kcps, 4.32MHz</t>
  </si>
  <si>
    <t>OOK-1, Data+CRC-112kcps,4.32MHz, w/ error</t>
  </si>
  <si>
    <t>OOK-4, Data+CRC-56kcps, 2.16MHz</t>
  </si>
  <si>
    <t>OOK-4, Data+CRC-56kcps, 2.16MHz w/ error</t>
  </si>
  <si>
    <t>OOK-4, Data+CRC-112kcps, 2.16MHz</t>
  </si>
  <si>
    <t>OOK-4, Data+CRC-56kcps, 4.32MHz</t>
  </si>
  <si>
    <t>OOK-4, Data+CRC-56kcps, 4.32MHz w/ error</t>
  </si>
  <si>
    <t>OOK-4, Data+CRC-112kcps, 4.32MHz</t>
  </si>
  <si>
    <t>OOK-4, Data+CRC-112kcps,4.32MHz, w/ error</t>
  </si>
  <si>
    <t>seq only (OFDM)- 
FAR 0.1%, 31 M-seq</t>
  </si>
  <si>
    <t>seq only (OFDM)- 
FAR 1%, 31 M-seq</t>
  </si>
  <si>
    <t>seq only (OFDM)- 
FAR 0.1%, 31 M-seq w/ error</t>
  </si>
  <si>
    <t>seq only (OFDM)- 
FAR 1%, 31 M-seq w/ error</t>
  </si>
  <si>
    <t>seq only (OFDM)- 
FAR 0.1%, 63 M-seq</t>
  </si>
  <si>
    <t>seq only (OFDM)- 
FAR 1%, 63 M-seq</t>
  </si>
  <si>
    <t>seq only (OFDM)- 
FAR 0.1%, 63 M-seq w/ error</t>
  </si>
  <si>
    <t>seq only (OFDM)- 
FAR 1%, 63 M-seq w/ error</t>
  </si>
  <si>
    <t>seq only (OFDM)- 
FAR 0.1%, 127 M-seq</t>
  </si>
  <si>
    <t>seq only (OFDM)- 
FAR 1%, 127 M-seq</t>
  </si>
  <si>
    <t>seq only (OFDM)- 
FAR 0.1%, 127 M-seq w/ error</t>
  </si>
  <si>
    <t>seq only (OFDM)- 
FAR 1%, 127 M-seq w/ error</t>
  </si>
  <si>
    <r>
      <rPr>
        <b/>
        <sz val="11"/>
        <color rgb="FF000000"/>
        <rFont val="Times New Roman"/>
        <family val="1"/>
      </rPr>
      <t>seq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only</t>
    </r>
  </si>
  <si>
    <t>Payload+CRC</t>
  </si>
  <si>
    <t>OFDM seq only</t>
  </si>
  <si>
    <t>Carrier frequency (GHz)
700MHz for Rural
2.6GHz/4GHz for Urban</t>
  </si>
  <si>
    <t>gNB channel BW(MHz)
20MHz, FFS other values</t>
  </si>
  <si>
    <r>
      <rPr>
        <sz val="11"/>
        <color rgb="FF000000"/>
        <rFont val="Times New Roman"/>
        <family val="1"/>
      </rPr>
      <t>NLOS</t>
    </r>
    <r>
      <rPr>
        <sz val="11"/>
        <color rgb="FF000000"/>
        <rFont val="Times New Roman"/>
        <family val="1"/>
      </rPr>
      <t xml:space="preserve"> </t>
    </r>
  </si>
  <si>
    <t>Target error rate (BLER/MDR etc.)</t>
  </si>
  <si>
    <t>1% MDR</t>
  </si>
  <si>
    <t>1% BLER</t>
  </si>
  <si>
    <t>Company reporting Assumptions for LP-WUS/WUR</t>
  </si>
  <si>
    <t>Manchester</t>
  </si>
  <si>
    <t>case1 with 2 reference symbols</t>
  </si>
  <si>
    <t>case2 with 4 reference symbols</t>
  </si>
  <si>
    <t>FAR Assumption</t>
  </si>
  <si>
    <t>False alarm rate (FAR)  [0.1%, 1%]
oOther values are not precluded for studying, reported by companies</t>
  </si>
  <si>
    <t>&lt;0.1%</t>
  </si>
  <si>
    <t>&lt;1%</t>
  </si>
  <si>
    <t>&lt;1e-11</t>
  </si>
  <si>
    <t>0.1%</t>
  </si>
  <si>
    <r>
      <rPr>
        <sz val="11"/>
        <color rgb="FFFF0000"/>
        <rFont val="Times New Roman"/>
        <family val="1"/>
      </rPr>
      <t xml:space="preserve">o	Further discuss on the following alternatives for FAR target is determined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Alt 1: FAR target is determined per single WUS attempt/trial,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Alt 2: FAR target is determined across a reference time duration of one or multiple WUS attempts/trials
</t>
    </r>
  </si>
  <si>
    <t>Alt-2</t>
  </si>
  <si>
    <t>Alt-1</t>
  </si>
  <si>
    <r>
      <rPr>
        <sz val="11"/>
        <color rgb="FFFF0000"/>
        <rFont val="Times New Roman"/>
        <family val="1"/>
      </rPr>
      <t xml:space="preserve">•	FFS: possible values for reference time durations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Companies to report details, e.g., receiver behaviour, how to compute MDR, detection threshold
o	Companies to report the selected reference time duration values and the associated number of WUS attempts/trials</t>
    </r>
  </si>
  <si>
    <t>Reference time durations is WUS Signal/Channel Duration</t>
  </si>
  <si>
    <t xml:space="preserve"> referemce time duration is one DRX cycle, i.e. 1.28s.
FAR for one trial: ~10^-15 which corresponds to an accumulated  FAR of &lt;10^-11  for continiously monintoring per each 1.28s DRX cycle</t>
  </si>
  <si>
    <r>
      <rPr>
        <sz val="11"/>
        <color theme="1"/>
        <rFont val="Times New Roman"/>
        <family val="1"/>
      </rPr>
      <t>FAR for one trial: ~10-3</t>
    </r>
    <r>
      <rPr>
        <sz val="11"/>
        <color theme="1"/>
        <rFont val="宋体"/>
      </rPr>
      <t>，</t>
    </r>
    <r>
      <rPr>
        <sz val="11"/>
        <color theme="1"/>
        <rFont val="Times New Roman"/>
        <family val="1"/>
      </rPr>
      <t>which can correspond to duty-mode monitoring</t>
    </r>
  </si>
  <si>
    <t xml:space="preserve"> referemce time duration is one DRX cycle, i.e. 1.28s.
FAR for one trial: ~10^-7 which corresponds to an accumulated  FAR of 10^-3  for continiously monintoring per each 1.28s DRX cycle</t>
  </si>
  <si>
    <t xml:space="preserve"> referemce time duration is one DRX cycle, i.e. 1.28s.</t>
  </si>
  <si>
    <r>
      <rPr>
        <sz val="11"/>
        <color rgb="FF000000"/>
        <rFont val="Times New Roman"/>
        <family val="1"/>
      </rPr>
      <t>FAR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for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trial: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&lt;10-3</t>
    </r>
    <r>
      <rPr>
        <sz val="11"/>
        <color rgb="FF000000"/>
        <rFont val="宋体"/>
      </rPr>
      <t>，</t>
    </r>
    <r>
      <rPr>
        <sz val="11"/>
        <color rgb="FF000000"/>
        <rFont val="Times New Roman"/>
        <family val="1"/>
      </rPr>
      <t>which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can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correspond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duty-mode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monitoring</t>
    </r>
  </si>
  <si>
    <r>
      <rPr>
        <sz val="11"/>
        <color theme="1"/>
        <rFont val="Times New Roman"/>
        <family val="1"/>
      </rPr>
      <t>FAR for one trial: &lt;10-3</t>
    </r>
    <r>
      <rPr>
        <sz val="11"/>
        <color theme="1"/>
        <rFont val="宋体"/>
      </rPr>
      <t>，</t>
    </r>
    <r>
      <rPr>
        <sz val="11"/>
        <color theme="1"/>
        <rFont val="Times New Roman"/>
        <family val="1"/>
      </rPr>
      <t>which can correspond to duty-mode monitoring</t>
    </r>
  </si>
  <si>
    <t>Assumptions for signal tranmission</t>
  </si>
  <si>
    <t>Channel Structure
-	Option 1: Sync signal /sequence+ payload + CRC,
-	Option 2: Sequence only,
-	Option 3: Payload+CRC,
-	Other options are not precluded
-	Company to report the sequence length, payload size, CRC length (may or may not be presence).</t>
  </si>
  <si>
    <t>Option 1: 
sync: 16 chips
data: 12bits(24 chips)
CRC: 8 bits (16 chips)</t>
  </si>
  <si>
    <t>Option 1: 
sync: 16 chips
data: 12bits(24 chips)
CRC: 8 bits (16 chips)
repetition:4 times</t>
  </si>
  <si>
    <t>Option 1: 
sync: 16 chips
data: 12bits(24 chips)
CRC: 8 bits (16 chips)
repetition:8 times</t>
  </si>
  <si>
    <t>Option 1: 
sync: 12 chips
data: 8bits(16 chips)
CRC: 6 bits (12 chips)</t>
  </si>
  <si>
    <t>Option 1: 
sync: 12 chips
data: 8bits(16 chips)
CRC: 6 bits (12 chips)
repetition:4 times</t>
  </si>
  <si>
    <t>Option 1: 
sync: 12 chips
data: 8bits(16 chips)
CRC: 6 bits (12 chips)
repetition:8 times</t>
  </si>
  <si>
    <t xml:space="preserve">Option 2: 
Sequence only: 8 chips
</t>
  </si>
  <si>
    <t xml:space="preserve">Option 2: 
Sequence only: 64 chips
</t>
  </si>
  <si>
    <t xml:space="preserve">Option 2: 
Sequence only: 56 chips
</t>
  </si>
  <si>
    <t>Option 3: 
data: 12bits(24 chips)
CRC: 8 bits (16 chips)</t>
  </si>
  <si>
    <t>Option 3: 
data: 12bits(24 chips)
CRC: 8 bits (16 chips)
repetition:4 times</t>
  </si>
  <si>
    <t>Option 3: 
data: 12bits(24 chips)
CRC: 8 bits (16 chips)
repetition:8 times</t>
  </si>
  <si>
    <t>Option 3: 
data: 8bits(16 chips)
CRC: 8 bits (16 chips)</t>
  </si>
  <si>
    <t>Option 3: 
data: 8bits(16 chips)
CRC: 8 bits (16 chips)
repetition:4 times</t>
  </si>
  <si>
    <t>Option 3: 
data: 8bits(16 chips)
CRC: 8 bits (16 chips)
repetition:8 times</t>
  </si>
  <si>
    <t xml:space="preserve">Option 3: 
data: 8bits
CRC: 8bits </t>
  </si>
  <si>
    <t>Option 3: 
data: 8bits
CRC: 8bits 
repetition:5 times</t>
  </si>
  <si>
    <t>Option 3: 
data: 8bits
CRC: 8bits 
repetition:3 times</t>
  </si>
  <si>
    <t>Option 3: 
data: 8bits
CRC: 8bits 
repetition:4 times</t>
  </si>
  <si>
    <t>Option 3: 
data: 8bits
CRC: 8bits 
repetition:2 times</t>
  </si>
  <si>
    <t xml:space="preserve">Option 3: 
data: 12bits
CRC: 8bits </t>
  </si>
  <si>
    <t>Option 3: 
data: 12bits
CRC: 8bits 
repetition:5 times</t>
  </si>
  <si>
    <t>Option 3: 
data: 12bits
CRC: 8bits 
repetition:3 times</t>
  </si>
  <si>
    <t>Option 3: 
data: 12bits
CRC: 8bits 
repetition:4 times</t>
  </si>
  <si>
    <t>Option 3: 
data: 12bits
CRC: 8bits 
repetition:2times</t>
  </si>
  <si>
    <t>Option 3: 
data: 20 bits (40chips)
CRC: 8 bits (16chips)</t>
  </si>
  <si>
    <t>Option 1: 
sepuence for reference:2 chips
data: 20 bits (20chips)
CRC: 8 bits (16chips)</t>
  </si>
  <si>
    <t>Option 1: 
sepuence for reference:4 chips
data: 20 bits (20chips)
CRC: 8bits (16chips)</t>
  </si>
  <si>
    <t>Option 3: 
Payload: 32bit
CRC: 16bit</t>
  </si>
  <si>
    <t>Option 2</t>
  </si>
  <si>
    <t>Option 3: 
Payload: 32bit
CRC: 16bit
repetition: 2times</t>
  </si>
  <si>
    <t>Option 3: 
Payload: 32bit
CRC: 16bit
repetition: 4times</t>
  </si>
  <si>
    <t>Option 3: 
Payload: 48bit
CRC: 16bit</t>
  </si>
  <si>
    <t>Option 3</t>
  </si>
  <si>
    <t>Option 3:
data: 4bit (8 chips)
CRC: 8 bit (16 chips)</t>
  </si>
  <si>
    <t>31-length M sequence is mapped in frequency domain of 1 OFDM symbol</t>
  </si>
  <si>
    <t>63-length M sequence is mapped in frequency domain of 1 OFDM symbol</t>
  </si>
  <si>
    <t>127-length M sequence is mapped in frequency domain of 1 OFDM symbol</t>
  </si>
  <si>
    <r>
      <rPr>
        <sz val="11"/>
        <color rgb="FF000000"/>
        <rFont val="Times New Roman"/>
        <family val="1"/>
      </rPr>
      <t>Option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
</t>
    </r>
    <r>
      <rPr>
        <sz val="11"/>
        <color rgb="FF000000"/>
        <rFont val="Times New Roman"/>
        <family val="1"/>
      </rPr>
      <t>Sequence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only:8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bits(16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chips)</t>
    </r>
  </si>
  <si>
    <r>
      <rPr>
        <sz val="11"/>
        <color rgb="FF000000"/>
        <rFont val="Times New Roman"/>
        <family val="1"/>
      </rPr>
      <t>Option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
</t>
    </r>
    <r>
      <rPr>
        <sz val="11"/>
        <color rgb="FF000000"/>
        <rFont val="Times New Roman"/>
        <family val="1"/>
      </rPr>
      <t>Sequence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only:8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chips</t>
    </r>
  </si>
  <si>
    <t>Option 2: 
Sequence only:8 chips</t>
  </si>
  <si>
    <t>Option 2: 
Sequence only:8 bits(16 chips)</t>
  </si>
  <si>
    <t xml:space="preserve">Option 3: 
data: 8bits
CRC: 8 bits </t>
  </si>
  <si>
    <t xml:space="preserve">Option 3: 
data: 24bits
CRC: 8 bits </t>
  </si>
  <si>
    <t>Option 2: 
4 blocks, 2bits for each block</t>
  </si>
  <si>
    <t>Option 2: 
12 blocks, 2bits for each block</t>
  </si>
  <si>
    <t xml:space="preserve">Option 2: 
Sequence only: 4 chips
</t>
  </si>
  <si>
    <t xml:space="preserve">Option 2: 
Sequence only: 32 chips
</t>
  </si>
  <si>
    <t xml:space="preserve">Option 2: 
Sequence only: 2 chips
</t>
  </si>
  <si>
    <t xml:space="preserve">Option 2: 
Sequence only: 28 chips
</t>
  </si>
  <si>
    <t xml:space="preserve">Option 2: 
Sequence only: 144 chips
</t>
  </si>
  <si>
    <t>SCS of OFDM generator for NR signal: 30kHz/15KHz</t>
  </si>
  <si>
    <t>N/A</t>
  </si>
  <si>
    <t>Configuration for LP-WUS signal	For OOK/FSK waveform, # of segments in one OFDM symbol (M)
o	Option 1a: M=1 and SCSs = 15kHz (same as NR signal)
o	Option 1b: M=1 and SCSs = 30kHz (same as NR signal)
o	Option 2a: M =2/4/8 for SCS = 15KHz (same as NR signal)
o	Option 2b: M =2/4/8 for SCS = 30 kHz (same as NR signal)
o	Option 3: M=1 and SCSs = 60kHz/120kHz/240kHz
o	Note: M is referred to the definition of “M” in the agreements for OOK-1/2/3/4 and FSK-1/2
For OFDM: FFS, e.g., ZC sequence
Other options are up to companies to report</t>
  </si>
  <si>
    <t>2b</t>
  </si>
  <si>
    <t xml:space="preserve"> ZC sequence with 4 roots,one symbol transmit 2 bit
</t>
  </si>
  <si>
    <t>1a</t>
  </si>
  <si>
    <t>2b of OOK/FSK waveform</t>
  </si>
  <si>
    <t>1) one of 4 ZC sequence is transmitted in each OFDM symbol
2) detected by sequence based correlation receiver</t>
  </si>
  <si>
    <t>2b of OOK/FSK waveform, sequence on top of OOK-4</t>
  </si>
  <si>
    <t>1b of OOK waveform</t>
  </si>
  <si>
    <t>2b of OOK waveform</t>
  </si>
  <si>
    <t>Option1b</t>
  </si>
  <si>
    <t>3 (SCS: 60kHz)</t>
  </si>
  <si>
    <t>3 (SCS: 120kHz)</t>
  </si>
  <si>
    <t>1b</t>
  </si>
  <si>
    <t>2a</t>
  </si>
  <si>
    <t>PN</t>
  </si>
  <si>
    <t>M value in above row</t>
  </si>
  <si>
    <t>2 seg in time domain; 2 seg in freq domain</t>
  </si>
  <si>
    <t>NA</t>
  </si>
  <si>
    <t>n/a</t>
  </si>
  <si>
    <t>Chip rate(k chips/sec) number of on/off pulses per sec.
i.e., applicable for OOK/FSK.</t>
  </si>
  <si>
    <t>LP-WUS BW
Option 1:
-	5MHz including subcarriers for guard band
-	4.32MHz (i.e.,12 RBs) for LP-WUS transmission for 30kHz SCS
Option 2:
-	{2.16, 4.32} MHz including subcarriers for guard band 
-	1.44MHz, 2.88MHz (i.e.{4,8} RBs) for LP-WUS transmission for 30kHz SCS
FFS: other options are up to companies to report
GB is symmetrically placed on each side of LP-WUS</t>
  </si>
  <si>
    <t>Option 1</t>
  </si>
  <si>
    <t>Option 2: 2.16MHz including subcarriers for guard band</t>
  </si>
  <si>
    <t>Option 2: 4.32MHz including subcarriers for guard band</t>
  </si>
  <si>
    <t>Option 2: 2.16MHz including subcarriers for guard band (31RE for GB)</t>
  </si>
  <si>
    <t>Option 2: 2.16MHz including subcarriers for guard band (9RE for GB)</t>
  </si>
  <si>
    <t>Option 2: 4.32MHz including subcarriers for guard band (17RE for GB)</t>
  </si>
  <si>
    <r>
      <rPr>
        <sz val="11"/>
        <color rgb="FFFF0000"/>
        <rFont val="Times New Roman"/>
        <family val="1"/>
      </rPr>
      <t>Option</t>
    </r>
    <r>
      <rPr>
        <sz val="11"/>
        <color rgb="FFFF0000"/>
        <rFont val="Times New Roman"/>
        <family val="1"/>
      </rPr>
      <t xml:space="preserve"> </t>
    </r>
    <r>
      <rPr>
        <sz val="11"/>
        <color rgb="FFFF0000"/>
        <rFont val="Times New Roman"/>
        <family val="1"/>
      </rPr>
      <t>1</t>
    </r>
  </si>
  <si>
    <t xml:space="preserve">Number of OFDM symbols: e.g., 1,2,4, 8, 16,24 symbols </t>
  </si>
  <si>
    <t>8 (with MC)</t>
  </si>
  <si>
    <t>18 (9 samples)</t>
  </si>
  <si>
    <t>7 (7 samples)</t>
  </si>
  <si>
    <t>12 ( 6 samples)</t>
  </si>
  <si>
    <t>2 (2 samples)</t>
  </si>
  <si>
    <t>Number of information bits delievered in one transmission unit</t>
  </si>
  <si>
    <t>Waveform, OOK , FSK , OFDM
Company to report which option for OOK /FSK /OFDM is used
the detailed OOK/FSK options can be reported according to agreements in AI9.13.3 in RAN1#112</t>
  </si>
  <si>
    <t>OOK-4</t>
  </si>
  <si>
    <t>OFDM</t>
  </si>
  <si>
    <t>OOK-1</t>
  </si>
  <si>
    <t>OOK-2</t>
  </si>
  <si>
    <t>OOK-4 with concentrated waveform</t>
  </si>
  <si>
    <t>FSK-1</t>
  </si>
  <si>
    <t>FSK-2</t>
  </si>
  <si>
    <t>OOK+FSK Joint Modulation</t>
  </si>
  <si>
    <t>sequence based LPWUS
(OFDM)</t>
  </si>
  <si>
    <t>sequence based LPWUS
(OOK-1)</t>
  </si>
  <si>
    <t>sequence based LPWUS
(OOK-1) with repetition</t>
  </si>
  <si>
    <t>OOK-4 with repetition</t>
  </si>
  <si>
    <t>FSK-1 or FSK-2</t>
  </si>
  <si>
    <t>OOK-3</t>
  </si>
  <si>
    <t>OFDM (PDCCH)</t>
  </si>
  <si>
    <t>Coding Scheme 
Companies to report, if any, the coding scheme (e.g., manchester code or any other schemes) and the code rate (e.g., 1/2, 1/4, ….)</t>
  </si>
  <si>
    <t>Manchester 1/2</t>
  </si>
  <si>
    <t>NO</t>
  </si>
  <si>
    <t>Manchester 1/2, with 4 repetitions</t>
  </si>
  <si>
    <t>Manchester 1/2, with 4 repetition</t>
  </si>
  <si>
    <t>4 repeititions</t>
  </si>
  <si>
    <t>4 repetitions</t>
  </si>
  <si>
    <t>2 repetitions</t>
  </si>
  <si>
    <t>Manchester 1/2, with 2 repetition</t>
  </si>
  <si>
    <t>10 repetitions</t>
  </si>
  <si>
    <t>Manchester (0.5 code rate)</t>
  </si>
  <si>
    <t xml:space="preserve">Manchester (0.5 code rate) and 8 repetitions </t>
  </si>
  <si>
    <t>Manchester (0.5 code rate) and 5 repetitions</t>
  </si>
  <si>
    <t>Manchester (0.5 code rate) and 10 repetitions</t>
  </si>
  <si>
    <r>
      <rPr>
        <sz val="11"/>
        <color rgb="FF000000"/>
        <rFont val="Times New Roman"/>
        <family val="1"/>
      </rPr>
      <t>Manchester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1/2</t>
    </r>
  </si>
  <si>
    <t>na</t>
  </si>
  <si>
    <t>Adjacent subcarrier interference
-	PDSCH mapped on resources other than that for WUS and guard band; 
EPRE of LP-WUS / EPRE of PDSCH =ρ, where ρ=0 dB as baseline, ρ= {3, 6} dB as optional</t>
  </si>
  <si>
    <t>ρ=0 dB</t>
  </si>
  <si>
    <r>
      <rPr>
        <sz val="11"/>
        <color rgb="FFFF0000"/>
        <rFont val="Times New Roman"/>
        <family val="1"/>
      </rPr>
      <t>ρ=</t>
    </r>
    <r>
      <rPr>
        <sz val="11"/>
        <color rgb="FFFF0000"/>
        <rFont val="宋体"/>
      </rPr>
      <t>0</t>
    </r>
    <r>
      <rPr>
        <sz val="11"/>
        <color rgb="FFFF0000"/>
        <rFont val="Times New Roman"/>
        <family val="1"/>
      </rPr>
      <t xml:space="preserve"> dB</t>
    </r>
  </si>
  <si>
    <r>
      <rPr>
        <sz val="11"/>
        <color rgb="FFFF0000"/>
        <rFont val="Times New Roman"/>
        <family val="1"/>
      </rPr>
      <t>ρ=</t>
    </r>
    <r>
      <rPr>
        <sz val="11"/>
        <color rgb="FFFF0000"/>
        <rFont val="宋体"/>
      </rPr>
      <t>0 dB</t>
    </r>
  </si>
  <si>
    <r>
      <rPr>
        <sz val="11"/>
        <color rgb="FF000000"/>
        <rFont val="Times New Roman"/>
        <family val="1"/>
      </rPr>
      <t>ρ=0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dB</t>
    </r>
  </si>
  <si>
    <r>
      <rPr>
        <sz val="11"/>
        <color theme="1"/>
        <rFont val="Times New Roman"/>
        <family val="1"/>
      </rPr>
      <t>ρ=</t>
    </r>
    <r>
      <rPr>
        <sz val="11"/>
        <color theme="1"/>
        <rFont val="宋体"/>
      </rPr>
      <t>0</t>
    </r>
    <r>
      <rPr>
        <sz val="11"/>
        <color theme="1"/>
        <rFont val="Times New Roman"/>
        <family val="1"/>
      </rPr>
      <t xml:space="preserve"> dB</t>
    </r>
  </si>
  <si>
    <t>Assumptions for WUS receiver</t>
  </si>
  <si>
    <t>ADC bit-width
1-bit, 4-bit, 8-bit, ideal and other options are not precluded</t>
  </si>
  <si>
    <t>ideal</t>
  </si>
  <si>
    <t>Ideal</t>
  </si>
  <si>
    <t>32 (Ideal)</t>
  </si>
  <si>
    <t>Sampling rate (MHz)
-	Companies to report.</t>
  </si>
  <si>
    <t>Filter
X-th Order filterButterworth (e.g. Butterworth, Chebyshev and so on) with Y MHz bandwidth,
-	X = {3, 5}
-	Companies to report Y = 4.32MHz (12RB, 30KHz) or ({4,8} RB, 30kHz)
Companies to report any other assumptions if needed, cutoff frequency?</t>
  </si>
  <si>
    <t>X=5;
Y=4.32;
cutoff frequency=2.16MHz</t>
  </si>
  <si>
    <t>X=5;
Y=1.08;
cutoff frequency=0.54MHz</t>
  </si>
  <si>
    <t>X=5;
Y=2.16;
cutoff frequency=1.08MHz</t>
  </si>
  <si>
    <t>X=3;
Y=3.66;
cutoff frequency=1830kHz</t>
  </si>
  <si>
    <t xml:space="preserve">X=3;
Y=4.32; 
cutoff frequency=2.16 MHz
</t>
  </si>
  <si>
    <t>X=3;
Y=1.44.;
cutoff frequency=0.72MHz</t>
  </si>
  <si>
    <t>X=3;
Y=2.88;
cutoff frequency=1.44MHz</t>
  </si>
  <si>
    <t>X=3;
Y=0.93.;
cutoff frequency=0.465MHz</t>
  </si>
  <si>
    <t>X=3;
Y=0.93;
cutoff frequency=0.465MHz</t>
  </si>
  <si>
    <t>X=3;
Y=1.89;
cutoff frequency=0.945MHz</t>
  </si>
  <si>
    <t>X=3;
Y=3.81;
cutoff frequency=1.90MHz</t>
  </si>
  <si>
    <t>{3,4.32}</t>
  </si>
  <si>
    <t>X=3;
Y=4.32;
cutoff frequency=2.16MHz</t>
  </si>
  <si>
    <t xml:space="preserve">Receiver structure, refer to TR38.869 section 7.1
</t>
  </si>
  <si>
    <t>Heterodyne architecture with IF envelope detection</t>
  </si>
  <si>
    <t>IF envelope detection</t>
  </si>
  <si>
    <t>Zero-IF architecture with sequence correlation</t>
  </si>
  <si>
    <t>Zero-IF architecture with  sequence correlation, sliding windows size=9samples</t>
  </si>
  <si>
    <t>OFDMA (SSS-based signal in frequency)</t>
  </si>
  <si>
    <t>OFDMA (SSS-based signal in time)</t>
  </si>
  <si>
    <t>Zero-IF architecture with baseband sequence correlation</t>
  </si>
  <si>
    <t xml:space="preserve">Zero-IF architecture </t>
  </si>
  <si>
    <t xml:space="preserve">Parallel receiver architectures (Zero-IF) </t>
  </si>
  <si>
    <t>Homodyne/zero-IF architecture w/ single branch</t>
  </si>
  <si>
    <t>Homodyne/zero-IF architecture w/ IQ branch</t>
  </si>
  <si>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envelope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detection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architecture</t>
    </r>
  </si>
  <si>
    <r>
      <rPr>
        <sz val="11"/>
        <color rgb="FF000000"/>
        <rFont val="Times New Roman"/>
        <family val="1"/>
      </rPr>
      <t>Heterodyne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architecture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with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envelope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detection</t>
    </r>
  </si>
  <si>
    <t xml:space="preserve"> RF envelope detection architecture</t>
  </si>
  <si>
    <t>Zero-IF envelope detection</t>
  </si>
  <si>
    <t>OFDMA (PN-based signal in frequency)</t>
  </si>
  <si>
    <t>Impairment modelling
-	FFS: Frequency and time error model 
-	Phase noise up to company report, e.g. the modelling used for 802.11ba
-	Other cell interference is up to company to report</t>
  </si>
  <si>
    <t>{200ppm, 0.1ppm/s}, 
calibrated with beacon per 1.28 sec</t>
  </si>
  <si>
    <t>{5ppm, 0.1ppm/s}, 
calibrated with beacon per 0.32 sec</t>
  </si>
  <si>
    <t>{2ppm, 0.1ppm/s}, 
calibrated with beacon per 0.32 sec</t>
  </si>
  <si>
    <t>no frequency time error</t>
  </si>
  <si>
    <t>time error=2us; no frequency error</t>
  </si>
  <si>
    <t>No time error;  frequency error=10 ppm</t>
  </si>
  <si>
    <t>No time error / frequency error</t>
  </si>
  <si>
    <t>Time error=2us; No frequency error</t>
  </si>
  <si>
    <t>No time / frequency error</t>
  </si>
  <si>
    <t>Time error = 2us; no frequency error</t>
  </si>
  <si>
    <t>No time/frequency error</t>
  </si>
  <si>
    <t>Time error = 2us; No frequency error</t>
  </si>
  <si>
    <t>No time error/frequency error</t>
  </si>
  <si>
    <t>No time error;  Frequency error=10ppm</t>
  </si>
  <si>
    <t>time error = 1us, no frequency error</t>
  </si>
  <si>
    <t>no time error; frequency error=10ppm</t>
  </si>
  <si>
    <t>time error = 0.5us, no frequency error</t>
  </si>
  <si>
    <t>0 ppm frequency error</t>
  </si>
  <si>
    <t>no frequency error</t>
  </si>
  <si>
    <t xml:space="preserve">50 ppm frequency error, no timing error </t>
  </si>
  <si>
    <t>Time error = 2us (fixed), Frequency error = 10ppm (fixed)</t>
  </si>
  <si>
    <t>Time error = 2us (fixed), Frequency error = 1ppm (fixed)</t>
  </si>
  <si>
    <t>10ppm</t>
  </si>
  <si>
    <t>{0,0}</t>
  </si>
  <si>
    <r>
      <rPr>
        <sz val="11"/>
        <color rgb="FF000000"/>
        <rFont val="Times New Roman"/>
        <family val="1"/>
      </rPr>
      <t>50ppm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Frequency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error</t>
    </r>
  </si>
  <si>
    <t>50ppm Frequency error</t>
  </si>
  <si>
    <t>No FO, No TO, No Phase noise</t>
  </si>
  <si>
    <t>{0ppm, 0ppm/s}</t>
  </si>
  <si>
    <r>
      <rPr>
        <sz val="11"/>
        <color rgb="FFFF0000"/>
        <rFont val="Times New Roman"/>
        <family val="1"/>
      </rP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</si>
  <si>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2 with TxD</t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</si>
  <si>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</si>
  <si>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</si>
  <si>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family val="1"/>
      </rP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</si>
  <si>
    <t>QC</t>
  </si>
  <si>
    <t>Intel</t>
  </si>
  <si>
    <t>ZTE(RedCap)</t>
  </si>
  <si>
    <t>ZTE(RedCAP)</t>
  </si>
  <si>
    <t>NOK-017</t>
  </si>
  <si>
    <t>NOK-018</t>
  </si>
  <si>
    <t>NOK-019</t>
  </si>
  <si>
    <t>NOK-020</t>
  </si>
  <si>
    <t>NOK-021</t>
  </si>
  <si>
    <t>NOK-022</t>
  </si>
  <si>
    <t>NOK-023</t>
  </si>
  <si>
    <t>NOK-024</t>
  </si>
  <si>
    <t>NOK-025</t>
  </si>
  <si>
    <t>NOK-026</t>
  </si>
  <si>
    <t>NOK-027</t>
  </si>
  <si>
    <t>NOK-028</t>
  </si>
  <si>
    <t>NOK-029</t>
  </si>
  <si>
    <t>NOK-030</t>
  </si>
  <si>
    <t>NOK-030b</t>
  </si>
  <si>
    <t>NOK-031</t>
  </si>
  <si>
    <t>NOK-032</t>
  </si>
  <si>
    <t>NOK-033</t>
  </si>
  <si>
    <t>NOK-034</t>
  </si>
  <si>
    <t>NOK-035</t>
  </si>
  <si>
    <t>NOK-036</t>
  </si>
  <si>
    <t>NOK-037</t>
  </si>
  <si>
    <t>NOK-037b</t>
  </si>
  <si>
    <t>Redcap1RxPDCCH-Urban2.6GHz</t>
  </si>
  <si>
    <t>Redcap1RxPDCCH-Rural0.7GHz</t>
  </si>
  <si>
    <t>Redcap1RxPDCCH-Urban4GHz-33dBm</t>
  </si>
  <si>
    <t>Redcap1RxPDCCH-Urban4GHz-24dBm</t>
  </si>
  <si>
    <t>Redcap-PUSCH-Msg3</t>
  </si>
  <si>
    <t>R1-2303612</t>
  </si>
  <si>
    <t>Rural, 0.7GHz</t>
  </si>
  <si>
    <t>Urban 4GHz PSD=33dBm</t>
  </si>
  <si>
    <t>Urban 4GHz PSD=24dBm</t>
  </si>
  <si>
    <t>PDCCH 1RX for Paging-AL16</t>
  </si>
  <si>
    <t>PDCCH 1Rx for Paging-AL8</t>
  </si>
  <si>
    <t>PDCCH 1Rx for Paging-AL16</t>
  </si>
  <si>
    <t>PDCCH 1RX for Paging-AL8</t>
  </si>
  <si>
    <t>PDSCH 1RX</t>
  </si>
  <si>
    <t>PUSCH (Msg#3)</t>
  </si>
  <si>
    <r>
      <rPr>
        <b/>
        <sz val="11"/>
        <color theme="1"/>
        <rFont val="Times New Roman"/>
        <family val="1"/>
      </rPr>
      <t>PDCCH 1Rx for Paging-</t>
    </r>
    <r>
      <rPr>
        <sz val="11"/>
        <color theme="1"/>
        <rFont val="Times New Roman"/>
        <family val="1"/>
      </rPr>
      <t>AL16</t>
    </r>
  </si>
  <si>
    <r>
      <rPr>
        <b/>
        <sz val="11"/>
        <color theme="1"/>
        <rFont val="Times New Roman"/>
        <family val="1"/>
      </rPr>
      <t>PDCCH 1Rx for Paging-</t>
    </r>
    <r>
      <rPr>
        <sz val="11"/>
        <color theme="1"/>
        <rFont val="Times New Roman"/>
        <family val="1"/>
      </rPr>
      <t>AL8</t>
    </r>
  </si>
  <si>
    <t xml:space="preserve">PDCCH CSS, AL16, 1Rx </t>
  </si>
  <si>
    <t>PDCCH1Rx for Paging-AL16</t>
  </si>
  <si>
    <t>5 MHz RedCap UE</t>
  </si>
  <si>
    <t>Lenovo</t>
  </si>
  <si>
    <t>LP-WUS OOK-1Rx  Option1:12bit-7symbols</t>
  </si>
  <si>
    <t>LP-WUS OOK-1Rx Option1:12bit-28symbols</t>
  </si>
  <si>
    <t>LP-WUS OOK-1Rx  Option1:12bit-56symbols</t>
  </si>
  <si>
    <t>LP-WUS OOK-1Rx  Option1:8bit-5symbols</t>
  </si>
  <si>
    <t>LP-WUS OOK-1Rx Option1:8bit-20symbols</t>
  </si>
  <si>
    <t>LP-WUS OOK-1Rx  Option1:8bit-40symbols</t>
  </si>
  <si>
    <t>LP-WUS OOK-1Rx  Option2:1bit-7symbols</t>
  </si>
  <si>
    <t>LP-WUS  OOK-1Rx option3: 12bit-20symbols</t>
  </si>
  <si>
    <t>LP-WUS  OOK-1Rx option3: 12bit-40symbols</t>
  </si>
  <si>
    <t>LP-WUS  OOK-1Rx option3: 8bit-4symbols</t>
  </si>
  <si>
    <t>LP-WUS  OOK-1Rx option3: 8bit-16symbols</t>
  </si>
  <si>
    <t>LP-WUS  OOK-1Rx option3: 8bit-32symbols</t>
  </si>
  <si>
    <t>LP-WUS  OFDM-1RX option3: 8bit-16symbols</t>
  </si>
  <si>
    <t>LP-WUS  OFDM-1RX option3: 12bit-20symbols</t>
  </si>
  <si>
    <t>LPWUR-21kbps-Urban2.6GHz</t>
  </si>
  <si>
    <t>LPWUR-21kbps-Rural0.7GHz</t>
  </si>
  <si>
    <t>LPWUR-21kbps-Urban4GHz-33dBm</t>
  </si>
  <si>
    <t>LPWUR-21kbps-Urban4GHz-24dBm</t>
  </si>
  <si>
    <t>LPWUR-1kbps-Urban2.6GHz</t>
  </si>
  <si>
    <t>LPWUR-1kbps-Rural0.7GHz</t>
  </si>
  <si>
    <t>LPWUR-1kbps-Urban4GHz-33dBm</t>
  </si>
  <si>
    <t>LPWUR-1kbps-Urban4GHz-24dBm</t>
  </si>
  <si>
    <t>LP-WUS OOK-1Rx 8bit-16symbol-4.32M</t>
  </si>
  <si>
    <t>LP-WUS OOK-1Rx 24bit-32symbol-4.32M</t>
  </si>
  <si>
    <t>LP-WUS OFDM-1Rx 8bit-16symbol-4.32M</t>
  </si>
  <si>
    <t>LP-WUS OFDM-1Rx 24bit-48symbol-4.32M</t>
  </si>
  <si>
    <t>LP-WUS OFDM-1Rx 24bit-s192ymbol-4.32M</t>
  </si>
  <si>
    <t>LP-WUS OOK-1Rx 8bit-32symbol-4.32M</t>
  </si>
  <si>
    <t>LP-WUS OOK-1Rx 24bit-64symbol-4.32M</t>
  </si>
  <si>
    <t>LP-WUS  OOK-4-1RX option3: 14bit-7symbols</t>
  </si>
  <si>
    <t>LP-WUS  OOK-4-1RX option3: 28bit-14symbols</t>
  </si>
  <si>
    <t>LP-WUS  OOK-4-1RX option3: 56bit-28symbols</t>
  </si>
  <si>
    <t>LP-WUS  OOK-4-1RX option2: 56bit-28symbols</t>
  </si>
  <si>
    <t>LP-WUS  OOK-1-1RX option3: 56bit-112symbols</t>
  </si>
  <si>
    <t>LP-WUS  OOK-1-1RX option3: 28bit-56symbols</t>
  </si>
  <si>
    <t>LP-WUS  OOK-1-1RX option3: 14bit-28symbols</t>
  </si>
  <si>
    <t>LP-WUS  OOK-1-1RX option2: 56bit-112symbols</t>
  </si>
  <si>
    <t>Urban 4GHz  PSD=24dBm</t>
  </si>
  <si>
    <t xml:space="preserve">seq only </t>
  </si>
  <si>
    <t>Seq only</t>
  </si>
  <si>
    <t>1% iBLER</t>
  </si>
  <si>
    <r>
      <rPr>
        <sz val="11"/>
        <color theme="1"/>
        <rFont val="Times New Roman"/>
        <family val="1"/>
      </rPr>
      <t>FAR for one trial: ~10-2</t>
    </r>
    <r>
      <rPr>
        <sz val="11"/>
        <color theme="1"/>
        <rFont val="宋体"/>
      </rPr>
      <t>，</t>
    </r>
    <r>
      <rPr>
        <sz val="11"/>
        <color theme="1"/>
        <rFont val="Times New Roman"/>
        <family val="1"/>
      </rPr>
      <t>which can correspond to duty-mode monitoring</t>
    </r>
  </si>
  <si>
    <t>Reptition factor = 2</t>
  </si>
  <si>
    <t>Reptition factor = 4</t>
  </si>
  <si>
    <t>Option 1: 
sync: 16 chips
data: 12bits(24 chips)
CRC: 8 bits (16 chips)
repetition:2 times</t>
  </si>
  <si>
    <t>Option 1: 
sync: 16chips
data: 12bits(24 chips)
CRC: 8 bits (16chips)
repetition:2 times</t>
  </si>
  <si>
    <t>Option 1: 
sync: 12 chips
data: 8bits(16 chips)
CRC: 6 bits (12 chips)
repetition:2 times</t>
  </si>
  <si>
    <t xml:space="preserve">Option 2: 
Sequence only: 14 chips
</t>
  </si>
  <si>
    <t>Option 3: 
data: 12bits
CRC: 8bits 
repetition:2 times</t>
  </si>
  <si>
    <t>Sequence only :  (2 chips for 1 Manchester coded OOK symbol)</t>
  </si>
  <si>
    <t>Option 1: 
sync: 16 chips
data: 4bits(16 chips)
CRC: 0bits (0 chips)</t>
  </si>
  <si>
    <t>Option 1: 
sync: 16 chips
data: 4bits(8 chips)
CRC: 0bits (0 chips)</t>
  </si>
  <si>
    <t xml:space="preserve">Option 3: 
data: 6bits
CRC: 8bits </t>
  </si>
  <si>
    <t xml:space="preserve">Option 3: 
data: 20bits
CRC: 8bits </t>
  </si>
  <si>
    <t xml:space="preserve">Option 3: 
data: 48bits
CRC: 8bits </t>
  </si>
  <si>
    <t>Option 2: 
Seq only</t>
  </si>
  <si>
    <t xml:space="preserve">Option 2: Seq only
</t>
  </si>
  <si>
    <t>3 (120kHz)</t>
  </si>
  <si>
    <t>3 (60kHz)</t>
  </si>
  <si>
    <t>Option 2(1.44MHz)</t>
  </si>
  <si>
    <t>ook-4</t>
  </si>
  <si>
    <t>Manchester 1/4</t>
  </si>
  <si>
    <t>PDSCH mapped on resources other than that for WUS and guard band;
same power density as WUS</t>
  </si>
  <si>
    <r>
      <rPr>
        <sz val="11"/>
        <rFont val="Times New Roman"/>
        <family val="1"/>
      </rPr>
      <t>ρ=</t>
    </r>
    <r>
      <rPr>
        <sz val="11"/>
        <rFont val="宋体"/>
      </rPr>
      <t>0</t>
    </r>
    <r>
      <rPr>
        <sz val="11"/>
        <rFont val="Times New Roman"/>
        <family val="1"/>
      </rPr>
      <t xml:space="preserve"> dB</t>
    </r>
  </si>
  <si>
    <t>X=3, 
Y=4.32, 
cuttoff freq=4</t>
  </si>
  <si>
    <r>
      <rPr>
        <sz val="11"/>
        <color rgb="FFFF0000"/>
        <rFont val="Times New Roman"/>
        <family val="1"/>
      </rPr>
      <t>{3</t>
    </r>
    <r>
      <rPr>
        <sz val="11"/>
        <color rgb="FFFF0000"/>
        <rFont val="宋体"/>
      </rPr>
      <t>,4.32</t>
    </r>
    <r>
      <rPr>
        <sz val="11"/>
        <color rgb="FFFF0000"/>
        <rFont val="Times New Roman"/>
        <family val="1"/>
      </rPr>
      <t>}</t>
    </r>
  </si>
  <si>
    <t>X=5;
Y=4.32;
cutoff frequency=4MHz</t>
  </si>
  <si>
    <t>zero-IF architecture with baseband envelope detection</t>
  </si>
  <si>
    <t xml:space="preserve">{100ppm, 0.2ppm/s}, 
</t>
  </si>
  <si>
    <t>mtk-001</t>
    <phoneticPr fontId="69" type="noConversion"/>
  </si>
  <si>
    <t>mtk-002</t>
    <phoneticPr fontId="69" type="noConversion"/>
  </si>
  <si>
    <t>mtk-003</t>
  </si>
  <si>
    <t>mtk-004</t>
  </si>
  <si>
    <t>mtk-005</t>
  </si>
  <si>
    <t>mtk-006</t>
  </si>
  <si>
    <t>mtk-007</t>
  </si>
  <si>
    <t>mtk-008</t>
  </si>
  <si>
    <t>mtk-009</t>
  </si>
  <si>
    <t>mtk-010</t>
  </si>
  <si>
    <t>mtk-011</t>
  </si>
  <si>
    <t>mtk</t>
    <phoneticPr fontId="69" type="noConversion"/>
  </si>
  <si>
    <t>mtk-001</t>
    <phoneticPr fontId="68" type="noConversion"/>
  </si>
  <si>
    <t>mtk-002</t>
    <phoneticPr fontId="68" type="noConversion"/>
  </si>
  <si>
    <t>mtk-003</t>
    <phoneticPr fontId="68" type="noConversion"/>
  </si>
  <si>
    <t>SONY</t>
  </si>
  <si>
    <t xml:space="preserve">OOK4-1
</t>
  </si>
  <si>
    <t xml:space="preserve">OOK4-2
</t>
  </si>
  <si>
    <t xml:space="preserve">OOK4
seq+seq
(64 bit + 63 bit)
</t>
  </si>
  <si>
    <t>Manchester coding, 240 kbps</t>
  </si>
  <si>
    <t xml:space="preserve"> 0.001%</t>
  </si>
  <si>
    <t>Listening interval is twice the length of WUS duartion</t>
  </si>
  <si>
    <t xml:space="preserve">Option 2: 
seq1 + seq2 --&gt;  Kasami seq (63 bit) as cell ID representing 504 cell ID + Kasami seq (63 bit) representing 16 group ID </t>
  </si>
  <si>
    <t>option 2a</t>
  </si>
  <si>
    <t xml:space="preserve"> other: 6RB (72 x 15 kHz, where 64 SC are used to accomodate LP-WUS and 8 SC as gaurdband, 4 SC at each side. )</t>
  </si>
  <si>
    <t>Mancheter coding (0.5 code rate)</t>
  </si>
  <si>
    <t>1-bit</t>
  </si>
  <si>
    <t>X = 2 (Butterworth)
Y= 6RB, 15kHz</t>
  </si>
  <si>
    <t>RF envelope detection</t>
  </si>
  <si>
    <t>RF envelope detector</t>
  </si>
  <si>
    <t>-</t>
    <phoneticPr fontId="19" type="noConversion"/>
  </si>
  <si>
    <t>ZC-1 (base assumptions)</t>
  </si>
  <si>
    <t>ZC-1 (Ericsson E-002 assumptions)</t>
  </si>
  <si>
    <t>ZC-1 (mtk pdcch-03 assumptions)</t>
  </si>
  <si>
    <t>ZC sequence</t>
  </si>
  <si>
    <t>0.1%</t>
    <phoneticPr fontId="16" type="noConversion"/>
  </si>
  <si>
    <t>always listening</t>
  </si>
  <si>
    <t>Option 2: n = 143 ZC in frequency domain masked with reflected PN sequence. PN sequence related to cell ID</t>
  </si>
  <si>
    <t>OFDM 30 SCS</t>
  </si>
  <si>
    <t>Sequence cyclic shift</t>
  </si>
  <si>
    <t>X=5</t>
  </si>
  <si>
    <t>IF I-Q processing</t>
  </si>
  <si>
    <t>Zero-IF architecture</t>
  </si>
  <si>
    <t>ZC-1 (mtk PDCCH-MSG3 assumptions)</t>
  </si>
  <si>
    <t>MTK</t>
    <phoneticPr fontId="68" type="noConversion"/>
  </si>
  <si>
    <t>PDCCH 4RX for Paging-AL16</t>
    <phoneticPr fontId="68" type="noConversion"/>
  </si>
  <si>
    <t>PDCCH 4Rx for Paging-AL8</t>
    <phoneticPr fontId="68" type="noConversion"/>
  </si>
  <si>
    <t>PDCCH 1RX for Paging-AL8</t>
    <phoneticPr fontId="68" type="noConversion"/>
  </si>
  <si>
    <t>PUSCH Msg3</t>
    <phoneticPr fontId="6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</si>
</sst>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 "/>
    <numFmt numFmtId="165" formatCode="0.00_ "/>
    <numFmt numFmtId="166" formatCode="0.00_);[Red]\(0.00\)"/>
    <numFmt numFmtId="167" formatCode="0_);[Red]\(0\)"/>
    <numFmt numFmtId="168" formatCode="0.00;[Red]0.00"/>
    <numFmt numFmtId="169" formatCode="0.0%"/>
  </numFmts>
  <fonts count="74">
    <font>
      <sz val="11"/>
      <color theme="1"/>
      <name val="Calibri"/>
      <charset val="134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</font>
    <font>
      <b/>
      <sz val="16"/>
      <color theme="1"/>
      <name val="Times New Roman"/>
      <family val="1"/>
    </font>
    <font>
      <sz val="11"/>
      <color theme="4" tint="-0.249977111117893"/>
      <name val="Times New Roman"/>
      <family val="1"/>
    </font>
    <font>
      <b/>
      <sz val="11"/>
      <color rgb="FFFF0000"/>
      <name val="Calibri"/>
      <family val="2"/>
      <scheme val="minor"/>
    </font>
    <font>
      <strike/>
      <sz val="11"/>
      <color rgb="FFFF0000"/>
      <name val="Times New Roman"/>
      <family val="1"/>
    </font>
    <font>
      <sz val="11"/>
      <color rgb="FF00B05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FCE4D6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"/>
      <family val="1"/>
    </font>
    <font>
      <sz val="9"/>
      <color rgb="FFFF0000"/>
      <name val="Times"/>
      <family val="1"/>
    </font>
    <font>
      <sz val="10"/>
      <color theme="1"/>
      <name val="Times New Roman"/>
      <family val="1"/>
    </font>
    <font>
      <sz val="10"/>
      <color theme="1"/>
      <name val="Yu Gothic Medium"/>
      <family val="2"/>
      <charset val="128"/>
    </font>
    <font>
      <strike/>
      <sz val="9"/>
      <color theme="1"/>
      <name val="Times"/>
      <family val="1"/>
    </font>
    <font>
      <sz val="10"/>
      <color theme="1"/>
      <name val="Courier New"/>
      <family val="3"/>
    </font>
    <font>
      <sz val="9"/>
      <color rgb="FF000000"/>
      <name val="Times"/>
      <family val="1"/>
    </font>
    <font>
      <sz val="10"/>
      <color rgb="FFFF0000"/>
      <name val="Courier New"/>
      <family val="3"/>
    </font>
    <font>
      <sz val="10"/>
      <color theme="1"/>
      <name val="Symbol"/>
      <family val="1"/>
      <charset val="2"/>
    </font>
    <font>
      <sz val="10"/>
      <color rgb="FF7030A0"/>
      <name val="Courier New"/>
      <family val="3"/>
    </font>
    <font>
      <sz val="10"/>
      <color theme="1"/>
      <name val="Wingdings"/>
      <charset val="2"/>
    </font>
    <font>
      <strike/>
      <sz val="10"/>
      <color rgb="FF7030A0"/>
      <name val="Wingdings"/>
      <charset val="2"/>
    </font>
    <font>
      <strike/>
      <sz val="10"/>
      <color theme="1"/>
      <name val="Symbol"/>
      <family val="1"/>
      <charset val="2"/>
    </font>
    <font>
      <sz val="10"/>
      <color rgb="FFFF0000"/>
      <name val="Wingdings"/>
      <charset val="2"/>
    </font>
    <font>
      <sz val="10"/>
      <color theme="1"/>
      <name val="Times"/>
      <family val="1"/>
    </font>
    <font>
      <strike/>
      <sz val="10"/>
      <color rgb="FFFF0000"/>
      <name val="Times New Roman"/>
      <family val="1"/>
    </font>
    <font>
      <sz val="10"/>
      <color rgb="FFFF0000"/>
      <name val="Times New Roman"/>
      <family val="1"/>
    </font>
    <font>
      <strike/>
      <sz val="10"/>
      <color theme="1"/>
      <name val="Times New Roman"/>
      <family val="1"/>
    </font>
    <font>
      <strike/>
      <sz val="10"/>
      <color theme="1"/>
      <name val="Yu Gothic Medium"/>
      <family val="2"/>
      <charset val="128"/>
    </font>
    <font>
      <b/>
      <sz val="10"/>
      <color rgb="FF7030A0"/>
      <name val="Times New Roman"/>
      <family val="1"/>
    </font>
    <font>
      <b/>
      <strike/>
      <sz val="10"/>
      <color theme="1"/>
      <name val="Times New Roman"/>
      <family val="1"/>
    </font>
    <font>
      <sz val="11"/>
      <color theme="1"/>
      <name val="Times"/>
      <family val="1"/>
    </font>
    <font>
      <b/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宋体"/>
    </font>
    <font>
      <sz val="11"/>
      <color rgb="FFFF0000"/>
      <name val="Wingdings"/>
      <charset val="2"/>
    </font>
    <font>
      <sz val="11"/>
      <color theme="1"/>
      <name val="宋体"/>
    </font>
    <font>
      <sz val="11"/>
      <color rgb="FFFF0000"/>
      <name val="宋体"/>
    </font>
    <font>
      <sz val="11"/>
      <name val="宋体"/>
    </font>
    <font>
      <u/>
      <sz val="11"/>
      <color rgb="FFFF0000"/>
      <name val="Times New Roman"/>
      <family val="1"/>
    </font>
    <font>
      <sz val="11"/>
      <color rgb="FF000000"/>
      <name val="宋体"/>
    </font>
    <font>
      <sz val="10"/>
      <color rgb="FF7030A0"/>
      <name val="Times New Roman"/>
      <family val="1"/>
    </font>
    <font>
      <strike/>
      <sz val="10"/>
      <color rgb="FF7030A0"/>
      <name val="Times New Roman"/>
      <family val="1"/>
    </font>
    <font>
      <sz val="10"/>
      <color rgb="FF000000"/>
      <name val="Times New Roman"/>
      <family val="1"/>
    </font>
    <font>
      <sz val="9"/>
      <color rgb="FF7030A0"/>
      <name val="Times"/>
      <family val="1"/>
    </font>
    <font>
      <vertAlign val="subscript"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trike/>
      <vertAlign val="superscript"/>
      <sz val="10"/>
      <color theme="1"/>
      <name val="Times New Roman"/>
      <family val="1"/>
    </font>
    <font>
      <vertAlign val="superscript"/>
      <sz val="10"/>
      <color rgb="FFFF0000"/>
      <name val="Times New Roman"/>
      <family val="1"/>
    </font>
    <font>
      <strike/>
      <vertAlign val="subscript"/>
      <sz val="10"/>
      <color theme="1"/>
      <name val="Times New Roman"/>
      <family val="1"/>
    </font>
    <font>
      <sz val="9"/>
      <name val="宋体"/>
    </font>
    <font>
      <sz val="9"/>
      <name val="Calibri"/>
      <family val="3"/>
      <charset val="136"/>
      <scheme val="minor"/>
    </font>
    <font>
      <sz val="9"/>
      <name val="Calibri"/>
      <family val="3"/>
      <charset val="134"/>
      <scheme val="minor"/>
    </font>
    <font>
      <sz val="11"/>
      <name val="Calibri"/>
      <family val="1"/>
      <charset val="136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>
      <alignment vertical="center"/>
    </xf>
    <xf numFmtId="0" fontId="11" fillId="11" borderId="4" applyNumberFormat="0" applyAlignment="0" applyProtection="0"/>
    <xf numFmtId="0" fontId="51" fillId="0" borderId="0">
      <alignment vertical="center"/>
    </xf>
    <xf numFmtId="0" fontId="71" fillId="26" borderId="0" applyNumberFormat="0" applyBorder="0" applyAlignment="0" applyProtection="0"/>
  </cellStyleXfs>
  <cellXfs count="53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166" fontId="2" fillId="0" borderId="0" xfId="0" applyNumberFormat="1" applyFont="1" applyAlignment="1">
      <alignment horizontal="center" vertical="center"/>
    </xf>
    <xf numFmtId="0" fontId="0" fillId="7" borderId="1" xfId="0" applyFill="1" applyBorder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5" fillId="8" borderId="1" xfId="0" applyFont="1" applyFill="1" applyBorder="1" applyAlignment="1">
      <alignment horizontal="center" vertical="center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>
      <alignment vertical="center"/>
    </xf>
    <xf numFmtId="165" fontId="4" fillId="0" borderId="2" xfId="2" applyNumberFormat="1" applyFont="1" applyBorder="1" applyAlignment="1">
      <alignment horizontal="justify" vertical="center" wrapText="1"/>
    </xf>
    <xf numFmtId="165" fontId="4" fillId="2" borderId="2" xfId="2" applyNumberFormat="1" applyFont="1" applyFill="1" applyBorder="1" applyAlignment="1">
      <alignment vertical="center" wrapText="1"/>
    </xf>
    <xf numFmtId="0" fontId="0" fillId="8" borderId="1" xfId="0" applyFill="1" applyBorder="1">
      <alignment vertical="center"/>
    </xf>
    <xf numFmtId="165" fontId="7" fillId="0" borderId="2" xfId="2" applyNumberFormat="1" applyFont="1" applyBorder="1" applyAlignment="1">
      <alignment horizontal="justify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8" fillId="0" borderId="2" xfId="2" applyNumberFormat="1" applyFont="1" applyBorder="1" applyAlignment="1">
      <alignment horizontal="justify" vertical="center" wrapText="1"/>
    </xf>
    <xf numFmtId="9" fontId="2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165" fontId="4" fillId="2" borderId="2" xfId="2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165" fontId="7" fillId="0" borderId="2" xfId="2" applyNumberFormat="1" applyFont="1" applyBorder="1" applyAlignment="1">
      <alignment horizontal="left" vertical="center" wrapText="1" indent="1"/>
    </xf>
    <xf numFmtId="0" fontId="7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166" fontId="2" fillId="8" borderId="1" xfId="0" applyNumberFormat="1" applyFont="1" applyFill="1" applyBorder="1" applyAlignment="1">
      <alignment horizontal="center" vertical="center"/>
    </xf>
    <xf numFmtId="165" fontId="7" fillId="0" borderId="2" xfId="2" applyNumberFormat="1" applyFont="1" applyBorder="1" applyAlignment="1">
      <alignment vertical="center" wrapText="1"/>
    </xf>
    <xf numFmtId="165" fontId="2" fillId="8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 wrapText="1"/>
    </xf>
    <xf numFmtId="9" fontId="2" fillId="9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165" fontId="4" fillId="9" borderId="2" xfId="2" applyNumberFormat="1" applyFont="1" applyFill="1" applyBorder="1" applyAlignment="1">
      <alignment horizontal="justify" vertical="center" wrapText="1"/>
    </xf>
    <xf numFmtId="0" fontId="0" fillId="9" borderId="0" xfId="0" applyFill="1">
      <alignment vertical="center"/>
    </xf>
    <xf numFmtId="10" fontId="9" fillId="9" borderId="2" xfId="0" applyNumberFormat="1" applyFont="1" applyFill="1" applyBorder="1" applyAlignment="1">
      <alignment horizontal="center" vertical="center"/>
    </xf>
    <xf numFmtId="9" fontId="9" fillId="9" borderId="1" xfId="0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166" fontId="8" fillId="9" borderId="1" xfId="0" applyNumberFormat="1" applyFont="1" applyFill="1" applyBorder="1" applyAlignment="1">
      <alignment horizontal="center" vertical="center"/>
    </xf>
    <xf numFmtId="166" fontId="2" fillId="9" borderId="1" xfId="0" applyNumberFormat="1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5" fontId="4" fillId="3" borderId="2" xfId="2" applyNumberFormat="1" applyFont="1" applyFill="1" applyBorder="1" applyAlignment="1">
      <alignment horizontal="justify" vertical="center" wrapText="1"/>
    </xf>
    <xf numFmtId="165" fontId="4" fillId="4" borderId="2" xfId="2" applyNumberFormat="1" applyFont="1" applyFill="1" applyBorder="1" applyAlignment="1">
      <alignment horizontal="justify" vertical="center" wrapText="1"/>
    </xf>
    <xf numFmtId="10" fontId="9" fillId="9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/>
    </xf>
    <xf numFmtId="166" fontId="8" fillId="4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165" fontId="2" fillId="5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9" fontId="2" fillId="5" borderId="1" xfId="0" applyNumberFormat="1" applyFont="1" applyFill="1" applyBorder="1" applyAlignment="1">
      <alignment horizontal="center" vertical="center"/>
    </xf>
    <xf numFmtId="9" fontId="2" fillId="6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5" fontId="4" fillId="5" borderId="2" xfId="2" applyNumberFormat="1" applyFont="1" applyFill="1" applyBorder="1" applyAlignment="1">
      <alignment horizontal="justify" vertical="center" wrapText="1"/>
    </xf>
    <xf numFmtId="165" fontId="4" fillId="6" borderId="2" xfId="2" applyNumberFormat="1" applyFont="1" applyFill="1" applyBorder="1" applyAlignment="1">
      <alignment horizontal="justify"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/>
    </xf>
    <xf numFmtId="166" fontId="2" fillId="6" borderId="1" xfId="0" applyNumberFormat="1" applyFont="1" applyFill="1" applyBorder="1" applyAlignment="1">
      <alignment horizontal="center" vertical="center"/>
    </xf>
    <xf numFmtId="166" fontId="8" fillId="5" borderId="1" xfId="0" applyNumberFormat="1" applyFont="1" applyFill="1" applyBorder="1" applyAlignment="1">
      <alignment horizontal="center" vertical="center"/>
    </xf>
    <xf numFmtId="166" fontId="6" fillId="10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10" borderId="1" xfId="0" applyNumberFormat="1" applyFont="1" applyFill="1" applyBorder="1" applyAlignment="1">
      <alignment horizontal="center" vertical="center"/>
    </xf>
    <xf numFmtId="166" fontId="2" fillId="10" borderId="1" xfId="0" applyNumberFormat="1" applyFont="1" applyFill="1" applyBorder="1" applyAlignment="1">
      <alignment horizontal="center" vertical="center"/>
    </xf>
    <xf numFmtId="166" fontId="2" fillId="10" borderId="1" xfId="0" applyNumberFormat="1" applyFont="1" applyFill="1" applyBorder="1" applyAlignment="1">
      <alignment horizontal="center" vertical="center" wrapText="1"/>
    </xf>
    <xf numFmtId="9" fontId="2" fillId="10" borderId="1" xfId="0" applyNumberFormat="1" applyFont="1" applyFill="1" applyBorder="1" applyAlignment="1">
      <alignment horizontal="center" vertical="center"/>
    </xf>
    <xf numFmtId="166" fontId="2" fillId="10" borderId="2" xfId="0" applyNumberFormat="1" applyFont="1" applyFill="1" applyBorder="1" applyAlignment="1">
      <alignment horizontal="center" vertical="center" wrapText="1"/>
    </xf>
    <xf numFmtId="167" fontId="2" fillId="10" borderId="1" xfId="0" applyNumberFormat="1" applyFont="1" applyFill="1" applyBorder="1" applyAlignment="1">
      <alignment horizontal="center" vertical="center"/>
    </xf>
    <xf numFmtId="166" fontId="7" fillId="10" borderId="1" xfId="0" applyNumberFormat="1" applyFont="1" applyFill="1" applyBorder="1" applyAlignment="1">
      <alignment horizontal="center" vertical="center"/>
    </xf>
    <xf numFmtId="166" fontId="7" fillId="10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165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7" borderId="1" xfId="0" applyNumberFormat="1" applyFont="1" applyFill="1" applyBorder="1" applyAlignment="1">
      <alignment horizontal="center"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65" fontId="4" fillId="7" borderId="1" xfId="2" applyNumberFormat="1" applyFont="1" applyFill="1" applyBorder="1" applyAlignment="1">
      <alignment horizontal="justify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166" fontId="2" fillId="7" borderId="1" xfId="0" applyNumberFormat="1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 vertical="center"/>
    </xf>
    <xf numFmtId="0" fontId="11" fillId="11" borderId="4" xfId="1" applyAlignment="1">
      <alignment horizontal="center" vertical="center"/>
    </xf>
    <xf numFmtId="165" fontId="11" fillId="11" borderId="4" xfId="1" applyNumberFormat="1" applyAlignment="1" applyProtection="1">
      <alignment horizontal="center" vertical="center" wrapText="1"/>
      <protection locked="0"/>
    </xf>
    <xf numFmtId="0" fontId="11" fillId="11" borderId="4" xfId="1" applyAlignment="1">
      <alignment vertical="center"/>
    </xf>
    <xf numFmtId="165" fontId="11" fillId="11" borderId="4" xfId="1" applyNumberFormat="1" applyAlignment="1">
      <alignment horizontal="center" vertical="center" wrapText="1"/>
    </xf>
    <xf numFmtId="9" fontId="11" fillId="11" borderId="4" xfId="1" applyNumberFormat="1" applyAlignment="1">
      <alignment horizontal="center" vertical="center"/>
    </xf>
    <xf numFmtId="165" fontId="11" fillId="11" borderId="4" xfId="1" applyNumberFormat="1" applyAlignment="1">
      <alignment horizontal="justify" vertical="center" wrapText="1"/>
    </xf>
    <xf numFmtId="0" fontId="11" fillId="11" borderId="4" xfId="1" applyAlignment="1">
      <alignment horizontal="center" vertical="center" wrapText="1"/>
    </xf>
    <xf numFmtId="0" fontId="12" fillId="11" borderId="4" xfId="1" applyFont="1" applyAlignment="1">
      <alignment horizontal="center" vertical="center" wrapText="1"/>
    </xf>
    <xf numFmtId="166" fontId="11" fillId="11" borderId="4" xfId="1" applyNumberFormat="1" applyAlignment="1">
      <alignment horizontal="center" vertical="center"/>
    </xf>
    <xf numFmtId="166" fontId="5" fillId="8" borderId="1" xfId="0" applyNumberFormat="1" applyFont="1" applyFill="1" applyBorder="1" applyAlignment="1">
      <alignment horizontal="center" vertical="center"/>
    </xf>
    <xf numFmtId="165" fontId="6" fillId="8" borderId="1" xfId="0" applyNumberFormat="1" applyFont="1" applyFill="1" applyBorder="1" applyAlignment="1">
      <alignment horizontal="center" vertical="center"/>
    </xf>
    <xf numFmtId="165" fontId="5" fillId="0" borderId="2" xfId="2" applyNumberFormat="1" applyFont="1" applyBorder="1" applyAlignment="1">
      <alignment vertical="center" wrapText="1"/>
    </xf>
    <xf numFmtId="165" fontId="2" fillId="0" borderId="2" xfId="2" applyNumberFormat="1" applyFont="1" applyBorder="1" applyAlignment="1">
      <alignment horizontal="justify" vertical="center" wrapTex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165" fontId="8" fillId="9" borderId="1" xfId="0" applyNumberFormat="1" applyFont="1" applyFill="1" applyBorder="1" applyAlignment="1">
      <alignment horizontal="center" vertical="center" wrapText="1"/>
    </xf>
    <xf numFmtId="165" fontId="2" fillId="9" borderId="2" xfId="0" applyNumberFormat="1" applyFont="1" applyFill="1" applyBorder="1" applyAlignment="1">
      <alignment horizontal="center" vertical="center" wrapText="1"/>
    </xf>
    <xf numFmtId="165" fontId="6" fillId="9" borderId="1" xfId="0" applyNumberFormat="1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166" fontId="5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166" fontId="5" fillId="5" borderId="1" xfId="0" applyNumberFormat="1" applyFont="1" applyFill="1" applyBorder="1" applyAlignment="1">
      <alignment horizontal="center" vertical="center"/>
    </xf>
    <xf numFmtId="166" fontId="5" fillId="6" borderId="1" xfId="0" applyNumberFormat="1" applyFont="1" applyFill="1" applyBorder="1" applyAlignment="1">
      <alignment horizontal="center" vertical="center"/>
    </xf>
    <xf numFmtId="165" fontId="8" fillId="6" borderId="1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horizontal="center" vertical="center"/>
    </xf>
    <xf numFmtId="165" fontId="5" fillId="6" borderId="1" xfId="0" applyNumberFormat="1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165" fontId="13" fillId="6" borderId="1" xfId="0" applyNumberFormat="1" applyFont="1" applyFill="1" applyBorder="1" applyAlignment="1">
      <alignment horizontal="center" vertical="center"/>
    </xf>
    <xf numFmtId="165" fontId="14" fillId="6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165" fontId="2" fillId="10" borderId="1" xfId="0" applyNumberFormat="1" applyFont="1" applyFill="1" applyBorder="1" applyAlignment="1">
      <alignment horizontal="center" vertical="center" wrapText="1"/>
    </xf>
    <xf numFmtId="166" fontId="5" fillId="7" borderId="1" xfId="0" applyNumberFormat="1" applyFont="1" applyFill="1" applyBorder="1" applyAlignment="1">
      <alignment horizontal="center" vertical="center"/>
    </xf>
    <xf numFmtId="165" fontId="2" fillId="7" borderId="1" xfId="0" applyNumberFormat="1" applyFont="1" applyFill="1" applyBorder="1" applyAlignment="1">
      <alignment horizontal="center" vertical="center"/>
    </xf>
    <xf numFmtId="165" fontId="4" fillId="12" borderId="1" xfId="0" applyNumberFormat="1" applyFont="1" applyFill="1" applyBorder="1" applyAlignment="1">
      <alignment horizontal="center" vertical="center"/>
    </xf>
    <xf numFmtId="165" fontId="6" fillId="7" borderId="1" xfId="0" applyNumberFormat="1" applyFont="1" applyFill="1" applyBorder="1" applyAlignment="1">
      <alignment horizontal="center" vertical="center"/>
    </xf>
    <xf numFmtId="165" fontId="6" fillId="12" borderId="1" xfId="0" applyNumberFormat="1" applyFont="1" applyFill="1" applyBorder="1" applyAlignment="1">
      <alignment horizontal="center" vertical="center"/>
    </xf>
    <xf numFmtId="165" fontId="11" fillId="11" borderId="4" xfId="1" applyNumberFormat="1" applyAlignment="1">
      <alignment horizontal="center" vertical="center"/>
    </xf>
    <xf numFmtId="165" fontId="15" fillId="11" borderId="4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3" borderId="0" xfId="0" applyFill="1">
      <alignment vertical="center"/>
    </xf>
    <xf numFmtId="0" fontId="9" fillId="0" borderId="0" xfId="0" applyFont="1">
      <alignment vertical="center"/>
    </xf>
    <xf numFmtId="0" fontId="4" fillId="0" borderId="1" xfId="0" applyFont="1" applyBorder="1">
      <alignment vertical="center"/>
    </xf>
    <xf numFmtId="165" fontId="5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2" applyNumberFormat="1" applyFont="1" applyBorder="1" applyAlignment="1">
      <alignment vertical="center" wrapText="1"/>
    </xf>
    <xf numFmtId="164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2" xfId="2" applyNumberFormat="1" applyFont="1" applyBorder="1" applyAlignment="1">
      <alignment horizontal="justify" vertical="center" wrapText="1"/>
    </xf>
    <xf numFmtId="165" fontId="7" fillId="13" borderId="2" xfId="2" applyNumberFormat="1" applyFont="1" applyFill="1" applyBorder="1" applyAlignment="1">
      <alignment horizontal="justify" vertical="center" wrapText="1"/>
    </xf>
    <xf numFmtId="165" fontId="7" fillId="8" borderId="1" xfId="0" applyNumberFormat="1" applyFont="1" applyFill="1" applyBorder="1" applyAlignment="1">
      <alignment horizontal="center" vertical="center"/>
    </xf>
    <xf numFmtId="165" fontId="17" fillId="8" borderId="1" xfId="0" applyNumberFormat="1" applyFont="1" applyFill="1" applyBorder="1" applyAlignment="1">
      <alignment horizontal="center" vertical="center"/>
    </xf>
    <xf numFmtId="165" fontId="8" fillId="8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>
      <alignment vertical="center"/>
    </xf>
    <xf numFmtId="0" fontId="7" fillId="0" borderId="2" xfId="0" applyFont="1" applyBorder="1" applyAlignment="1">
      <alignment vertical="center" wrapText="1"/>
    </xf>
    <xf numFmtId="0" fontId="5" fillId="14" borderId="1" xfId="0" applyFont="1" applyFill="1" applyBorder="1" applyAlignment="1">
      <alignment horizontal="center" vertical="center"/>
    </xf>
    <xf numFmtId="165" fontId="5" fillId="14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14" borderId="1" xfId="0" applyFill="1" applyBorder="1">
      <alignment vertical="center"/>
    </xf>
    <xf numFmtId="165" fontId="2" fillId="14" borderId="1" xfId="0" applyNumberFormat="1" applyFont="1" applyFill="1" applyBorder="1" applyAlignment="1">
      <alignment horizontal="center" vertical="center" wrapText="1"/>
    </xf>
    <xf numFmtId="9" fontId="2" fillId="14" borderId="1" xfId="0" applyNumberFormat="1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166" fontId="2" fillId="14" borderId="1" xfId="0" applyNumberFormat="1" applyFont="1" applyFill="1" applyBorder="1" applyAlignment="1">
      <alignment horizontal="center" vertical="center"/>
    </xf>
    <xf numFmtId="165" fontId="2" fillId="14" borderId="1" xfId="0" applyNumberFormat="1" applyFont="1" applyFill="1" applyBorder="1" applyAlignment="1">
      <alignment horizontal="center" vertical="center"/>
    </xf>
    <xf numFmtId="165" fontId="5" fillId="14" borderId="1" xfId="0" applyNumberFormat="1" applyFont="1" applyFill="1" applyBorder="1" applyAlignment="1">
      <alignment horizontal="center" vertical="center"/>
    </xf>
    <xf numFmtId="165" fontId="5" fillId="1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9" borderId="1" xfId="0" applyFont="1" applyFill="1" applyBorder="1" applyAlignment="1">
      <alignment horizontal="center" vertical="center"/>
    </xf>
    <xf numFmtId="0" fontId="3" fillId="9" borderId="1" xfId="0" applyFont="1" applyFill="1" applyBorder="1">
      <alignment vertical="center"/>
    </xf>
    <xf numFmtId="165" fontId="0" fillId="9" borderId="1" xfId="0" applyNumberFormat="1" applyFill="1" applyBorder="1" applyAlignment="1">
      <alignment horizontal="center" vertical="center"/>
    </xf>
    <xf numFmtId="165" fontId="7" fillId="9" borderId="1" xfId="0" applyNumberFormat="1" applyFont="1" applyFill="1" applyBorder="1" applyAlignment="1">
      <alignment horizontal="center" vertical="center"/>
    </xf>
    <xf numFmtId="166" fontId="7" fillId="9" borderId="1" xfId="0" applyNumberFormat="1" applyFont="1" applyFill="1" applyBorder="1" applyAlignment="1">
      <alignment horizontal="center" vertical="center"/>
    </xf>
    <xf numFmtId="165" fontId="5" fillId="9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1" xfId="0" applyFill="1" applyBorder="1">
      <alignment vertical="center"/>
    </xf>
    <xf numFmtId="164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3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165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>
      <alignment vertical="center"/>
    </xf>
    <xf numFmtId="0" fontId="9" fillId="10" borderId="1" xfId="0" applyFont="1" applyFill="1" applyBorder="1">
      <alignment vertical="center"/>
    </xf>
    <xf numFmtId="164" fontId="6" fillId="10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10" borderId="1" xfId="0" applyNumberFormat="1" applyFont="1" applyFill="1" applyBorder="1" applyAlignment="1">
      <alignment horizontal="center" vertical="center" wrapText="1"/>
    </xf>
    <xf numFmtId="9" fontId="8" fillId="10" borderId="1" xfId="0" applyNumberFormat="1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166" fontId="8" fillId="10" borderId="1" xfId="0" applyNumberFormat="1" applyFont="1" applyFill="1" applyBorder="1" applyAlignment="1">
      <alignment horizontal="center" vertical="center"/>
    </xf>
    <xf numFmtId="1" fontId="8" fillId="10" borderId="1" xfId="0" applyNumberFormat="1" applyFont="1" applyFill="1" applyBorder="1" applyAlignment="1">
      <alignment horizontal="center" vertical="center"/>
    </xf>
    <xf numFmtId="165" fontId="8" fillId="10" borderId="1" xfId="0" applyNumberFormat="1" applyFont="1" applyFill="1" applyBorder="1" applyAlignment="1">
      <alignment horizontal="center" vertical="center"/>
    </xf>
    <xf numFmtId="165" fontId="6" fillId="10" borderId="1" xfId="0" applyNumberFormat="1" applyFont="1" applyFill="1" applyBorder="1" applyAlignment="1">
      <alignment horizontal="center" vertical="center"/>
    </xf>
    <xf numFmtId="165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9" fontId="7" fillId="7" borderId="1" xfId="0" applyNumberFormat="1" applyFont="1" applyFill="1" applyBorder="1" applyAlignment="1">
      <alignment horizontal="center" vertical="center"/>
    </xf>
    <xf numFmtId="166" fontId="7" fillId="7" borderId="1" xfId="0" applyNumberFormat="1" applyFont="1" applyFill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 wrapText="1"/>
    </xf>
    <xf numFmtId="166" fontId="4" fillId="7" borderId="1" xfId="0" applyNumberFormat="1" applyFont="1" applyFill="1" applyBorder="1" applyAlignment="1">
      <alignment horizontal="center" vertical="center"/>
    </xf>
    <xf numFmtId="166" fontId="8" fillId="7" borderId="1" xfId="0" applyNumberFormat="1" applyFont="1" applyFill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0" fillId="15" borderId="0" xfId="0" applyFill="1">
      <alignment vertical="center"/>
    </xf>
    <xf numFmtId="0" fontId="0" fillId="16" borderId="0" xfId="0" applyFill="1">
      <alignment vertical="center"/>
    </xf>
    <xf numFmtId="0" fontId="0" fillId="17" borderId="0" xfId="0" applyFill="1">
      <alignment vertical="center"/>
    </xf>
    <xf numFmtId="0" fontId="0" fillId="18" borderId="0" xfId="0" applyFill="1">
      <alignment vertical="center"/>
    </xf>
    <xf numFmtId="0" fontId="0" fillId="19" borderId="0" xfId="0" applyFill="1">
      <alignment vertical="center"/>
    </xf>
    <xf numFmtId="165" fontId="6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15" borderId="1" xfId="0" applyFont="1" applyFill="1" applyBorder="1" applyAlignment="1">
      <alignment horizontal="center" vertical="center"/>
    </xf>
    <xf numFmtId="0" fontId="0" fillId="15" borderId="1" xfId="0" applyFill="1" applyBorder="1">
      <alignment vertical="center"/>
    </xf>
    <xf numFmtId="165" fontId="2" fillId="15" borderId="1" xfId="0" applyNumberFormat="1" applyFont="1" applyFill="1" applyBorder="1" applyAlignment="1">
      <alignment horizontal="center" vertical="center" wrapText="1"/>
    </xf>
    <xf numFmtId="9" fontId="2" fillId="15" borderId="1" xfId="0" applyNumberFormat="1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165" fontId="4" fillId="15" borderId="2" xfId="2" applyNumberFormat="1" applyFont="1" applyFill="1" applyBorder="1" applyAlignment="1">
      <alignment horizontal="justify" vertical="center" wrapText="1"/>
    </xf>
    <xf numFmtId="49" fontId="2" fillId="15" borderId="1" xfId="0" applyNumberFormat="1" applyFont="1" applyFill="1" applyBorder="1" applyAlignment="1">
      <alignment horizontal="center" vertical="center"/>
    </xf>
    <xf numFmtId="0" fontId="2" fillId="15" borderId="2" xfId="0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/>
    </xf>
    <xf numFmtId="166" fontId="2" fillId="15" borderId="1" xfId="0" applyNumberFormat="1" applyFont="1" applyFill="1" applyBorder="1" applyAlignment="1">
      <alignment horizontal="center" vertical="center"/>
    </xf>
    <xf numFmtId="165" fontId="6" fillId="2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0" borderId="1" xfId="0" applyFont="1" applyFill="1" applyBorder="1" applyAlignment="1">
      <alignment horizontal="center" vertical="center"/>
    </xf>
    <xf numFmtId="0" fontId="0" fillId="20" borderId="1" xfId="0" applyFill="1" applyBorder="1">
      <alignment vertical="center"/>
    </xf>
    <xf numFmtId="165" fontId="2" fillId="20" borderId="1" xfId="0" applyNumberFormat="1" applyFont="1" applyFill="1" applyBorder="1" applyAlignment="1">
      <alignment horizontal="center" vertical="center" wrapText="1"/>
    </xf>
    <xf numFmtId="9" fontId="2" fillId="20" borderId="1" xfId="0" applyNumberFormat="1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/>
    </xf>
    <xf numFmtId="165" fontId="4" fillId="20" borderId="2" xfId="2" applyNumberFormat="1" applyFont="1" applyFill="1" applyBorder="1" applyAlignment="1">
      <alignment horizontal="justify" vertical="center" wrapText="1"/>
    </xf>
    <xf numFmtId="49" fontId="2" fillId="20" borderId="1" xfId="0" applyNumberFormat="1" applyFont="1" applyFill="1" applyBorder="1" applyAlignment="1">
      <alignment horizontal="center" vertical="center"/>
    </xf>
    <xf numFmtId="0" fontId="2" fillId="20" borderId="2" xfId="0" applyFont="1" applyFill="1" applyBorder="1" applyAlignment="1">
      <alignment horizontal="center" vertical="center" wrapText="1"/>
    </xf>
    <xf numFmtId="0" fontId="8" fillId="20" borderId="1" xfId="0" applyFont="1" applyFill="1" applyBorder="1" applyAlignment="1">
      <alignment horizontal="center" vertical="center" wrapText="1"/>
    </xf>
    <xf numFmtId="0" fontId="2" fillId="20" borderId="1" xfId="0" applyFont="1" applyFill="1" applyBorder="1" applyAlignment="1">
      <alignment horizontal="center" vertical="center" wrapText="1"/>
    </xf>
    <xf numFmtId="0" fontId="7" fillId="20" borderId="1" xfId="0" applyFont="1" applyFill="1" applyBorder="1" applyAlignment="1">
      <alignment horizontal="center" vertical="center" wrapText="1"/>
    </xf>
    <xf numFmtId="0" fontId="7" fillId="20" borderId="1" xfId="0" applyFont="1" applyFill="1" applyBorder="1" applyAlignment="1">
      <alignment horizontal="center" vertical="center"/>
    </xf>
    <xf numFmtId="166" fontId="2" fillId="20" borderId="1" xfId="0" applyNumberFormat="1" applyFont="1" applyFill="1" applyBorder="1" applyAlignment="1">
      <alignment horizontal="center" vertical="center"/>
    </xf>
    <xf numFmtId="166" fontId="8" fillId="20" borderId="1" xfId="0" applyNumberFormat="1" applyFont="1" applyFill="1" applyBorder="1" applyAlignment="1">
      <alignment horizontal="center" vertical="center"/>
    </xf>
    <xf numFmtId="165" fontId="4" fillId="7" borderId="2" xfId="2" applyNumberFormat="1" applyFont="1" applyFill="1" applyBorder="1" applyAlignment="1">
      <alignment horizontal="justify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165" fontId="6" fillId="1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17" borderId="1" xfId="0" applyFill="1" applyBorder="1">
      <alignment vertical="center"/>
    </xf>
    <xf numFmtId="165" fontId="2" fillId="17" borderId="1" xfId="0" applyNumberFormat="1" applyFont="1" applyFill="1" applyBorder="1" applyAlignment="1">
      <alignment horizontal="center" vertical="center" wrapText="1"/>
    </xf>
    <xf numFmtId="9" fontId="2" fillId="17" borderId="1" xfId="0" applyNumberFormat="1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 vertical="center"/>
    </xf>
    <xf numFmtId="165" fontId="4" fillId="17" borderId="2" xfId="2" applyNumberFormat="1" applyFont="1" applyFill="1" applyBorder="1" applyAlignment="1">
      <alignment horizontal="justify" vertical="center" wrapText="1"/>
    </xf>
    <xf numFmtId="0" fontId="2" fillId="17" borderId="2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center" vertical="center" wrapText="1"/>
    </xf>
    <xf numFmtId="166" fontId="2" fillId="17" borderId="1" xfId="0" applyNumberFormat="1" applyFont="1" applyFill="1" applyBorder="1" applyAlignment="1">
      <alignment horizontal="center" vertical="center"/>
    </xf>
    <xf numFmtId="165" fontId="2" fillId="17" borderId="1" xfId="0" applyNumberFormat="1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165" fontId="6" fillId="1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18" borderId="1" xfId="0" applyNumberFormat="1" applyFont="1" applyFill="1" applyBorder="1" applyAlignment="1">
      <alignment horizontal="center" vertical="center" wrapText="1"/>
    </xf>
    <xf numFmtId="9" fontId="2" fillId="18" borderId="1" xfId="0" applyNumberFormat="1" applyFont="1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/>
    </xf>
    <xf numFmtId="165" fontId="4" fillId="18" borderId="2" xfId="2" applyNumberFormat="1" applyFont="1" applyFill="1" applyBorder="1" applyAlignment="1">
      <alignment horizontal="justify" vertical="center" wrapText="1"/>
    </xf>
    <xf numFmtId="0" fontId="2" fillId="18" borderId="2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 wrapText="1"/>
    </xf>
    <xf numFmtId="166" fontId="2" fillId="18" borderId="1" xfId="0" applyNumberFormat="1" applyFont="1" applyFill="1" applyBorder="1" applyAlignment="1">
      <alignment horizontal="center" vertical="center"/>
    </xf>
    <xf numFmtId="165" fontId="2" fillId="18" borderId="1" xfId="0" applyNumberFormat="1" applyFont="1" applyFill="1" applyBorder="1" applyAlignment="1">
      <alignment horizontal="center" vertical="center"/>
    </xf>
    <xf numFmtId="0" fontId="19" fillId="21" borderId="5" xfId="0" applyFont="1" applyFill="1" applyBorder="1" applyAlignment="1">
      <alignment horizontal="center" vertical="center" wrapText="1"/>
    </xf>
    <xf numFmtId="165" fontId="19" fillId="21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18" borderId="1" xfId="0" applyFill="1" applyBorder="1">
      <alignment vertical="center"/>
    </xf>
    <xf numFmtId="0" fontId="20" fillId="21" borderId="5" xfId="0" applyFont="1" applyFill="1" applyBorder="1" applyAlignment="1">
      <alignment vertical="center" wrapText="1"/>
    </xf>
    <xf numFmtId="165" fontId="21" fillId="21" borderId="5" xfId="0" applyNumberFormat="1" applyFont="1" applyFill="1" applyBorder="1" applyAlignment="1">
      <alignment horizontal="center" vertical="center" wrapText="1"/>
    </xf>
    <xf numFmtId="9" fontId="21" fillId="21" borderId="5" xfId="0" applyNumberFormat="1" applyFont="1" applyFill="1" applyBorder="1" applyAlignment="1">
      <alignment horizontal="center" vertical="center" wrapText="1"/>
    </xf>
    <xf numFmtId="0" fontId="21" fillId="21" borderId="5" xfId="0" applyFont="1" applyFill="1" applyBorder="1" applyAlignment="1">
      <alignment horizontal="center" vertical="center" wrapText="1"/>
    </xf>
    <xf numFmtId="165" fontId="4" fillId="21" borderId="6" xfId="0" applyNumberFormat="1" applyFont="1" applyFill="1" applyBorder="1" applyAlignment="1">
      <alignment horizontal="justify" vertical="center" wrapText="1"/>
    </xf>
    <xf numFmtId="0" fontId="21" fillId="21" borderId="6" xfId="0" applyFont="1" applyFill="1" applyBorder="1" applyAlignment="1">
      <alignment horizontal="center" vertical="center" wrapText="1"/>
    </xf>
    <xf numFmtId="0" fontId="7" fillId="21" borderId="5" xfId="0" applyFont="1" applyFill="1" applyBorder="1" applyAlignment="1">
      <alignment horizontal="center" vertical="center" wrapText="1"/>
    </xf>
    <xf numFmtId="165" fontId="19" fillId="21" borderId="6" xfId="0" applyNumberFormat="1" applyFont="1" applyFill="1" applyBorder="1" applyAlignment="1">
      <alignment horizontal="justify" vertical="center" wrapText="1"/>
    </xf>
    <xf numFmtId="166" fontId="21" fillId="21" borderId="5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5" fontId="6" fillId="5" borderId="2" xfId="2" applyNumberFormat="1" applyFont="1" applyFill="1" applyBorder="1" applyAlignment="1">
      <alignment horizontal="justify" vertical="center" wrapText="1"/>
    </xf>
    <xf numFmtId="165" fontId="6" fillId="4" borderId="2" xfId="2" applyNumberFormat="1" applyFont="1" applyFill="1" applyBorder="1" applyAlignment="1">
      <alignment horizontal="justify" vertical="center" wrapText="1"/>
    </xf>
    <xf numFmtId="166" fontId="2" fillId="21" borderId="1" xfId="0" applyNumberFormat="1" applyFont="1" applyFill="1" applyBorder="1" applyAlignment="1">
      <alignment horizontal="center" vertical="center"/>
    </xf>
    <xf numFmtId="166" fontId="22" fillId="4" borderId="1" xfId="0" applyNumberFormat="1" applyFont="1" applyFill="1" applyBorder="1" applyAlignment="1">
      <alignment horizontal="center" vertical="center"/>
    </xf>
    <xf numFmtId="166" fontId="2" fillId="21" borderId="5" xfId="0" applyNumberFormat="1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/>
    </xf>
    <xf numFmtId="165" fontId="5" fillId="19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9" borderId="1" xfId="0" applyFont="1" applyFill="1" applyBorder="1">
      <alignment vertical="center"/>
    </xf>
    <xf numFmtId="165" fontId="2" fillId="19" borderId="1" xfId="0" applyNumberFormat="1" applyFont="1" applyFill="1" applyBorder="1" applyAlignment="1">
      <alignment horizontal="center" vertical="center" wrapText="1"/>
    </xf>
    <xf numFmtId="9" fontId="2" fillId="19" borderId="1" xfId="0" applyNumberFormat="1" applyFont="1" applyFill="1" applyBorder="1" applyAlignment="1">
      <alignment horizontal="center" vertical="center"/>
    </xf>
    <xf numFmtId="165" fontId="5" fillId="19" borderId="2" xfId="2" applyNumberFormat="1" applyFont="1" applyFill="1" applyBorder="1" applyAlignment="1">
      <alignment horizontal="justify" vertical="center" wrapText="1"/>
    </xf>
    <xf numFmtId="0" fontId="2" fillId="19" borderId="2" xfId="0" applyFont="1" applyFill="1" applyBorder="1" applyAlignment="1">
      <alignment horizontal="center" vertical="center" wrapText="1"/>
    </xf>
    <xf numFmtId="0" fontId="2" fillId="19" borderId="1" xfId="0" applyFont="1" applyFill="1" applyBorder="1" applyAlignment="1">
      <alignment horizontal="center" vertical="center" wrapText="1"/>
    </xf>
    <xf numFmtId="166" fontId="2" fillId="19" borderId="1" xfId="0" applyNumberFormat="1" applyFont="1" applyFill="1" applyBorder="1" applyAlignment="1">
      <alignment horizontal="center" vertical="center"/>
    </xf>
    <xf numFmtId="165" fontId="2" fillId="19" borderId="1" xfId="0" applyNumberFormat="1" applyFont="1" applyFill="1" applyBorder="1" applyAlignment="1">
      <alignment horizontal="center" vertical="center"/>
    </xf>
    <xf numFmtId="166" fontId="5" fillId="15" borderId="1" xfId="0" applyNumberFormat="1" applyFont="1" applyFill="1" applyBorder="1" applyAlignment="1">
      <alignment horizontal="center" vertical="center"/>
    </xf>
    <xf numFmtId="165" fontId="2" fillId="15" borderId="1" xfId="0" applyNumberFormat="1" applyFont="1" applyFill="1" applyBorder="1" applyAlignment="1">
      <alignment horizontal="center" vertical="center"/>
    </xf>
    <xf numFmtId="165" fontId="6" fillId="15" borderId="1" xfId="0" applyNumberFormat="1" applyFont="1" applyFill="1" applyBorder="1" applyAlignment="1">
      <alignment horizontal="center" vertical="center"/>
    </xf>
    <xf numFmtId="166" fontId="6" fillId="20" borderId="1" xfId="0" applyNumberFormat="1" applyFont="1" applyFill="1" applyBorder="1" applyAlignment="1">
      <alignment horizontal="center" vertical="center"/>
    </xf>
    <xf numFmtId="165" fontId="8" fillId="20" borderId="1" xfId="0" applyNumberFormat="1" applyFont="1" applyFill="1" applyBorder="1" applyAlignment="1">
      <alignment horizontal="center" vertical="center" wrapText="1"/>
    </xf>
    <xf numFmtId="165" fontId="8" fillId="20" borderId="1" xfId="0" applyNumberFormat="1" applyFont="1" applyFill="1" applyBorder="1" applyAlignment="1">
      <alignment horizontal="center" vertical="center"/>
    </xf>
    <xf numFmtId="165" fontId="6" fillId="20" borderId="1" xfId="0" applyNumberFormat="1" applyFont="1" applyFill="1" applyBorder="1" applyAlignment="1">
      <alignment horizontal="center" vertical="center"/>
    </xf>
    <xf numFmtId="165" fontId="2" fillId="20" borderId="1" xfId="0" applyNumberFormat="1" applyFont="1" applyFill="1" applyBorder="1" applyAlignment="1">
      <alignment horizontal="center" vertical="center"/>
    </xf>
    <xf numFmtId="165" fontId="5" fillId="7" borderId="1" xfId="0" applyNumberFormat="1" applyFont="1" applyFill="1" applyBorder="1" applyAlignment="1">
      <alignment horizontal="center" vertical="center"/>
    </xf>
    <xf numFmtId="166" fontId="5" fillId="17" borderId="1" xfId="0" applyNumberFormat="1" applyFont="1" applyFill="1" applyBorder="1" applyAlignment="1">
      <alignment horizontal="center" vertical="center"/>
    </xf>
    <xf numFmtId="165" fontId="5" fillId="17" borderId="1" xfId="0" applyNumberFormat="1" applyFont="1" applyFill="1" applyBorder="1" applyAlignment="1">
      <alignment horizontal="center" vertical="center"/>
    </xf>
    <xf numFmtId="165" fontId="6" fillId="17" borderId="1" xfId="0" applyNumberFormat="1" applyFont="1" applyFill="1" applyBorder="1" applyAlignment="1">
      <alignment horizontal="center" vertical="center"/>
    </xf>
    <xf numFmtId="166" fontId="5" fillId="18" borderId="1" xfId="0" applyNumberFormat="1" applyFont="1" applyFill="1" applyBorder="1" applyAlignment="1">
      <alignment horizontal="center" vertical="center"/>
    </xf>
    <xf numFmtId="165" fontId="5" fillId="18" borderId="1" xfId="0" applyNumberFormat="1" applyFont="1" applyFill="1" applyBorder="1" applyAlignment="1">
      <alignment horizontal="center" vertical="center"/>
    </xf>
    <xf numFmtId="165" fontId="6" fillId="18" borderId="1" xfId="0" applyNumberFormat="1" applyFont="1" applyFill="1" applyBorder="1" applyAlignment="1">
      <alignment horizontal="center" vertical="center"/>
    </xf>
    <xf numFmtId="165" fontId="19" fillId="21" borderId="5" xfId="0" applyNumberFormat="1" applyFont="1" applyFill="1" applyBorder="1" applyAlignment="1">
      <alignment horizontal="center" vertical="center" wrapText="1"/>
    </xf>
    <xf numFmtId="165" fontId="2" fillId="21" borderId="1" xfId="0" applyNumberFormat="1" applyFont="1" applyFill="1" applyBorder="1" applyAlignment="1">
      <alignment horizontal="center" vertical="center"/>
    </xf>
    <xf numFmtId="166" fontId="5" fillId="19" borderId="1" xfId="0" applyNumberFormat="1" applyFont="1" applyFill="1" applyBorder="1" applyAlignment="1">
      <alignment horizontal="center" vertical="center"/>
    </xf>
    <xf numFmtId="165" fontId="5" fillId="19" borderId="1" xfId="0" applyNumberFormat="1" applyFont="1" applyFill="1" applyBorder="1" applyAlignment="1">
      <alignment horizontal="center" vertical="center"/>
    </xf>
    <xf numFmtId="166" fontId="7" fillId="8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4" fillId="8" borderId="1" xfId="0" applyNumberFormat="1" applyFont="1" applyFill="1" applyBorder="1" applyAlignment="1">
      <alignment horizontal="center" vertical="center"/>
    </xf>
    <xf numFmtId="166" fontId="8" fillId="8" borderId="1" xfId="0" applyNumberFormat="1" applyFont="1" applyFill="1" applyBorder="1" applyAlignment="1">
      <alignment horizontal="center" vertical="center"/>
    </xf>
    <xf numFmtId="166" fontId="5" fillId="14" borderId="1" xfId="0" applyNumberFormat="1" applyFont="1" applyFill="1" applyBorder="1" applyAlignment="1">
      <alignment horizontal="center" vertical="center"/>
    </xf>
    <xf numFmtId="165" fontId="2" fillId="10" borderId="1" xfId="0" applyNumberFormat="1" applyFont="1" applyFill="1" applyBorder="1" applyAlignment="1">
      <alignment horizontal="center" vertical="center"/>
    </xf>
    <xf numFmtId="0" fontId="6" fillId="20" borderId="1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/>
    </xf>
    <xf numFmtId="165" fontId="5" fillId="20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2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0" borderId="1" xfId="0" applyFont="1" applyFill="1" applyBorder="1">
      <alignment vertical="center"/>
    </xf>
    <xf numFmtId="0" fontId="5" fillId="22" borderId="1" xfId="0" applyFont="1" applyFill="1" applyBorder="1">
      <alignment vertical="center"/>
    </xf>
    <xf numFmtId="165" fontId="2" fillId="22" borderId="1" xfId="0" applyNumberFormat="1" applyFont="1" applyFill="1" applyBorder="1" applyAlignment="1">
      <alignment horizontal="center" vertical="center" wrapText="1"/>
    </xf>
    <xf numFmtId="9" fontId="8" fillId="20" borderId="1" xfId="0" applyNumberFormat="1" applyFont="1" applyFill="1" applyBorder="1" applyAlignment="1">
      <alignment horizontal="center" vertical="center"/>
    </xf>
    <xf numFmtId="9" fontId="2" fillId="22" borderId="1" xfId="0" applyNumberFormat="1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  <xf numFmtId="0" fontId="2" fillId="22" borderId="1" xfId="0" applyFont="1" applyFill="1" applyBorder="1" applyAlignment="1">
      <alignment horizontal="center" vertical="center"/>
    </xf>
    <xf numFmtId="166" fontId="2" fillId="22" borderId="1" xfId="0" applyNumberFormat="1" applyFont="1" applyFill="1" applyBorder="1" applyAlignment="1">
      <alignment horizontal="center" vertical="center"/>
    </xf>
    <xf numFmtId="2" fontId="2" fillId="15" borderId="1" xfId="0" applyNumberFormat="1" applyFont="1" applyFill="1" applyBorder="1" applyAlignment="1">
      <alignment horizontal="center" vertical="center"/>
    </xf>
    <xf numFmtId="164" fontId="2" fillId="15" borderId="1" xfId="0" applyNumberFormat="1" applyFont="1" applyFill="1" applyBorder="1" applyAlignment="1">
      <alignment horizontal="center" vertical="center"/>
    </xf>
    <xf numFmtId="165" fontId="2" fillId="22" borderId="1" xfId="0" applyNumberFormat="1" applyFont="1" applyFill="1" applyBorder="1" applyAlignment="1">
      <alignment horizontal="center" vertical="center"/>
    </xf>
    <xf numFmtId="165" fontId="5" fillId="22" borderId="1" xfId="0" applyNumberFormat="1" applyFont="1" applyFill="1" applyBorder="1" applyAlignment="1">
      <alignment horizontal="center" vertical="center"/>
    </xf>
    <xf numFmtId="0" fontId="0" fillId="22" borderId="1" xfId="0" applyFill="1" applyBorder="1">
      <alignment vertical="center"/>
    </xf>
    <xf numFmtId="166" fontId="8" fillId="6" borderId="1" xfId="0" applyNumberFormat="1" applyFont="1" applyFill="1" applyBorder="1" applyAlignment="1">
      <alignment horizontal="center" vertical="center"/>
    </xf>
    <xf numFmtId="0" fontId="5" fillId="23" borderId="1" xfId="0" applyFont="1" applyFill="1" applyBorder="1" applyAlignment="1">
      <alignment horizontal="center" vertical="center"/>
    </xf>
    <xf numFmtId="0" fontId="5" fillId="23" borderId="1" xfId="0" applyFont="1" applyFill="1" applyBorder="1" applyAlignment="1">
      <alignment horizontal="center" vertical="center" wrapText="1"/>
    </xf>
    <xf numFmtId="165" fontId="2" fillId="23" borderId="1" xfId="0" applyNumberFormat="1" applyFont="1" applyFill="1" applyBorder="1" applyAlignment="1">
      <alignment horizontal="center" vertical="center" wrapText="1"/>
    </xf>
    <xf numFmtId="9" fontId="2" fillId="23" borderId="1" xfId="0" applyNumberFormat="1" applyFont="1" applyFill="1" applyBorder="1" applyAlignment="1">
      <alignment horizontal="center" vertical="center"/>
    </xf>
    <xf numFmtId="0" fontId="2" fillId="23" borderId="1" xfId="0" applyFont="1" applyFill="1" applyBorder="1" applyAlignment="1">
      <alignment horizontal="center" vertical="center"/>
    </xf>
    <xf numFmtId="166" fontId="2" fillId="23" borderId="1" xfId="0" applyNumberFormat="1" applyFont="1" applyFill="1" applyBorder="1" applyAlignment="1">
      <alignment horizontal="center" vertical="center"/>
    </xf>
    <xf numFmtId="166" fontId="8" fillId="23" borderId="1" xfId="0" applyNumberFormat="1" applyFont="1" applyFill="1" applyBorder="1" applyAlignment="1">
      <alignment horizontal="center" vertical="center"/>
    </xf>
    <xf numFmtId="165" fontId="2" fillId="23" borderId="1" xfId="0" applyNumberFormat="1" applyFont="1" applyFill="1" applyBorder="1" applyAlignment="1">
      <alignment horizontal="center" vertical="center"/>
    </xf>
    <xf numFmtId="165" fontId="5" fillId="7" borderId="1" xfId="0" applyNumberFormat="1" applyFont="1" applyFill="1" applyBorder="1" applyAlignment="1">
      <alignment horizontal="center" vertical="center" wrapText="1"/>
    </xf>
    <xf numFmtId="165" fontId="5" fillId="23" borderId="1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23" fillId="24" borderId="8" xfId="0" applyFont="1" applyFill="1" applyBorder="1" applyAlignment="1">
      <alignment horizontal="left" vertical="center" wrapText="1"/>
    </xf>
    <xf numFmtId="0" fontId="23" fillId="24" borderId="9" xfId="0" applyFont="1" applyFill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4" fillId="0" borderId="15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/>
    </xf>
    <xf numFmtId="0" fontId="24" fillId="0" borderId="13" xfId="0" applyFont="1" applyBorder="1" applyAlignment="1">
      <alignment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9" fillId="0" borderId="17" xfId="0" applyFont="1" applyBorder="1" applyAlignment="1">
      <alignment horizontal="left" vertical="center" wrapText="1"/>
    </xf>
    <xf numFmtId="0" fontId="30" fillId="0" borderId="14" xfId="0" applyFont="1" applyBorder="1" applyAlignment="1">
      <alignment vertical="center" wrapText="1"/>
    </xf>
    <xf numFmtId="0" fontId="30" fillId="0" borderId="13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31" fillId="0" borderId="17" xfId="0" applyFont="1" applyBorder="1" applyAlignment="1">
      <alignment horizontal="left" vertical="center" wrapText="1"/>
    </xf>
    <xf numFmtId="0" fontId="32" fillId="0" borderId="17" xfId="0" applyFont="1" applyBorder="1" applyAlignment="1">
      <alignment horizontal="left" vertical="center" wrapText="1"/>
    </xf>
    <xf numFmtId="0" fontId="33" fillId="0" borderId="17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41" fillId="0" borderId="17" xfId="0" applyFont="1" applyBorder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14" xfId="0" applyFont="1" applyBorder="1" applyAlignment="1">
      <alignment horizontal="left" vertical="center" wrapText="1"/>
    </xf>
    <xf numFmtId="0" fontId="43" fillId="0" borderId="0" xfId="0" applyFont="1" applyAlignment="1">
      <alignment horizontal="left" vertical="center" indent="4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indent="4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 wrapText="1"/>
    </xf>
    <xf numFmtId="0" fontId="26" fillId="0" borderId="26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indent="6"/>
    </xf>
    <xf numFmtId="0" fontId="34" fillId="0" borderId="0" xfId="0" applyFont="1" applyAlignment="1">
      <alignment horizontal="left" vertical="center" indent="8"/>
    </xf>
    <xf numFmtId="0" fontId="34" fillId="0" borderId="0" xfId="0" applyFont="1" applyAlignment="1">
      <alignment horizontal="left" vertical="center" indent="11"/>
    </xf>
    <xf numFmtId="0" fontId="34" fillId="0" borderId="0" xfId="0" applyFont="1" applyAlignment="1">
      <alignment horizontal="left" vertical="center" indent="13"/>
    </xf>
    <xf numFmtId="0" fontId="34" fillId="0" borderId="0" xfId="0" applyFont="1" applyAlignment="1">
      <alignment horizontal="left" vertical="center" indent="6"/>
    </xf>
    <xf numFmtId="0" fontId="26" fillId="0" borderId="0" xfId="0" applyFont="1" applyAlignment="1">
      <alignment horizontal="left" vertical="center" indent="12"/>
    </xf>
    <xf numFmtId="0" fontId="39" fillId="0" borderId="0" xfId="0" applyFont="1" applyAlignment="1">
      <alignment horizontal="left" vertical="center" indent="12"/>
    </xf>
    <xf numFmtId="0" fontId="39" fillId="0" borderId="0" xfId="0" applyFont="1" applyAlignment="1">
      <alignment horizontal="left" vertical="center" indent="15"/>
    </xf>
    <xf numFmtId="0" fontId="40" fillId="0" borderId="0" xfId="0" applyFont="1" applyAlignment="1">
      <alignment horizontal="left" vertical="center" indent="12"/>
    </xf>
    <xf numFmtId="0" fontId="45" fillId="0" borderId="0" xfId="0" applyFont="1" applyAlignment="1">
      <alignment horizontal="center" vertical="center"/>
    </xf>
    <xf numFmtId="0" fontId="46" fillId="0" borderId="7" xfId="0" applyFont="1" applyBorder="1">
      <alignment vertical="center"/>
    </xf>
    <xf numFmtId="0" fontId="48" fillId="0" borderId="0" xfId="0" applyFont="1" applyAlignment="1">
      <alignment vertical="top" wrapText="1"/>
    </xf>
    <xf numFmtId="0" fontId="47" fillId="0" borderId="0" xfId="0" applyFont="1" applyAlignment="1">
      <alignment vertical="top" wrapText="1"/>
    </xf>
    <xf numFmtId="0" fontId="46" fillId="0" borderId="0" xfId="0" applyFont="1">
      <alignment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vertical="center" wrapText="1"/>
    </xf>
    <xf numFmtId="0" fontId="50" fillId="0" borderId="1" xfId="0" applyFont="1" applyBorder="1">
      <alignment vertical="center"/>
    </xf>
    <xf numFmtId="0" fontId="6" fillId="25" borderId="1" xfId="0" applyFont="1" applyFill="1" applyBorder="1" applyAlignment="1">
      <alignment horizontal="center" vertical="center"/>
    </xf>
    <xf numFmtId="165" fontId="6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70" fillId="25" borderId="1" xfId="0" applyFont="1" applyFill="1" applyBorder="1">
      <alignment vertical="center"/>
    </xf>
    <xf numFmtId="165" fontId="8" fillId="25" borderId="1" xfId="0" applyNumberFormat="1" applyFont="1" applyFill="1" applyBorder="1" applyAlignment="1">
      <alignment horizontal="center" vertical="center" wrapText="1"/>
    </xf>
    <xf numFmtId="9" fontId="8" fillId="25" borderId="1" xfId="0" applyNumberFormat="1" applyFont="1" applyFill="1" applyBorder="1" applyAlignment="1">
      <alignment horizontal="center" vertical="center"/>
    </xf>
    <xf numFmtId="0" fontId="8" fillId="25" borderId="1" xfId="0" applyFont="1" applyFill="1" applyBorder="1" applyAlignment="1">
      <alignment horizontal="center" vertical="center"/>
    </xf>
    <xf numFmtId="166" fontId="8" fillId="25" borderId="1" xfId="0" applyNumberFormat="1" applyFont="1" applyFill="1" applyBorder="1" applyAlignment="1">
      <alignment horizontal="center" vertical="center"/>
    </xf>
    <xf numFmtId="165" fontId="8" fillId="25" borderId="1" xfId="0" applyNumberFormat="1" applyFont="1" applyFill="1" applyBorder="1" applyAlignment="1">
      <alignment horizontal="center" vertical="center"/>
    </xf>
    <xf numFmtId="165" fontId="6" fillId="25" borderId="1" xfId="0" applyNumberFormat="1" applyFont="1" applyFill="1" applyBorder="1" applyAlignment="1">
      <alignment horizontal="center" vertical="center"/>
    </xf>
    <xf numFmtId="0" fontId="5" fillId="25" borderId="1" xfId="0" applyFont="1" applyFill="1" applyBorder="1" applyAlignment="1">
      <alignment horizontal="center" vertical="center"/>
    </xf>
    <xf numFmtId="164" fontId="6" fillId="25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5" borderId="1" xfId="0" applyNumberFormat="1" applyFont="1" applyFill="1" applyBorder="1" applyAlignment="1">
      <alignment horizontal="center" vertical="center" wrapText="1"/>
    </xf>
    <xf numFmtId="9" fontId="2" fillId="25" borderId="1" xfId="0" applyNumberFormat="1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166" fontId="2" fillId="25" borderId="1" xfId="0" applyNumberFormat="1" applyFont="1" applyFill="1" applyBorder="1" applyAlignment="1">
      <alignment horizontal="center" vertical="center"/>
    </xf>
    <xf numFmtId="165" fontId="2" fillId="25" borderId="1" xfId="0" applyNumberFormat="1" applyFont="1" applyFill="1" applyBorder="1" applyAlignment="1">
      <alignment horizontal="center" vertical="center"/>
    </xf>
    <xf numFmtId="165" fontId="5" fillId="25" borderId="1" xfId="0" applyNumberFormat="1" applyFont="1" applyFill="1" applyBorder="1" applyAlignment="1">
      <alignment horizontal="center" vertical="center"/>
    </xf>
    <xf numFmtId="166" fontId="5" fillId="25" borderId="1" xfId="0" applyNumberFormat="1" applyFont="1" applyFill="1" applyBorder="1" applyAlignment="1">
      <alignment horizontal="center" vertical="center"/>
    </xf>
    <xf numFmtId="165" fontId="5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5" borderId="1" xfId="0" applyFont="1" applyFill="1" applyBorder="1">
      <alignment vertical="center"/>
    </xf>
    <xf numFmtId="165" fontId="5" fillId="25" borderId="2" xfId="2" applyNumberFormat="1" applyFont="1" applyFill="1" applyBorder="1" applyAlignment="1">
      <alignment horizontal="justify" vertical="center" wrapText="1"/>
    </xf>
    <xf numFmtId="0" fontId="2" fillId="25" borderId="2" xfId="0" applyFont="1" applyFill="1" applyBorder="1" applyAlignment="1">
      <alignment horizontal="center" vertical="center" wrapText="1"/>
    </xf>
    <xf numFmtId="0" fontId="2" fillId="25" borderId="1" xfId="0" applyFont="1" applyFill="1" applyBorder="1" applyAlignment="1">
      <alignment horizontal="center" vertical="center" wrapText="1"/>
    </xf>
    <xf numFmtId="165" fontId="5" fillId="25" borderId="1" xfId="2" applyNumberFormat="1" applyFont="1" applyFill="1" applyBorder="1" applyAlignment="1">
      <alignment horizontal="justify" vertical="center" wrapText="1"/>
    </xf>
    <xf numFmtId="0" fontId="0" fillId="25" borderId="1" xfId="0" applyFill="1" applyBorder="1">
      <alignment vertical="center"/>
    </xf>
    <xf numFmtId="165" fontId="5" fillId="19" borderId="1" xfId="2" applyNumberFormat="1" applyFont="1" applyFill="1" applyBorder="1" applyAlignment="1">
      <alignment horizontal="justify" vertical="center" wrapText="1"/>
    </xf>
    <xf numFmtId="165" fontId="6" fillId="27" borderId="1" xfId="0" applyNumberFormat="1" applyFont="1" applyFill="1" applyBorder="1" applyAlignment="1" applyProtection="1">
      <alignment horizontal="center" vertical="center" wrapText="1"/>
      <protection locked="0"/>
    </xf>
    <xf numFmtId="166" fontId="6" fillId="27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27" borderId="1" xfId="0" applyNumberFormat="1" applyFont="1" applyFill="1" applyBorder="1" applyAlignment="1">
      <alignment horizontal="center" vertical="center"/>
    </xf>
    <xf numFmtId="166" fontId="2" fillId="27" borderId="1" xfId="0" applyNumberFormat="1" applyFont="1" applyFill="1" applyBorder="1" applyAlignment="1">
      <alignment horizontal="center" vertical="center"/>
    </xf>
    <xf numFmtId="166" fontId="2" fillId="27" borderId="1" xfId="0" applyNumberFormat="1" applyFont="1" applyFill="1" applyBorder="1" applyAlignment="1">
      <alignment horizontal="center" vertical="center" wrapText="1"/>
    </xf>
    <xf numFmtId="165" fontId="2" fillId="27" borderId="1" xfId="0" applyNumberFormat="1" applyFont="1" applyFill="1" applyBorder="1" applyAlignment="1">
      <alignment horizontal="center" vertical="center" wrapText="1"/>
    </xf>
    <xf numFmtId="9" fontId="2" fillId="27" borderId="1" xfId="0" applyNumberFormat="1" applyFont="1" applyFill="1" applyBorder="1" applyAlignment="1">
      <alignment horizontal="center" vertical="center"/>
    </xf>
    <xf numFmtId="0" fontId="2" fillId="27" borderId="1" xfId="0" applyFont="1" applyFill="1" applyBorder="1" applyAlignment="1">
      <alignment horizontal="center" vertical="center"/>
    </xf>
    <xf numFmtId="166" fontId="2" fillId="27" borderId="2" xfId="0" applyNumberFormat="1" applyFont="1" applyFill="1" applyBorder="1" applyAlignment="1">
      <alignment horizontal="center" vertical="center" wrapText="1"/>
    </xf>
    <xf numFmtId="167" fontId="2" fillId="27" borderId="1" xfId="0" applyNumberFormat="1" applyFont="1" applyFill="1" applyBorder="1" applyAlignment="1">
      <alignment horizontal="center" vertical="center"/>
    </xf>
    <xf numFmtId="166" fontId="8" fillId="27" borderId="1" xfId="0" applyNumberFormat="1" applyFont="1" applyFill="1" applyBorder="1" applyAlignment="1">
      <alignment horizontal="center" vertical="center"/>
    </xf>
    <xf numFmtId="167" fontId="8" fillId="27" borderId="1" xfId="0" applyNumberFormat="1" applyFont="1" applyFill="1" applyBorder="1" applyAlignment="1">
      <alignment horizontal="center" vertical="center"/>
    </xf>
    <xf numFmtId="166" fontId="8" fillId="27" borderId="1" xfId="0" applyNumberFormat="1" applyFont="1" applyFill="1" applyBorder="1" applyAlignment="1">
      <alignment horizontal="center" vertical="center" wrapText="1"/>
    </xf>
    <xf numFmtId="168" fontId="2" fillId="27" borderId="1" xfId="0" applyNumberFormat="1" applyFont="1" applyFill="1" applyBorder="1" applyAlignment="1">
      <alignment horizontal="center" vertical="center"/>
    </xf>
    <xf numFmtId="165" fontId="2" fillId="27" borderId="1" xfId="0" applyNumberFormat="1" applyFont="1" applyFill="1" applyBorder="1" applyAlignment="1">
      <alignment horizontal="center" vertical="center"/>
    </xf>
    <xf numFmtId="165" fontId="8" fillId="27" borderId="1" xfId="0" applyNumberFormat="1" applyFont="1" applyFill="1" applyBorder="1" applyAlignment="1">
      <alignment horizontal="center" vertical="center"/>
    </xf>
    <xf numFmtId="166" fontId="2" fillId="27" borderId="0" xfId="0" applyNumberFormat="1" applyFont="1" applyFill="1" applyAlignment="1">
      <alignment horizontal="center" vertical="center"/>
    </xf>
    <xf numFmtId="0" fontId="5" fillId="27" borderId="1" xfId="0" applyFont="1" applyFill="1" applyBorder="1" applyAlignment="1">
      <alignment horizontal="center" vertical="center"/>
    </xf>
    <xf numFmtId="0" fontId="5" fillId="27" borderId="1" xfId="0" applyFont="1" applyFill="1" applyBorder="1" applyAlignment="1">
      <alignment horizontal="center" vertical="center" wrapText="1"/>
    </xf>
    <xf numFmtId="0" fontId="0" fillId="27" borderId="1" xfId="0" applyFill="1" applyBorder="1">
      <alignment vertical="center"/>
    </xf>
    <xf numFmtId="169" fontId="2" fillId="27" borderId="1" xfId="0" applyNumberFormat="1" applyFont="1" applyFill="1" applyBorder="1" applyAlignment="1">
      <alignment horizontal="center" vertical="center"/>
    </xf>
    <xf numFmtId="165" fontId="4" fillId="27" borderId="2" xfId="2" applyNumberFormat="1" applyFont="1" applyFill="1" applyBorder="1" applyAlignment="1">
      <alignment horizontal="justify" vertical="center" wrapText="1"/>
    </xf>
    <xf numFmtId="10" fontId="2" fillId="27" borderId="1" xfId="0" applyNumberFormat="1" applyFont="1" applyFill="1" applyBorder="1" applyAlignment="1">
      <alignment horizontal="center" vertical="center"/>
    </xf>
    <xf numFmtId="49" fontId="2" fillId="27" borderId="1" xfId="0" applyNumberFormat="1" applyFont="1" applyFill="1" applyBorder="1" applyAlignment="1">
      <alignment horizontal="center" vertical="center"/>
    </xf>
    <xf numFmtId="166" fontId="72" fillId="27" borderId="1" xfId="3" applyNumberFormat="1" applyFont="1" applyFill="1" applyBorder="1" applyAlignment="1">
      <alignment horizontal="center" vertical="center" wrapText="1"/>
    </xf>
    <xf numFmtId="165" fontId="5" fillId="27" borderId="1" xfId="0" applyNumberFormat="1" applyFont="1" applyFill="1" applyBorder="1" applyAlignment="1">
      <alignment horizontal="center" vertical="center"/>
    </xf>
    <xf numFmtId="165" fontId="6" fillId="27" borderId="1" xfId="0" applyNumberFormat="1" applyFont="1" applyFill="1" applyBorder="1" applyAlignment="1">
      <alignment horizontal="center" vertical="center"/>
    </xf>
    <xf numFmtId="165" fontId="8" fillId="27" borderId="1" xfId="0" applyNumberFormat="1" applyFont="1" applyFill="1" applyBorder="1" applyAlignment="1">
      <alignment horizontal="center" vertical="center" wrapText="1"/>
    </xf>
    <xf numFmtId="0" fontId="0" fillId="27" borderId="0" xfId="0" applyFill="1">
      <alignment vertical="center"/>
    </xf>
    <xf numFmtId="0" fontId="73" fillId="27" borderId="0" xfId="0" applyFont="1" applyFill="1">
      <alignment vertical="center"/>
    </xf>
    <xf numFmtId="166" fontId="2" fillId="12" borderId="1" xfId="0" applyNumberFormat="1" applyFont="1" applyFill="1" applyBorder="1" applyAlignment="1">
      <alignment horizontal="center" vertical="center"/>
    </xf>
    <xf numFmtId="166" fontId="8" fillId="12" borderId="1" xfId="0" applyNumberFormat="1" applyFont="1" applyFill="1" applyBorder="1" applyAlignment="1">
      <alignment horizontal="center" vertical="center"/>
    </xf>
    <xf numFmtId="166" fontId="6" fillId="12" borderId="1" xfId="0" applyNumberFormat="1" applyFont="1" applyFill="1" applyBorder="1" applyAlignment="1">
      <alignment horizontal="center" vertical="center"/>
    </xf>
    <xf numFmtId="165" fontId="2" fillId="12" borderId="1" xfId="0" applyNumberFormat="1" applyFont="1" applyFill="1" applyBorder="1" applyAlignment="1">
      <alignment horizontal="center" vertical="center"/>
    </xf>
    <xf numFmtId="165" fontId="7" fillId="12" borderId="1" xfId="0" applyNumberFormat="1" applyFont="1" applyFill="1" applyBorder="1" applyAlignment="1">
      <alignment horizontal="center" vertical="center"/>
    </xf>
    <xf numFmtId="0" fontId="47" fillId="0" borderId="0" xfId="0" applyFont="1" applyAlignment="1">
      <alignment horizontal="left" vertical="top" wrapText="1"/>
    </xf>
    <xf numFmtId="0" fontId="2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25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5" fillId="0" borderId="14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24" fillId="0" borderId="16" xfId="0" applyFont="1" applyBorder="1" applyAlignment="1">
      <alignment vertical="center" wrapText="1"/>
    </xf>
    <xf numFmtId="0" fontId="24" fillId="0" borderId="17" xfId="0" applyFont="1" applyBorder="1" applyAlignment="1">
      <alignment vertical="center" wrapText="1"/>
    </xf>
    <xf numFmtId="0" fontId="28" fillId="0" borderId="18" xfId="0" applyFont="1" applyBorder="1" applyAlignment="1">
      <alignment vertical="center" wrapText="1"/>
    </xf>
    <xf numFmtId="0" fontId="28" fillId="0" borderId="14" xfId="0" applyFont="1" applyBorder="1" applyAlignment="1">
      <alignment vertical="center" wrapText="1"/>
    </xf>
    <xf numFmtId="0" fontId="24" fillId="0" borderId="19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30" fillId="0" borderId="12" xfId="0" applyFont="1" applyBorder="1" applyAlignment="1">
      <alignment vertical="center" wrapText="1"/>
    </xf>
    <xf numFmtId="0" fontId="30" fillId="0" borderId="17" xfId="0" applyFont="1" applyBorder="1" applyAlignment="1">
      <alignment vertical="center" wrapText="1"/>
    </xf>
    <xf numFmtId="0" fontId="30" fillId="0" borderId="14" xfId="0" applyFont="1" applyBorder="1" applyAlignment="1">
      <alignment vertical="center" wrapText="1"/>
    </xf>
    <xf numFmtId="0" fontId="28" fillId="0" borderId="16" xfId="0" applyFont="1" applyBorder="1" applyAlignment="1">
      <alignment vertical="center" wrapText="1"/>
    </xf>
    <xf numFmtId="0" fontId="28" fillId="0" borderId="17" xfId="0" applyFont="1" applyBorder="1" applyAlignment="1">
      <alignment vertical="center" wrapText="1"/>
    </xf>
    <xf numFmtId="0" fontId="26" fillId="0" borderId="10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4" fillId="0" borderId="10" xfId="0" applyFont="1" applyBorder="1" applyAlignment="1">
      <alignment vertical="center" wrapText="1"/>
    </xf>
    <xf numFmtId="0" fontId="24" fillId="0" borderId="15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41" fillId="0" borderId="10" xfId="0" applyFont="1" applyBorder="1" applyAlignment="1">
      <alignment horizontal="left" vertical="center" wrapText="1"/>
    </xf>
    <xf numFmtId="0" fontId="41" fillId="0" borderId="15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4" fillId="0" borderId="22" xfId="0" applyFont="1" applyBorder="1" applyAlignment="1">
      <alignment horizontal="left" vertical="center" wrapText="1"/>
    </xf>
    <xf numFmtId="0" fontId="44" fillId="0" borderId="24" xfId="0" applyFont="1" applyBorder="1" applyAlignment="1">
      <alignment horizontal="left" vertical="center" wrapText="1"/>
    </xf>
    <xf numFmtId="0" fontId="44" fillId="0" borderId="25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</cellXfs>
  <cellStyles count="4">
    <cellStyle name="Good" xfId="3" builtinId="26"/>
    <cellStyle name="Normal" xfId="0" builtinId="0"/>
    <cellStyle name="Output" xfId="1" builtinId="21"/>
    <cellStyle name="常规 2" xfId="2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AA-4F13-AC6B-69FE35477DC8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AA-4F13-AC6B-69FE35477DC8}"/>
            </c:ext>
          </c:extLst>
        </c:ser>
        <c:ser>
          <c:idx val="2"/>
          <c:order val="2"/>
          <c:tx>
            <c:strRef>
              <c:f>'[1]LP-WUS(Redcap UE) '!$B$5</c:f>
              <c:strCache>
                <c:ptCount val="1"/>
                <c:pt idx="0">
                  <c:v>seq+data+CRC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'[1]LP-WUS(Redcap UE) '!$B$78</c:f>
              <c:numCache>
                <c:formatCode>General</c:formatCode>
                <c:ptCount val="1"/>
                <c:pt idx="0">
                  <c:v>142.75140118748899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AA-4F13-AC6B-69FE35477DC8}"/>
            </c:ext>
          </c:extLst>
        </c:ser>
        <c:ser>
          <c:idx val="3"/>
          <c:order val="3"/>
          <c:tx>
            <c:strRef>
              <c:f>'[1]LP-WUS(Redcap UE) '!$C$5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'[1]LP-WUS(Redcap UE) '!$C$78</c:f>
              <c:numCache>
                <c:formatCode>General</c:formatCode>
                <c:ptCount val="1"/>
                <c:pt idx="0">
                  <c:v>147.22140118748899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AA-4F13-AC6B-69FE35477DC8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AA-4F13-AC6B-69FE35477DC8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AA-4F13-AC6B-69FE35477DC8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2AA-4F13-AC6B-69FE35477DC8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2AA-4F13-AC6B-69FE35477DC8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2AA-4F13-AC6B-69FE35477DC8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2AA-4F13-AC6B-69FE35477D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29236736"/>
        <c:axId val="229238272"/>
      </c:barChart>
      <c:catAx>
        <c:axId val="2292367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29238272"/>
        <c:crosses val="autoZero"/>
        <c:auto val="1"/>
        <c:lblAlgn val="ctr"/>
        <c:lblOffset val="100"/>
        <c:noMultiLvlLbl val="0"/>
      </c:catAx>
      <c:valAx>
        <c:axId val="229238272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23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F0-42CD-AE82-6333463FD624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F0-42CD-AE82-6333463FD624}"/>
            </c:ext>
          </c:extLst>
        </c:ser>
        <c:ser>
          <c:idx val="2"/>
          <c:order val="2"/>
          <c:tx>
            <c:strRef>
              <c:f>'[2]LP-WUS(Redcap UE) '!$C$5</c:f>
              <c:strCache>
                <c:ptCount val="1"/>
                <c:pt idx="0">
                  <c:v>seq+data+CRC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'[2]LP-WUS(Redcap UE) '!$C$78</c:f>
              <c:numCache>
                <c:formatCode>General</c:formatCode>
                <c:ptCount val="1"/>
                <c:pt idx="0">
                  <c:v>145.29140118748899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F0-42CD-AE82-6333463FD624}"/>
            </c:ext>
          </c:extLst>
        </c:ser>
        <c:ser>
          <c:idx val="3"/>
          <c:order val="3"/>
          <c:tx>
            <c:strRef>
              <c:f>'LP-WUS(Redcap UE) 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F0-42CD-AE82-6333463FD624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F0-42CD-AE82-6333463FD624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F0-42CD-AE82-6333463FD624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F0-42CD-AE82-6333463FD624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CF0-42CD-AE82-6333463FD624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CF0-42CD-AE82-6333463FD624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F0-42CD-AE82-6333463FD6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38996159"/>
        <c:axId val="1002872431"/>
      </c:barChart>
      <c:catAx>
        <c:axId val="1138996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2872431"/>
        <c:crosses val="autoZero"/>
        <c:auto val="1"/>
        <c:lblAlgn val="ctr"/>
        <c:lblOffset val="100"/>
        <c:noMultiLvlLbl val="0"/>
      </c:catAx>
      <c:valAx>
        <c:axId val="1002872431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99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113</xdr:row>
      <xdr:rowOff>7504</xdr:rowOff>
    </xdr:from>
    <xdr:to>
      <xdr:col>1</xdr:col>
      <xdr:colOff>3093720</xdr:colOff>
      <xdr:row>119</xdr:row>
      <xdr:rowOff>175259</xdr:rowOff>
    </xdr:to>
    <xdr:pic>
      <xdr:nvPicPr>
        <xdr:cNvPr id="3" name="图片 2" descr="C:\Users\11057001\AppData\Local\Temp\ksohtml\wpsA8CB.tmp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46195" y="28932505"/>
          <a:ext cx="2247900" cy="126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146</xdr:col>
      <xdr:colOff>0</xdr:colOff>
      <xdr:row>82</xdr:row>
      <xdr:rowOff>7618</xdr:rowOff>
    </xdr:from>
    <xdr:to>
      <xdr:col>146</xdr:col>
      <xdr:colOff>0</xdr:colOff>
      <xdr:row>104</xdr:row>
      <xdr:rowOff>67235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82</xdr:row>
      <xdr:rowOff>7618</xdr:rowOff>
    </xdr:from>
    <xdr:to>
      <xdr:col>7</xdr:col>
      <xdr:colOff>0</xdr:colOff>
      <xdr:row>104</xdr:row>
      <xdr:rowOff>67235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interdigital-my.sharepoint.com\personal\senay_negusse_interdigital_com\Documents\Copy%20of%20Coverage%20excel%20sheet%20V009_vivo_FL_S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336AEB\Link%20Buget%20for%20RAN1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Notes"/>
      <sheetName val="Common Assumptions"/>
      <sheetName val="Ref NR Channel(Normal UE)"/>
      <sheetName val="LP-WUS(Normal UE)"/>
      <sheetName val="Ref NR Channel(RedCap UE) "/>
      <sheetName val="LP-WUS(Redcap UE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B5" t="str">
            <v>seq+data+CRC</v>
          </cell>
          <cell r="C5" t="str">
            <v>seq only</v>
          </cell>
        </row>
        <row r="78">
          <cell r="B78">
            <v>142.75140118748899</v>
          </cell>
          <cell r="C78">
            <v>147.22140118748899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Notes"/>
      <sheetName val="Common Assumptions"/>
      <sheetName val="Ref NR Channel(non-RedCap UE)"/>
      <sheetName val="LP-WUS(non-RedCap UE)"/>
      <sheetName val="Ref NR Channel(RedCap UE) "/>
      <sheetName val="LP-WUS(Redcap UE) "/>
    </sheetNames>
    <sheetDataSet>
      <sheetData sheetId="0"/>
      <sheetData sheetId="1"/>
      <sheetData sheetId="2"/>
      <sheetData sheetId="3"/>
      <sheetData sheetId="4"/>
      <sheetData sheetId="5">
        <row r="5">
          <cell r="C5" t="str">
            <v>seq+data+CRC</v>
          </cell>
        </row>
        <row r="78">
          <cell r="C78">
            <v>145.29140118748899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opLeftCell="A9" zoomScale="115" zoomScaleNormal="115" workbookViewId="0">
      <selection activeCell="A26" sqref="A26"/>
    </sheetView>
  </sheetViews>
  <sheetFormatPr defaultColWidth="9" defaultRowHeight="14.4"/>
  <cols>
    <col min="1" max="1" width="18.44140625" customWidth="1"/>
    <col min="2" max="2" width="33.88671875" customWidth="1"/>
    <col min="3" max="3" width="65.88671875" customWidth="1"/>
  </cols>
  <sheetData>
    <row r="1" spans="1:3" ht="17.399999999999999">
      <c r="A1" s="427" t="s">
        <v>0</v>
      </c>
    </row>
    <row r="2" spans="1:3" ht="156.6" customHeight="1">
      <c r="A2" s="496" t="s">
        <v>1</v>
      </c>
      <c r="B2" s="496"/>
      <c r="C2" s="496"/>
    </row>
    <row r="3" spans="1:3">
      <c r="A3" s="428"/>
    </row>
    <row r="4" spans="1:3">
      <c r="A4" s="429"/>
    </row>
    <row r="5" spans="1:3">
      <c r="A5" s="429"/>
    </row>
    <row r="7" spans="1:3" ht="17.399999999999999">
      <c r="A7" s="430" t="s">
        <v>2</v>
      </c>
    </row>
    <row r="8" spans="1:3">
      <c r="A8" s="431" t="s">
        <v>3</v>
      </c>
      <c r="B8" s="431" t="s">
        <v>4</v>
      </c>
      <c r="C8" s="431" t="s">
        <v>5</v>
      </c>
    </row>
    <row r="9" spans="1:3">
      <c r="A9" s="432" t="s">
        <v>6</v>
      </c>
      <c r="B9" s="433" t="s">
        <v>7</v>
      </c>
      <c r="C9" s="434" t="s">
        <v>8</v>
      </c>
    </row>
    <row r="10" spans="1:3">
      <c r="A10" s="432" t="s">
        <v>9</v>
      </c>
      <c r="B10" s="434" t="s">
        <v>10</v>
      </c>
      <c r="C10" s="434" t="s">
        <v>11</v>
      </c>
    </row>
    <row r="11" spans="1:3">
      <c r="A11" s="432" t="s">
        <v>12</v>
      </c>
      <c r="B11" s="434" t="s">
        <v>10</v>
      </c>
      <c r="C11" s="434" t="s">
        <v>13</v>
      </c>
    </row>
    <row r="12" spans="1:3">
      <c r="A12" s="432" t="s">
        <v>14</v>
      </c>
      <c r="B12" s="434" t="s">
        <v>10</v>
      </c>
      <c r="C12" s="434" t="s">
        <v>15</v>
      </c>
    </row>
    <row r="13" spans="1:3">
      <c r="A13" s="432" t="s">
        <v>16</v>
      </c>
      <c r="B13" s="434" t="s">
        <v>10</v>
      </c>
      <c r="C13" s="434" t="s">
        <v>17</v>
      </c>
    </row>
    <row r="14" spans="1:3">
      <c r="A14" s="432" t="s">
        <v>18</v>
      </c>
      <c r="B14" s="434" t="s">
        <v>10</v>
      </c>
      <c r="C14" s="434" t="s">
        <v>19</v>
      </c>
    </row>
    <row r="15" spans="1:3">
      <c r="A15" s="432" t="s">
        <v>20</v>
      </c>
      <c r="B15" s="434" t="s">
        <v>10</v>
      </c>
      <c r="C15" s="434" t="s">
        <v>21</v>
      </c>
    </row>
    <row r="16" spans="1:3">
      <c r="A16" s="432" t="s">
        <v>22</v>
      </c>
      <c r="B16" s="434" t="s">
        <v>10</v>
      </c>
      <c r="C16" s="434" t="s">
        <v>23</v>
      </c>
    </row>
    <row r="17" spans="1:3">
      <c r="A17" s="432" t="s">
        <v>24</v>
      </c>
      <c r="B17" s="433" t="s">
        <v>7</v>
      </c>
      <c r="C17" s="434" t="s">
        <v>25</v>
      </c>
    </row>
    <row r="18" spans="1:3">
      <c r="A18" s="432" t="s">
        <v>26</v>
      </c>
      <c r="B18" s="434"/>
      <c r="C18" s="434" t="s">
        <v>27</v>
      </c>
    </row>
    <row r="19" spans="1:3">
      <c r="A19" s="432" t="s">
        <v>28</v>
      </c>
      <c r="B19" s="434"/>
      <c r="C19" s="434" t="s">
        <v>29</v>
      </c>
    </row>
    <row r="20" spans="1:3">
      <c r="A20" s="432" t="s">
        <v>30</v>
      </c>
      <c r="B20" s="434"/>
      <c r="C20" s="434" t="s">
        <v>15</v>
      </c>
    </row>
    <row r="21" spans="1:3">
      <c r="A21" s="432" t="s">
        <v>31</v>
      </c>
      <c r="B21" s="434"/>
      <c r="C21" s="434" t="s">
        <v>32</v>
      </c>
    </row>
    <row r="22" spans="1:3">
      <c r="A22" s="432" t="s">
        <v>33</v>
      </c>
      <c r="B22" s="434"/>
      <c r="C22" s="434" t="s">
        <v>34</v>
      </c>
    </row>
    <row r="23" spans="1:3">
      <c r="A23" s="432" t="s">
        <v>35</v>
      </c>
      <c r="B23" s="434"/>
      <c r="C23" s="434" t="s">
        <v>36</v>
      </c>
    </row>
    <row r="24" spans="1:3">
      <c r="A24" s="432" t="s">
        <v>37</v>
      </c>
      <c r="B24" s="434"/>
      <c r="C24" s="434" t="s">
        <v>38</v>
      </c>
    </row>
    <row r="25" spans="1:3">
      <c r="A25" s="432" t="s">
        <v>39</v>
      </c>
      <c r="B25" s="434"/>
      <c r="C25" s="434" t="s">
        <v>21</v>
      </c>
    </row>
  </sheetData>
  <mergeCells count="1">
    <mergeCell ref="A2:C2"/>
  </mergeCells>
  <phoneticPr fontId="6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zoomScale="85" zoomScaleNormal="85" workbookViewId="0">
      <selection activeCell="F21" sqref="F21"/>
    </sheetView>
  </sheetViews>
  <sheetFormatPr defaultColWidth="8.88671875" defaultRowHeight="14.4"/>
  <cols>
    <col min="1" max="1" width="39.44140625" customWidth="1"/>
    <col min="2" max="2" width="54.44140625" customWidth="1"/>
    <col min="4" max="4" width="22" customWidth="1"/>
    <col min="5" max="5" width="16.88671875" customWidth="1"/>
    <col min="6" max="6" width="31" customWidth="1"/>
  </cols>
  <sheetData>
    <row r="1" spans="1:6">
      <c r="A1" s="497" t="s">
        <v>40</v>
      </c>
      <c r="B1" s="497"/>
      <c r="D1" s="498" t="s">
        <v>41</v>
      </c>
      <c r="E1" s="499"/>
      <c r="F1" s="499"/>
    </row>
    <row r="2" spans="1:6">
      <c r="A2" s="381" t="s">
        <v>42</v>
      </c>
      <c r="B2" s="382" t="s">
        <v>43</v>
      </c>
      <c r="D2" s="524" t="s">
        <v>44</v>
      </c>
      <c r="E2" s="500" t="s">
        <v>45</v>
      </c>
      <c r="F2" s="501"/>
    </row>
    <row r="3" spans="1:6">
      <c r="A3" s="383" t="s">
        <v>46</v>
      </c>
      <c r="B3" s="384" t="s">
        <v>47</v>
      </c>
      <c r="D3" s="525"/>
      <c r="E3" s="502" t="s">
        <v>48</v>
      </c>
      <c r="F3" s="503"/>
    </row>
    <row r="4" spans="1:6" ht="24" customHeight="1">
      <c r="A4" s="521" t="s">
        <v>49</v>
      </c>
      <c r="B4" s="386" t="s">
        <v>50</v>
      </c>
      <c r="D4" s="525"/>
      <c r="E4" s="502" t="s">
        <v>51</v>
      </c>
      <c r="F4" s="503"/>
    </row>
    <row r="5" spans="1:6" ht="60" customHeight="1">
      <c r="A5" s="523"/>
      <c r="B5" s="384" t="s">
        <v>52</v>
      </c>
      <c r="D5" s="526"/>
      <c r="E5" s="504" t="s">
        <v>53</v>
      </c>
      <c r="F5" s="505"/>
    </row>
    <row r="6" spans="1:6" ht="29.1" customHeight="1">
      <c r="A6" s="521" t="s">
        <v>54</v>
      </c>
      <c r="B6" s="388" t="s">
        <v>55</v>
      </c>
      <c r="D6" s="524" t="s">
        <v>56</v>
      </c>
      <c r="E6" s="506" t="s">
        <v>57</v>
      </c>
      <c r="F6" s="507"/>
    </row>
    <row r="7" spans="1:6" ht="34.35" customHeight="1">
      <c r="A7" s="522"/>
      <c r="B7" s="388" t="s">
        <v>58</v>
      </c>
      <c r="D7" s="526"/>
      <c r="E7" s="508" t="s">
        <v>59</v>
      </c>
      <c r="F7" s="509"/>
    </row>
    <row r="8" spans="1:6" ht="33.6" customHeight="1">
      <c r="A8" s="522"/>
      <c r="B8" s="388" t="s">
        <v>60</v>
      </c>
      <c r="D8" s="524" t="s">
        <v>61</v>
      </c>
      <c r="E8" s="506" t="s">
        <v>62</v>
      </c>
      <c r="F8" s="507"/>
    </row>
    <row r="9" spans="1:6" ht="36" customHeight="1">
      <c r="A9" s="522"/>
      <c r="B9" s="388" t="s">
        <v>63</v>
      </c>
      <c r="D9" s="525"/>
      <c r="E9" s="510" t="s">
        <v>64</v>
      </c>
      <c r="F9" s="511"/>
    </row>
    <row r="10" spans="1:6" ht="36" customHeight="1">
      <c r="A10" s="523"/>
      <c r="B10" s="389" t="s">
        <v>65</v>
      </c>
      <c r="D10" s="526"/>
      <c r="E10" s="512" t="s">
        <v>66</v>
      </c>
      <c r="F10" s="513"/>
    </row>
    <row r="11" spans="1:6" ht="24" customHeight="1">
      <c r="A11" s="383" t="s">
        <v>67</v>
      </c>
      <c r="B11" s="384" t="s">
        <v>68</v>
      </c>
      <c r="D11" s="524" t="s">
        <v>69</v>
      </c>
      <c r="E11" s="506" t="s">
        <v>70</v>
      </c>
      <c r="F11" s="507"/>
    </row>
    <row r="12" spans="1:6" ht="20.100000000000001" customHeight="1">
      <c r="A12" s="521" t="s">
        <v>71</v>
      </c>
      <c r="B12" s="386" t="s">
        <v>72</v>
      </c>
      <c r="D12" s="525"/>
      <c r="E12" s="510" t="s">
        <v>73</v>
      </c>
      <c r="F12" s="511"/>
    </row>
    <row r="13" spans="1:6" ht="16.350000000000001" customHeight="1">
      <c r="A13" s="522"/>
      <c r="B13" s="390" t="s">
        <v>74</v>
      </c>
      <c r="D13" s="526"/>
      <c r="E13" s="512" t="s">
        <v>75</v>
      </c>
      <c r="F13" s="513"/>
    </row>
    <row r="14" spans="1:6">
      <c r="A14" s="522"/>
      <c r="B14" s="390" t="s">
        <v>76</v>
      </c>
      <c r="D14" s="524" t="s">
        <v>77</v>
      </c>
      <c r="E14" s="391" t="s">
        <v>78</v>
      </c>
      <c r="F14" s="392" t="s">
        <v>79</v>
      </c>
    </row>
    <row r="15" spans="1:6">
      <c r="A15" s="522"/>
      <c r="B15" s="390" t="s">
        <v>80</v>
      </c>
      <c r="D15" s="525"/>
      <c r="E15" s="516" t="s">
        <v>81</v>
      </c>
      <c r="F15" s="385" t="s">
        <v>82</v>
      </c>
    </row>
    <row r="16" spans="1:6">
      <c r="A16" s="522"/>
      <c r="B16" s="390" t="s">
        <v>83</v>
      </c>
      <c r="D16" s="525"/>
      <c r="E16" s="517"/>
      <c r="F16" s="385"/>
    </row>
    <row r="17" spans="1:6" ht="36">
      <c r="A17" s="522"/>
      <c r="B17" s="390" t="s">
        <v>84</v>
      </c>
      <c r="D17" s="525"/>
      <c r="E17" s="518"/>
      <c r="F17" s="393" t="s">
        <v>85</v>
      </c>
    </row>
    <row r="18" spans="1:6" ht="27">
      <c r="A18" s="522"/>
      <c r="B18" s="394" t="s">
        <v>86</v>
      </c>
      <c r="D18" s="525"/>
      <c r="E18" s="391" t="s">
        <v>87</v>
      </c>
      <c r="F18" s="392" t="s">
        <v>88</v>
      </c>
    </row>
    <row r="19" spans="1:6">
      <c r="A19" s="522"/>
      <c r="B19" s="386" t="s">
        <v>89</v>
      </c>
      <c r="D19" s="525"/>
      <c r="E19" s="391" t="s">
        <v>90</v>
      </c>
      <c r="F19" s="392" t="s">
        <v>91</v>
      </c>
    </row>
    <row r="20" spans="1:6">
      <c r="A20" s="523"/>
      <c r="B20" s="384" t="s">
        <v>92</v>
      </c>
      <c r="D20" s="525"/>
      <c r="E20" s="391" t="s">
        <v>93</v>
      </c>
      <c r="F20" s="392" t="s">
        <v>94</v>
      </c>
    </row>
    <row r="21" spans="1:6">
      <c r="A21" s="383" t="s">
        <v>95</v>
      </c>
      <c r="B21" s="384" t="s">
        <v>96</v>
      </c>
      <c r="D21" s="525"/>
      <c r="E21" s="391" t="s">
        <v>97</v>
      </c>
      <c r="F21" s="392" t="s">
        <v>98</v>
      </c>
    </row>
    <row r="22" spans="1:6">
      <c r="A22" s="521" t="s">
        <v>99</v>
      </c>
      <c r="B22" s="395" t="s">
        <v>100</v>
      </c>
      <c r="D22" s="526"/>
      <c r="E22" s="514"/>
      <c r="F22" s="515"/>
    </row>
    <row r="23" spans="1:6" ht="45.6" customHeight="1">
      <c r="A23" s="522"/>
      <c r="B23" s="395" t="s">
        <v>101</v>
      </c>
      <c r="D23" s="524" t="s">
        <v>102</v>
      </c>
      <c r="E23" s="506" t="s">
        <v>103</v>
      </c>
      <c r="F23" s="507"/>
    </row>
    <row r="24" spans="1:6">
      <c r="A24" s="522"/>
      <c r="B24" s="390" t="s">
        <v>104</v>
      </c>
      <c r="D24" s="526"/>
      <c r="E24" s="508" t="s">
        <v>105</v>
      </c>
      <c r="F24" s="509"/>
    </row>
    <row r="25" spans="1:6" ht="24" customHeight="1">
      <c r="A25" s="522"/>
      <c r="B25" s="390" t="s">
        <v>106</v>
      </c>
      <c r="D25" s="524" t="s">
        <v>107</v>
      </c>
      <c r="E25" s="506" t="s">
        <v>108</v>
      </c>
      <c r="F25" s="507"/>
    </row>
    <row r="26" spans="1:6" ht="27">
      <c r="A26" s="522"/>
      <c r="B26" s="396" t="s">
        <v>109</v>
      </c>
      <c r="D26" s="525"/>
      <c r="E26" s="519" t="s">
        <v>110</v>
      </c>
      <c r="F26" s="520"/>
    </row>
    <row r="27" spans="1:6" ht="36" customHeight="1">
      <c r="A27" s="522"/>
      <c r="B27" s="397" t="s">
        <v>111</v>
      </c>
      <c r="D27" s="526"/>
      <c r="E27" s="508" t="s">
        <v>112</v>
      </c>
      <c r="F27" s="509"/>
    </row>
    <row r="28" spans="1:6" ht="26.4">
      <c r="A28" s="522"/>
      <c r="B28" s="398" t="s">
        <v>113</v>
      </c>
      <c r="D28" s="387" t="s">
        <v>114</v>
      </c>
      <c r="E28" s="514" t="s">
        <v>115</v>
      </c>
      <c r="F28" s="515"/>
    </row>
    <row r="29" spans="1:6" ht="48" customHeight="1">
      <c r="A29" s="522"/>
      <c r="B29" s="399" t="s">
        <v>116</v>
      </c>
      <c r="D29" s="524" t="s">
        <v>117</v>
      </c>
      <c r="E29" s="506" t="s">
        <v>118</v>
      </c>
      <c r="F29" s="507"/>
    </row>
    <row r="30" spans="1:6">
      <c r="A30" s="522"/>
      <c r="B30" s="395" t="s">
        <v>119</v>
      </c>
      <c r="D30" s="525"/>
      <c r="E30" s="510" t="s">
        <v>120</v>
      </c>
      <c r="F30" s="511"/>
    </row>
    <row r="31" spans="1:6" ht="26.4">
      <c r="A31" s="522"/>
      <c r="B31" s="400" t="s">
        <v>121</v>
      </c>
      <c r="D31" s="526"/>
      <c r="E31" s="512" t="s">
        <v>122</v>
      </c>
      <c r="F31" s="513"/>
    </row>
    <row r="32" spans="1:6" ht="27">
      <c r="A32" s="522"/>
      <c r="B32" s="390" t="s">
        <v>123</v>
      </c>
      <c r="D32" s="524" t="s">
        <v>124</v>
      </c>
      <c r="E32" s="506" t="s">
        <v>125</v>
      </c>
      <c r="F32" s="507"/>
    </row>
    <row r="33" spans="1:6" ht="39.6">
      <c r="A33" s="522"/>
      <c r="B33" s="399" t="s">
        <v>126</v>
      </c>
      <c r="D33" s="526"/>
      <c r="E33" s="508" t="s">
        <v>127</v>
      </c>
      <c r="F33" s="509"/>
    </row>
    <row r="34" spans="1:6" ht="36" customHeight="1">
      <c r="A34" s="522"/>
      <c r="B34" s="399" t="s">
        <v>128</v>
      </c>
      <c r="D34" s="524" t="s">
        <v>129</v>
      </c>
      <c r="E34" s="506" t="s">
        <v>130</v>
      </c>
      <c r="F34" s="507"/>
    </row>
    <row r="35" spans="1:6" ht="26.4">
      <c r="A35" s="522"/>
      <c r="B35" s="399" t="s">
        <v>131</v>
      </c>
      <c r="D35" s="525"/>
      <c r="E35" s="510" t="s">
        <v>132</v>
      </c>
      <c r="F35" s="511"/>
    </row>
    <row r="36" spans="1:6" ht="39.6">
      <c r="A36" s="522"/>
      <c r="B36" s="399" t="s">
        <v>133</v>
      </c>
      <c r="D36" s="525"/>
      <c r="E36" s="510" t="s">
        <v>134</v>
      </c>
      <c r="F36" s="511"/>
    </row>
    <row r="37" spans="1:6" ht="52.8">
      <c r="A37" s="522"/>
      <c r="B37" s="399" t="s">
        <v>135</v>
      </c>
      <c r="D37" s="525"/>
      <c r="E37" s="510" t="s">
        <v>136</v>
      </c>
      <c r="F37" s="511"/>
    </row>
    <row r="38" spans="1:6" ht="36" customHeight="1">
      <c r="A38" s="523"/>
      <c r="B38" s="401"/>
      <c r="D38" s="525"/>
      <c r="E38" s="533" t="s">
        <v>137</v>
      </c>
      <c r="F38" s="534"/>
    </row>
    <row r="39" spans="1:6" ht="39.6">
      <c r="A39" s="521" t="s">
        <v>138</v>
      </c>
      <c r="B39" s="402" t="s">
        <v>139</v>
      </c>
      <c r="D39" s="525"/>
      <c r="E39" s="519" t="s">
        <v>140</v>
      </c>
      <c r="F39" s="520"/>
    </row>
    <row r="40" spans="1:6" ht="26.4">
      <c r="A40" s="523"/>
      <c r="B40" s="403" t="s">
        <v>141</v>
      </c>
      <c r="D40" s="525"/>
      <c r="E40" s="519" t="s">
        <v>142</v>
      </c>
      <c r="F40" s="520"/>
    </row>
    <row r="41" spans="1:6" ht="24" customHeight="1">
      <c r="A41" s="383" t="s">
        <v>143</v>
      </c>
      <c r="B41" s="384" t="s">
        <v>144</v>
      </c>
      <c r="D41" s="525"/>
      <c r="E41" s="519" t="s">
        <v>145</v>
      </c>
      <c r="F41" s="520"/>
    </row>
    <row r="42" spans="1:6" ht="24" customHeight="1">
      <c r="A42" s="521" t="s">
        <v>146</v>
      </c>
      <c r="B42" s="386" t="s">
        <v>147</v>
      </c>
      <c r="D42" s="525"/>
      <c r="E42" s="510" t="s">
        <v>148</v>
      </c>
      <c r="F42" s="511"/>
    </row>
    <row r="43" spans="1:6" ht="24" customHeight="1">
      <c r="A43" s="522"/>
      <c r="B43" s="388" t="s">
        <v>149</v>
      </c>
      <c r="D43" s="526"/>
      <c r="E43" s="508" t="s">
        <v>150</v>
      </c>
      <c r="F43" s="509"/>
    </row>
    <row r="44" spans="1:6" ht="24" customHeight="1">
      <c r="A44" s="522"/>
      <c r="B44" s="388" t="s">
        <v>151</v>
      </c>
      <c r="D44" s="524" t="s">
        <v>152</v>
      </c>
      <c r="E44" s="506" t="s">
        <v>153</v>
      </c>
      <c r="F44" s="507"/>
    </row>
    <row r="45" spans="1:6" ht="24" customHeight="1">
      <c r="A45" s="522"/>
      <c r="B45" s="386" t="s">
        <v>154</v>
      </c>
      <c r="D45" s="525"/>
      <c r="E45" s="510" t="s">
        <v>155</v>
      </c>
      <c r="F45" s="511"/>
    </row>
    <row r="46" spans="1:6" ht="24" customHeight="1">
      <c r="A46" s="522"/>
      <c r="B46" s="388" t="s">
        <v>156</v>
      </c>
      <c r="D46" s="525"/>
      <c r="E46" s="510" t="s">
        <v>157</v>
      </c>
      <c r="F46" s="511"/>
    </row>
    <row r="47" spans="1:6" ht="29.4">
      <c r="A47" s="522"/>
      <c r="B47" s="388" t="s">
        <v>158</v>
      </c>
      <c r="D47" s="525"/>
      <c r="E47" s="519" t="s">
        <v>159</v>
      </c>
      <c r="F47" s="520"/>
    </row>
    <row r="48" spans="1:6" ht="24" customHeight="1">
      <c r="A48" s="522"/>
      <c r="B48" s="386" t="s">
        <v>160</v>
      </c>
      <c r="D48" s="525"/>
      <c r="E48" s="519" t="s">
        <v>161</v>
      </c>
      <c r="F48" s="520"/>
    </row>
    <row r="49" spans="1:6" ht="24" customHeight="1">
      <c r="A49" s="523"/>
      <c r="B49" s="384" t="s">
        <v>162</v>
      </c>
      <c r="D49" s="525"/>
      <c r="E49" s="519" t="s">
        <v>163</v>
      </c>
      <c r="F49" s="520"/>
    </row>
    <row r="50" spans="1:6" ht="48" customHeight="1">
      <c r="A50" s="404" t="s">
        <v>164</v>
      </c>
      <c r="B50" s="405" t="s">
        <v>165</v>
      </c>
      <c r="D50" s="525"/>
      <c r="E50" s="519" t="s">
        <v>166</v>
      </c>
      <c r="F50" s="520"/>
    </row>
    <row r="51" spans="1:6" ht="36" customHeight="1">
      <c r="A51" s="521" t="s">
        <v>167</v>
      </c>
      <c r="B51" s="386" t="s">
        <v>168</v>
      </c>
      <c r="D51" s="526"/>
      <c r="E51" s="512" t="s">
        <v>169</v>
      </c>
      <c r="F51" s="513"/>
    </row>
    <row r="52" spans="1:6" ht="16.2">
      <c r="A52" s="522"/>
      <c r="B52" s="388" t="s">
        <v>170</v>
      </c>
    </row>
    <row r="53" spans="1:6" ht="29.4">
      <c r="A53" s="522"/>
      <c r="B53" s="388" t="s">
        <v>171</v>
      </c>
    </row>
    <row r="54" spans="1:6" ht="26.4">
      <c r="A54" s="523"/>
      <c r="B54" s="384" t="s">
        <v>172</v>
      </c>
    </row>
    <row r="55" spans="1:6" ht="29.4">
      <c r="A55" s="521" t="s">
        <v>173</v>
      </c>
      <c r="B55" s="388" t="s">
        <v>174</v>
      </c>
    </row>
    <row r="56" spans="1:6" ht="26.4">
      <c r="A56" s="523"/>
      <c r="B56" s="384" t="s">
        <v>175</v>
      </c>
    </row>
    <row r="57" spans="1:6" ht="29.4">
      <c r="A57" s="383" t="s">
        <v>176</v>
      </c>
      <c r="B57" s="389" t="s">
        <v>177</v>
      </c>
    </row>
    <row r="58" spans="1:6">
      <c r="A58" s="383" t="s">
        <v>178</v>
      </c>
      <c r="B58" s="384" t="s">
        <v>179</v>
      </c>
    </row>
    <row r="59" spans="1:6">
      <c r="A59" s="521" t="s">
        <v>180</v>
      </c>
      <c r="B59" s="406" t="s">
        <v>181</v>
      </c>
    </row>
    <row r="60" spans="1:6">
      <c r="A60" s="522"/>
      <c r="B60" s="406" t="s">
        <v>182</v>
      </c>
    </row>
    <row r="61" spans="1:6">
      <c r="A61" s="523"/>
      <c r="B61" s="384" t="s">
        <v>183</v>
      </c>
    </row>
    <row r="62" spans="1:6">
      <c r="A62" s="527" t="s">
        <v>184</v>
      </c>
      <c r="B62" s="406" t="s">
        <v>185</v>
      </c>
    </row>
    <row r="63" spans="1:6">
      <c r="A63" s="528"/>
      <c r="B63" s="406" t="s">
        <v>186</v>
      </c>
    </row>
    <row r="64" spans="1:6" ht="16.2">
      <c r="A64" s="528"/>
      <c r="B64" s="407" t="s">
        <v>187</v>
      </c>
    </row>
    <row r="65" spans="1:2" ht="16.2">
      <c r="A65" s="528"/>
      <c r="B65" s="407" t="s">
        <v>188</v>
      </c>
    </row>
    <row r="66" spans="1:2" ht="16.2">
      <c r="A66" s="528"/>
      <c r="B66" s="407" t="s">
        <v>189</v>
      </c>
    </row>
    <row r="67" spans="1:2" ht="16.2">
      <c r="A67" s="528"/>
      <c r="B67" s="407" t="s">
        <v>190</v>
      </c>
    </row>
    <row r="68" spans="1:2" ht="16.2">
      <c r="A68" s="529"/>
      <c r="B68" s="408" t="s">
        <v>191</v>
      </c>
    </row>
    <row r="69" spans="1:2" ht="16.2">
      <c r="A69" s="521" t="s">
        <v>192</v>
      </c>
      <c r="B69" s="388" t="s">
        <v>193</v>
      </c>
    </row>
    <row r="70" spans="1:2" ht="29.4">
      <c r="A70" s="522"/>
      <c r="B70" s="388" t="s">
        <v>194</v>
      </c>
    </row>
    <row r="71" spans="1:2" ht="16.2">
      <c r="A71" s="523"/>
      <c r="B71" s="389" t="s">
        <v>195</v>
      </c>
    </row>
    <row r="74" spans="1:2">
      <c r="A74" s="409" t="s">
        <v>196</v>
      </c>
    </row>
    <row r="75" spans="1:2">
      <c r="A75" s="410" t="s">
        <v>197</v>
      </c>
    </row>
    <row r="76" spans="1:2">
      <c r="A76" s="411" t="s">
        <v>198</v>
      </c>
    </row>
    <row r="77" spans="1:2">
      <c r="A77" s="412" t="s">
        <v>199</v>
      </c>
      <c r="B77" s="413" t="s">
        <v>200</v>
      </c>
    </row>
    <row r="78" spans="1:2">
      <c r="A78" s="530" t="s">
        <v>201</v>
      </c>
      <c r="B78" s="414" t="s">
        <v>202</v>
      </c>
    </row>
    <row r="79" spans="1:2">
      <c r="A79" s="531"/>
      <c r="B79" s="414" t="s">
        <v>203</v>
      </c>
    </row>
    <row r="80" spans="1:2">
      <c r="A80" s="531"/>
      <c r="B80" s="414" t="s">
        <v>204</v>
      </c>
    </row>
    <row r="81" spans="1:2">
      <c r="A81" s="531"/>
      <c r="B81" s="414" t="s">
        <v>205</v>
      </c>
    </row>
    <row r="82" spans="1:2">
      <c r="A82" s="532"/>
      <c r="B82" s="415" t="s">
        <v>206</v>
      </c>
    </row>
    <row r="83" spans="1:2">
      <c r="A83" s="416" t="s">
        <v>207</v>
      </c>
      <c r="B83" s="415">
        <v>20</v>
      </c>
    </row>
    <row r="84" spans="1:2">
      <c r="A84" s="411" t="s">
        <v>208</v>
      </c>
    </row>
    <row r="85" spans="1:2" ht="16.2">
      <c r="A85" s="417" t="s">
        <v>209</v>
      </c>
    </row>
    <row r="86" spans="1:2" ht="16.2">
      <c r="A86" s="417" t="s">
        <v>210</v>
      </c>
    </row>
    <row r="87" spans="1:2">
      <c r="A87" s="418" t="s">
        <v>211</v>
      </c>
    </row>
    <row r="88" spans="1:2">
      <c r="A88" s="419" t="s">
        <v>212</v>
      </c>
    </row>
    <row r="89" spans="1:2">
      <c r="A89" s="420" t="s">
        <v>213</v>
      </c>
    </row>
    <row r="90" spans="1:2">
      <c r="A90" s="420" t="s">
        <v>214</v>
      </c>
    </row>
    <row r="91" spans="1:2" ht="15.6">
      <c r="A91" s="418" t="s">
        <v>215</v>
      </c>
    </row>
    <row r="92" spans="1:2" ht="16.2">
      <c r="A92" s="417" t="s">
        <v>216</v>
      </c>
    </row>
    <row r="93" spans="1:2">
      <c r="A93" s="418" t="s">
        <v>217</v>
      </c>
    </row>
    <row r="94" spans="1:2">
      <c r="A94" s="421" t="s">
        <v>218</v>
      </c>
    </row>
    <row r="95" spans="1:2">
      <c r="A95" s="411" t="s">
        <v>219</v>
      </c>
    </row>
    <row r="96" spans="1:2" ht="16.2">
      <c r="A96" s="417" t="s">
        <v>220</v>
      </c>
    </row>
    <row r="97" spans="1:1">
      <c r="A97" s="418" t="s">
        <v>221</v>
      </c>
    </row>
    <row r="98" spans="1:1">
      <c r="A98" s="422" t="s">
        <v>222</v>
      </c>
    </row>
    <row r="99" spans="1:1">
      <c r="A99" s="422" t="s">
        <v>223</v>
      </c>
    </row>
    <row r="100" spans="1:1">
      <c r="A100" s="422" t="s">
        <v>224</v>
      </c>
    </row>
    <row r="101" spans="1:1">
      <c r="A101" s="423" t="s">
        <v>225</v>
      </c>
    </row>
    <row r="102" spans="1:1">
      <c r="A102" s="424" t="s">
        <v>226</v>
      </c>
    </row>
    <row r="103" spans="1:1">
      <c r="A103" s="424" t="s">
        <v>227</v>
      </c>
    </row>
    <row r="104" spans="1:1">
      <c r="A104" s="424" t="s">
        <v>228</v>
      </c>
    </row>
    <row r="105" spans="1:1">
      <c r="A105" s="425" t="s">
        <v>229</v>
      </c>
    </row>
    <row r="106" spans="1:1">
      <c r="A106" s="418" t="s">
        <v>230</v>
      </c>
    </row>
    <row r="107" spans="1:1">
      <c r="A107" s="411" t="s">
        <v>231</v>
      </c>
    </row>
    <row r="108" spans="1:1" ht="16.2">
      <c r="A108" s="417" t="s">
        <v>220</v>
      </c>
    </row>
    <row r="109" spans="1:1">
      <c r="A109" s="418" t="s">
        <v>232</v>
      </c>
    </row>
    <row r="110" spans="1:1" ht="15.6">
      <c r="A110" s="422" t="s">
        <v>233</v>
      </c>
    </row>
    <row r="111" spans="1:1" ht="15.6">
      <c r="A111" s="422" t="s">
        <v>234</v>
      </c>
    </row>
    <row r="112" spans="1:1" ht="15.6">
      <c r="A112" s="422" t="s">
        <v>235</v>
      </c>
    </row>
    <row r="113" spans="1:1">
      <c r="A113" s="425"/>
    </row>
    <row r="114" spans="1:1">
      <c r="A114" s="426"/>
    </row>
    <row r="115" spans="1:1">
      <c r="A115" s="173"/>
    </row>
    <row r="116" spans="1:1">
      <c r="A116" s="173"/>
    </row>
    <row r="117" spans="1:1">
      <c r="A117" s="173"/>
    </row>
    <row r="118" spans="1:1">
      <c r="A118" s="173"/>
    </row>
    <row r="119" spans="1:1">
      <c r="A119" s="173"/>
    </row>
    <row r="121" spans="1:1">
      <c r="A121" s="422" t="s">
        <v>236</v>
      </c>
    </row>
    <row r="122" spans="1:1">
      <c r="A122" s="425" t="s">
        <v>237</v>
      </c>
    </row>
    <row r="123" spans="1:1">
      <c r="A123" s="418" t="s">
        <v>238</v>
      </c>
    </row>
    <row r="124" spans="1:1">
      <c r="A124" s="411" t="s">
        <v>239</v>
      </c>
    </row>
  </sheetData>
  <mergeCells count="68">
    <mergeCell ref="E51:F51"/>
    <mergeCell ref="E43:F43"/>
    <mergeCell ref="E44:F44"/>
    <mergeCell ref="E45:F45"/>
    <mergeCell ref="E46:F46"/>
    <mergeCell ref="E47:F47"/>
    <mergeCell ref="D32:D33"/>
    <mergeCell ref="D34:D43"/>
    <mergeCell ref="E48:F48"/>
    <mergeCell ref="E49:F49"/>
    <mergeCell ref="E50:F50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A55:A56"/>
    <mergeCell ref="A59:A61"/>
    <mergeCell ref="A62:A68"/>
    <mergeCell ref="A69:A71"/>
    <mergeCell ref="A78:A82"/>
    <mergeCell ref="A42:A49"/>
    <mergeCell ref="A51:A54"/>
    <mergeCell ref="D2:D5"/>
    <mergeCell ref="D6:D7"/>
    <mergeCell ref="D8:D10"/>
    <mergeCell ref="D11:D13"/>
    <mergeCell ref="D14:D22"/>
    <mergeCell ref="A4:A5"/>
    <mergeCell ref="A6:A10"/>
    <mergeCell ref="A12:A20"/>
    <mergeCell ref="A22:A38"/>
    <mergeCell ref="A39:A40"/>
    <mergeCell ref="D44:D51"/>
    <mergeCell ref="D23:D24"/>
    <mergeCell ref="D25:D27"/>
    <mergeCell ref="D29:D31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0:F10"/>
    <mergeCell ref="E11:F11"/>
    <mergeCell ref="E12:F12"/>
    <mergeCell ref="E13:F13"/>
    <mergeCell ref="E22:F22"/>
    <mergeCell ref="E15:E17"/>
    <mergeCell ref="E5:F5"/>
    <mergeCell ref="E6:F6"/>
    <mergeCell ref="E7:F7"/>
    <mergeCell ref="E8:F8"/>
    <mergeCell ref="E9:F9"/>
    <mergeCell ref="A1:B1"/>
    <mergeCell ref="D1:F1"/>
    <mergeCell ref="E2:F2"/>
    <mergeCell ref="E3:F3"/>
    <mergeCell ref="E4:F4"/>
  </mergeCells>
  <phoneticPr fontId="68" type="noConversion"/>
  <pageMargins left="0.69930555555555596" right="0.69930555555555596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64"/>
  <sheetViews>
    <sheetView topLeftCell="BK46" zoomScale="85" zoomScaleNormal="85" workbookViewId="0">
      <selection activeCell="BR3" sqref="BR3"/>
    </sheetView>
  </sheetViews>
  <sheetFormatPr defaultColWidth="9" defaultRowHeight="14.4"/>
  <cols>
    <col min="1" max="1" width="72" customWidth="1"/>
    <col min="2" max="9" width="20.44140625" customWidth="1"/>
    <col min="10" max="28" width="24.109375" customWidth="1"/>
    <col min="29" max="30" width="24.109375" style="175" customWidth="1"/>
    <col min="31" max="36" width="20.44140625" style="175" customWidth="1"/>
    <col min="37" max="37" width="18.44140625" customWidth="1"/>
    <col min="38" max="38" width="20.44140625" customWidth="1"/>
    <col min="39" max="39" width="20.44140625" style="175" customWidth="1"/>
    <col min="40" max="43" width="20.44140625" customWidth="1"/>
    <col min="44" max="48" width="20.44140625" style="4" customWidth="1"/>
    <col min="49" max="55" width="20.44140625" customWidth="1"/>
    <col min="56" max="56" width="20.88671875" customWidth="1"/>
    <col min="57" max="57" width="22" customWidth="1"/>
    <col min="58" max="58" width="20.88671875" customWidth="1"/>
    <col min="59" max="59" width="22" customWidth="1"/>
    <col min="60" max="65" width="20.44140625" customWidth="1"/>
    <col min="66" max="68" width="20.6640625" customWidth="1"/>
  </cols>
  <sheetData>
    <row r="1" spans="1:68">
      <c r="A1" s="11" t="s">
        <v>240</v>
      </c>
      <c r="B1" s="12" t="s">
        <v>241</v>
      </c>
      <c r="C1" s="12" t="s">
        <v>241</v>
      </c>
      <c r="D1" s="12" t="s">
        <v>241</v>
      </c>
      <c r="E1" s="12" t="s">
        <v>241</v>
      </c>
      <c r="F1" s="12" t="s">
        <v>241</v>
      </c>
      <c r="G1" s="12" t="s">
        <v>241</v>
      </c>
      <c r="H1" s="12" t="s">
        <v>241</v>
      </c>
      <c r="I1" s="12" t="s">
        <v>241</v>
      </c>
      <c r="J1" s="187" t="s">
        <v>242</v>
      </c>
      <c r="K1" s="187" t="s">
        <v>242</v>
      </c>
      <c r="L1" s="187" t="s">
        <v>242</v>
      </c>
      <c r="M1" s="187" t="s">
        <v>242</v>
      </c>
      <c r="N1" s="187" t="s">
        <v>242</v>
      </c>
      <c r="O1" s="187" t="s">
        <v>242</v>
      </c>
      <c r="P1" s="187" t="s">
        <v>242</v>
      </c>
      <c r="Q1" s="187" t="s">
        <v>242</v>
      </c>
      <c r="R1" s="187" t="s">
        <v>242</v>
      </c>
      <c r="S1" s="187" t="s">
        <v>242</v>
      </c>
      <c r="T1" s="187" t="s">
        <v>242</v>
      </c>
      <c r="U1" s="187" t="s">
        <v>242</v>
      </c>
      <c r="V1" s="187" t="s">
        <v>242</v>
      </c>
      <c r="W1" s="187" t="s">
        <v>242</v>
      </c>
      <c r="X1" s="187" t="s">
        <v>242</v>
      </c>
      <c r="Y1" s="187" t="s">
        <v>242</v>
      </c>
      <c r="Z1" s="187" t="s">
        <v>242</v>
      </c>
      <c r="AA1" s="187" t="s">
        <v>242</v>
      </c>
      <c r="AB1" s="187" t="s">
        <v>242</v>
      </c>
      <c r="AC1" s="210" t="s">
        <v>243</v>
      </c>
      <c r="AD1" s="210" t="s">
        <v>243</v>
      </c>
      <c r="AE1" s="210" t="s">
        <v>243</v>
      </c>
      <c r="AF1" s="210" t="s">
        <v>243</v>
      </c>
      <c r="AG1" s="210" t="s">
        <v>243</v>
      </c>
      <c r="AH1" s="210" t="s">
        <v>243</v>
      </c>
      <c r="AI1" s="210" t="s">
        <v>243</v>
      </c>
      <c r="AJ1" s="210" t="s">
        <v>243</v>
      </c>
      <c r="AK1" s="239" t="s">
        <v>244</v>
      </c>
      <c r="AL1" s="253" t="s">
        <v>245</v>
      </c>
      <c r="AM1" s="352" t="s">
        <v>245</v>
      </c>
      <c r="AN1" s="353" t="s">
        <v>246</v>
      </c>
      <c r="AO1" s="353" t="s">
        <v>246</v>
      </c>
      <c r="AP1" s="353" t="s">
        <v>246</v>
      </c>
      <c r="AQ1" s="353" t="s">
        <v>246</v>
      </c>
      <c r="AR1" s="82" t="s">
        <v>247</v>
      </c>
      <c r="AS1" s="82" t="s">
        <v>247</v>
      </c>
      <c r="AT1" s="82" t="s">
        <v>247</v>
      </c>
      <c r="AU1" s="82" t="s">
        <v>247</v>
      </c>
      <c r="AV1" s="82" t="s">
        <v>247</v>
      </c>
      <c r="AW1" s="119" t="s">
        <v>248</v>
      </c>
      <c r="AX1" s="119" t="s">
        <v>248</v>
      </c>
      <c r="AY1" s="119" t="s">
        <v>248</v>
      </c>
      <c r="AZ1" s="119" t="s">
        <v>248</v>
      </c>
      <c r="BA1" s="119" t="s">
        <v>248</v>
      </c>
      <c r="BB1" s="370" t="s">
        <v>249</v>
      </c>
      <c r="BC1" s="370" t="s">
        <v>249</v>
      </c>
      <c r="BD1" s="370" t="s">
        <v>249</v>
      </c>
      <c r="BE1" s="370" t="s">
        <v>249</v>
      </c>
      <c r="BF1" s="370" t="s">
        <v>249</v>
      </c>
      <c r="BG1" s="370" t="s">
        <v>249</v>
      </c>
      <c r="BH1" s="119" t="s">
        <v>250</v>
      </c>
      <c r="BI1" s="119" t="s">
        <v>250</v>
      </c>
      <c r="BJ1" s="119" t="s">
        <v>250</v>
      </c>
      <c r="BK1" s="119" t="s">
        <v>250</v>
      </c>
      <c r="BL1" s="119" t="s">
        <v>250</v>
      </c>
      <c r="BM1" s="119" t="s">
        <v>250</v>
      </c>
      <c r="BN1" s="435" t="s">
        <v>877</v>
      </c>
      <c r="BO1" s="435" t="s">
        <v>877</v>
      </c>
      <c r="BP1" s="435" t="s">
        <v>877</v>
      </c>
    </row>
    <row r="2" spans="1:68">
      <c r="A2" s="11" t="s">
        <v>251</v>
      </c>
      <c r="B2" s="12"/>
      <c r="C2" s="12"/>
      <c r="D2" s="12"/>
      <c r="E2" s="12"/>
      <c r="F2" s="12"/>
      <c r="G2" s="12"/>
      <c r="H2" s="12"/>
      <c r="I2" s="12"/>
      <c r="J2" s="187" t="s">
        <v>252</v>
      </c>
      <c r="K2" s="187" t="s">
        <v>253</v>
      </c>
      <c r="L2" s="187" t="s">
        <v>254</v>
      </c>
      <c r="M2" s="187" t="s">
        <v>255</v>
      </c>
      <c r="N2" s="187" t="s">
        <v>256</v>
      </c>
      <c r="O2" s="187" t="s">
        <v>257</v>
      </c>
      <c r="P2" s="187" t="s">
        <v>258</v>
      </c>
      <c r="Q2" s="187" t="s">
        <v>259</v>
      </c>
      <c r="R2" s="187" t="s">
        <v>260</v>
      </c>
      <c r="S2" s="187" t="s">
        <v>261</v>
      </c>
      <c r="T2" s="187" t="s">
        <v>262</v>
      </c>
      <c r="U2" s="187" t="s">
        <v>263</v>
      </c>
      <c r="V2" s="187" t="s">
        <v>264</v>
      </c>
      <c r="W2" s="187" t="s">
        <v>265</v>
      </c>
      <c r="X2" s="187" t="s">
        <v>266</v>
      </c>
      <c r="Y2" s="187" t="s">
        <v>267</v>
      </c>
      <c r="Z2" s="187" t="s">
        <v>268</v>
      </c>
      <c r="AA2" s="187" t="s">
        <v>269</v>
      </c>
      <c r="AB2" s="187" t="s">
        <v>270</v>
      </c>
      <c r="AC2" s="210"/>
      <c r="AD2" s="210"/>
      <c r="AE2" s="210"/>
      <c r="AF2" s="210"/>
      <c r="AG2" s="210"/>
      <c r="AH2" s="210"/>
      <c r="AI2" s="210"/>
      <c r="AJ2" s="210"/>
      <c r="AK2" s="239"/>
      <c r="AL2" s="253"/>
      <c r="AM2" s="352"/>
      <c r="AN2" s="353"/>
      <c r="AO2" s="353"/>
      <c r="AP2" s="353"/>
      <c r="AQ2" s="353"/>
      <c r="AR2" s="83" t="s">
        <v>271</v>
      </c>
      <c r="AS2" s="83" t="s">
        <v>272</v>
      </c>
      <c r="AT2" s="83" t="s">
        <v>273</v>
      </c>
      <c r="AU2" s="83" t="s">
        <v>274</v>
      </c>
      <c r="AV2" s="83" t="s">
        <v>275</v>
      </c>
      <c r="AW2" s="119"/>
      <c r="AX2" s="119"/>
      <c r="AY2" s="119"/>
      <c r="AZ2" s="119"/>
      <c r="BA2" s="119"/>
      <c r="BB2" s="370"/>
      <c r="BC2" s="370"/>
      <c r="BD2" s="370"/>
      <c r="BE2" s="370"/>
      <c r="BF2" s="370"/>
      <c r="BG2" s="370"/>
      <c r="BH2" s="119"/>
      <c r="BI2" s="119"/>
      <c r="BJ2" s="119"/>
      <c r="BK2" s="119"/>
      <c r="BL2" s="119"/>
      <c r="BM2" s="119"/>
      <c r="BN2" s="435"/>
      <c r="BO2" s="435"/>
      <c r="BP2" s="435"/>
    </row>
    <row r="3" spans="1:68">
      <c r="A3" s="11" t="s">
        <v>276</v>
      </c>
      <c r="B3" s="12"/>
      <c r="C3" s="12"/>
      <c r="D3" s="12"/>
      <c r="E3" s="12"/>
      <c r="F3" s="12"/>
      <c r="G3" s="12"/>
      <c r="H3" s="12"/>
      <c r="I3" s="12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210"/>
      <c r="AD3" s="210"/>
      <c r="AE3" s="210"/>
      <c r="AF3" s="210"/>
      <c r="AG3" s="210"/>
      <c r="AH3" s="210"/>
      <c r="AI3" s="210"/>
      <c r="AJ3" s="210"/>
      <c r="AK3" s="239"/>
      <c r="AL3" s="253"/>
      <c r="AM3" s="352"/>
      <c r="AN3" s="353"/>
      <c r="AO3" s="353"/>
      <c r="AP3" s="353"/>
      <c r="AQ3" s="353"/>
      <c r="AR3" s="83"/>
      <c r="AS3" s="83"/>
      <c r="AT3" s="83"/>
      <c r="AU3" s="83"/>
      <c r="AV3" s="83"/>
      <c r="AW3" s="119"/>
      <c r="AX3" s="119"/>
      <c r="AY3" s="119"/>
      <c r="AZ3" s="119"/>
      <c r="BA3" s="119"/>
      <c r="BB3" s="370"/>
      <c r="BC3" s="370"/>
      <c r="BD3" s="370"/>
      <c r="BE3" s="370"/>
      <c r="BF3" s="370"/>
      <c r="BG3" s="370"/>
      <c r="BH3" s="119"/>
      <c r="BI3" s="119"/>
      <c r="BJ3" s="119"/>
      <c r="BK3" s="119"/>
      <c r="BL3" s="119"/>
      <c r="BM3" s="119"/>
      <c r="BN3" s="435"/>
      <c r="BO3" s="435"/>
      <c r="BP3" s="435"/>
    </row>
    <row r="4" spans="1:68">
      <c r="A4" s="176" t="s">
        <v>277</v>
      </c>
      <c r="B4" s="12" t="s">
        <v>278</v>
      </c>
      <c r="C4" s="12" t="s">
        <v>278</v>
      </c>
      <c r="D4" s="12" t="s">
        <v>278</v>
      </c>
      <c r="E4" s="12" t="s">
        <v>278</v>
      </c>
      <c r="F4" s="12" t="s">
        <v>279</v>
      </c>
      <c r="G4" s="12" t="s">
        <v>279</v>
      </c>
      <c r="H4" s="12" t="s">
        <v>279</v>
      </c>
      <c r="I4" s="12" t="s">
        <v>279</v>
      </c>
      <c r="J4" s="187" t="s">
        <v>278</v>
      </c>
      <c r="K4" s="187" t="s">
        <v>278</v>
      </c>
      <c r="L4" s="187" t="s">
        <v>278</v>
      </c>
      <c r="M4" s="187" t="s">
        <v>278</v>
      </c>
      <c r="N4" s="187" t="s">
        <v>278</v>
      </c>
      <c r="O4" s="187" t="s">
        <v>278</v>
      </c>
      <c r="P4" s="187" t="s">
        <v>278</v>
      </c>
      <c r="Q4" s="187" t="s">
        <v>279</v>
      </c>
      <c r="R4" s="187" t="s">
        <v>279</v>
      </c>
      <c r="S4" s="187" t="s">
        <v>279</v>
      </c>
      <c r="T4" s="187" t="s">
        <v>279</v>
      </c>
      <c r="U4" s="187" t="s">
        <v>279</v>
      </c>
      <c r="V4" s="187" t="s">
        <v>280</v>
      </c>
      <c r="W4" s="187" t="s">
        <v>280</v>
      </c>
      <c r="X4" s="187" t="s">
        <v>280</v>
      </c>
      <c r="Y4" s="187" t="s">
        <v>280</v>
      </c>
      <c r="Z4" s="187" t="s">
        <v>280</v>
      </c>
      <c r="AA4" s="187" t="s">
        <v>280</v>
      </c>
      <c r="AB4" s="187" t="s">
        <v>280</v>
      </c>
      <c r="AC4" s="210" t="s">
        <v>279</v>
      </c>
      <c r="AD4" s="210" t="s">
        <v>279</v>
      </c>
      <c r="AE4" s="210" t="s">
        <v>279</v>
      </c>
      <c r="AF4" s="210" t="s">
        <v>279</v>
      </c>
      <c r="AG4" s="210" t="s">
        <v>280</v>
      </c>
      <c r="AH4" s="210" t="s">
        <v>280</v>
      </c>
      <c r="AI4" s="210" t="s">
        <v>280</v>
      </c>
      <c r="AJ4" s="210" t="s">
        <v>280</v>
      </c>
      <c r="AK4" s="239" t="s">
        <v>278</v>
      </c>
      <c r="AL4" s="253" t="s">
        <v>278</v>
      </c>
      <c r="AM4" s="352" t="s">
        <v>278</v>
      </c>
      <c r="AN4" s="353" t="s">
        <v>278</v>
      </c>
      <c r="AO4" s="353" t="s">
        <v>280</v>
      </c>
      <c r="AP4" s="353" t="s">
        <v>278</v>
      </c>
      <c r="AQ4" s="353" t="s">
        <v>280</v>
      </c>
      <c r="AR4" s="83" t="s">
        <v>278</v>
      </c>
      <c r="AS4" s="83" t="s">
        <v>278</v>
      </c>
      <c r="AT4" s="83" t="s">
        <v>278</v>
      </c>
      <c r="AU4" s="83" t="s">
        <v>278</v>
      </c>
      <c r="AV4" s="83" t="s">
        <v>278</v>
      </c>
      <c r="AW4" s="119" t="s">
        <v>280</v>
      </c>
      <c r="AX4" s="119" t="s">
        <v>280</v>
      </c>
      <c r="AY4" s="119" t="s">
        <v>280</v>
      </c>
      <c r="AZ4" s="119" t="s">
        <v>280</v>
      </c>
      <c r="BA4" s="119" t="s">
        <v>280</v>
      </c>
      <c r="BB4" s="370" t="s">
        <v>281</v>
      </c>
      <c r="BC4" s="370" t="s">
        <v>281</v>
      </c>
      <c r="BD4" s="370" t="s">
        <v>282</v>
      </c>
      <c r="BE4" s="370" t="s">
        <v>282</v>
      </c>
      <c r="BF4" s="370" t="s">
        <v>283</v>
      </c>
      <c r="BG4" s="370" t="s">
        <v>283</v>
      </c>
      <c r="BH4" s="119" t="s">
        <v>278</v>
      </c>
      <c r="BI4" s="119" t="s">
        <v>278</v>
      </c>
      <c r="BJ4" s="119" t="s">
        <v>280</v>
      </c>
      <c r="BK4" s="119" t="s">
        <v>280</v>
      </c>
      <c r="BL4" s="119" t="s">
        <v>279</v>
      </c>
      <c r="BM4" s="119" t="s">
        <v>279</v>
      </c>
      <c r="BN4" s="435" t="s">
        <v>278</v>
      </c>
      <c r="BO4" s="435" t="s">
        <v>278</v>
      </c>
      <c r="BP4" s="435" t="s">
        <v>278</v>
      </c>
    </row>
    <row r="5" spans="1:68" ht="27.6">
      <c r="A5" s="15" t="s">
        <v>284</v>
      </c>
      <c r="B5" s="13" t="s">
        <v>285</v>
      </c>
      <c r="C5" s="177" t="s">
        <v>286</v>
      </c>
      <c r="D5" s="13" t="s">
        <v>287</v>
      </c>
      <c r="E5" s="13" t="s">
        <v>288</v>
      </c>
      <c r="F5" s="13" t="s">
        <v>289</v>
      </c>
      <c r="G5" s="177" t="s">
        <v>286</v>
      </c>
      <c r="H5" s="13" t="s">
        <v>287</v>
      </c>
      <c r="I5" s="13" t="s">
        <v>288</v>
      </c>
      <c r="J5" s="188" t="s">
        <v>285</v>
      </c>
      <c r="K5" s="188" t="s">
        <v>290</v>
      </c>
      <c r="L5" s="188" t="s">
        <v>291</v>
      </c>
      <c r="M5" s="188" t="s">
        <v>292</v>
      </c>
      <c r="N5" s="188" t="s">
        <v>293</v>
      </c>
      <c r="O5" s="188" t="s">
        <v>287</v>
      </c>
      <c r="P5" s="188" t="s">
        <v>294</v>
      </c>
      <c r="Q5" s="188" t="s">
        <v>295</v>
      </c>
      <c r="R5" s="188" t="s">
        <v>296</v>
      </c>
      <c r="S5" s="188" t="s">
        <v>297</v>
      </c>
      <c r="T5" s="188" t="s">
        <v>287</v>
      </c>
      <c r="U5" s="188" t="s">
        <v>294</v>
      </c>
      <c r="V5" s="188" t="s">
        <v>285</v>
      </c>
      <c r="W5" s="188" t="s">
        <v>290</v>
      </c>
      <c r="X5" s="188" t="s">
        <v>291</v>
      </c>
      <c r="Y5" s="188" t="s">
        <v>292</v>
      </c>
      <c r="Z5" s="188" t="s">
        <v>293</v>
      </c>
      <c r="AA5" s="188" t="s">
        <v>287</v>
      </c>
      <c r="AB5" s="188" t="s">
        <v>294</v>
      </c>
      <c r="AC5" s="212" t="s">
        <v>289</v>
      </c>
      <c r="AD5" s="212" t="s">
        <v>286</v>
      </c>
      <c r="AE5" s="212" t="s">
        <v>298</v>
      </c>
      <c r="AF5" s="212" t="s">
        <v>299</v>
      </c>
      <c r="AG5" s="212" t="s">
        <v>289</v>
      </c>
      <c r="AH5" s="212" t="s">
        <v>286</v>
      </c>
      <c r="AI5" s="212" t="s">
        <v>298</v>
      </c>
      <c r="AJ5" s="212" t="s">
        <v>299</v>
      </c>
      <c r="AK5" s="239" t="s">
        <v>299</v>
      </c>
      <c r="AL5" s="354" t="s">
        <v>286</v>
      </c>
      <c r="AM5" s="252" t="s">
        <v>287</v>
      </c>
      <c r="AN5" s="355" t="s">
        <v>300</v>
      </c>
      <c r="AO5" s="355" t="s">
        <v>300</v>
      </c>
      <c r="AP5" s="355" t="s">
        <v>299</v>
      </c>
      <c r="AQ5" s="355" t="s">
        <v>299</v>
      </c>
      <c r="AR5" s="211" t="s">
        <v>301</v>
      </c>
      <c r="AS5" s="211" t="s">
        <v>289</v>
      </c>
      <c r="AT5" s="211" t="s">
        <v>302</v>
      </c>
      <c r="AU5" s="211" t="s">
        <v>286</v>
      </c>
      <c r="AV5" s="211" t="s">
        <v>303</v>
      </c>
      <c r="AW5" s="223" t="s">
        <v>304</v>
      </c>
      <c r="AX5" s="223" t="s">
        <v>305</v>
      </c>
      <c r="AY5" s="223" t="s">
        <v>306</v>
      </c>
      <c r="AZ5" s="223" t="s">
        <v>307</v>
      </c>
      <c r="BA5" s="223" t="s">
        <v>308</v>
      </c>
      <c r="BB5" s="371" t="s">
        <v>309</v>
      </c>
      <c r="BC5" s="371" t="s">
        <v>310</v>
      </c>
      <c r="BD5" s="371" t="s">
        <v>309</v>
      </c>
      <c r="BE5" s="371" t="s">
        <v>310</v>
      </c>
      <c r="BF5" s="371" t="s">
        <v>309</v>
      </c>
      <c r="BG5" s="371" t="s">
        <v>310</v>
      </c>
      <c r="BH5" s="223" t="s">
        <v>302</v>
      </c>
      <c r="BI5" s="120" t="s">
        <v>288</v>
      </c>
      <c r="BJ5" s="223" t="s">
        <v>302</v>
      </c>
      <c r="BK5" s="120" t="s">
        <v>288</v>
      </c>
      <c r="BL5" s="223" t="s">
        <v>286</v>
      </c>
      <c r="BM5" s="120" t="s">
        <v>288</v>
      </c>
      <c r="BN5" s="436" t="s">
        <v>878</v>
      </c>
      <c r="BO5" s="436" t="s">
        <v>879</v>
      </c>
      <c r="BP5" s="436" t="s">
        <v>288</v>
      </c>
    </row>
    <row r="6" spans="1:68">
      <c r="A6" s="178" t="s">
        <v>311</v>
      </c>
      <c r="B6" s="17"/>
      <c r="C6" s="17"/>
      <c r="D6" s="17"/>
      <c r="E6" s="179"/>
      <c r="F6" s="17"/>
      <c r="G6" s="17"/>
      <c r="H6" s="17"/>
      <c r="I6" s="179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214"/>
      <c r="AD6" s="214"/>
      <c r="AE6" s="214"/>
      <c r="AF6" s="215"/>
      <c r="AG6" s="214"/>
      <c r="AH6" s="214"/>
      <c r="AI6" s="214"/>
      <c r="AJ6" s="214"/>
      <c r="AK6" s="243"/>
      <c r="AL6" s="254"/>
      <c r="AM6" s="356"/>
      <c r="AN6" s="357"/>
      <c r="AO6" s="357"/>
      <c r="AP6" s="368"/>
      <c r="AQ6" s="368"/>
      <c r="AR6" s="213"/>
      <c r="AS6" s="213"/>
      <c r="AT6" s="213"/>
      <c r="AU6" s="213"/>
      <c r="AV6" s="213"/>
      <c r="AW6" s="9"/>
      <c r="AX6" s="9"/>
      <c r="AY6" s="9"/>
      <c r="AZ6" s="9"/>
      <c r="BA6" s="9"/>
      <c r="BB6" s="370"/>
      <c r="BC6" s="370"/>
      <c r="BD6" s="370"/>
      <c r="BE6" s="370"/>
      <c r="BF6" s="370"/>
      <c r="BG6" s="370"/>
      <c r="BH6" s="9"/>
      <c r="BI6" s="224"/>
      <c r="BJ6" s="9"/>
      <c r="BK6" s="224"/>
      <c r="BL6" s="9"/>
      <c r="BM6" s="224"/>
      <c r="BN6" s="437"/>
      <c r="BO6" s="437"/>
      <c r="BP6" s="445"/>
    </row>
    <row r="7" spans="1:68">
      <c r="A7" s="18" t="s">
        <v>312</v>
      </c>
      <c r="B7" s="19">
        <v>2.6</v>
      </c>
      <c r="C7" s="19">
        <v>2.6</v>
      </c>
      <c r="D7" s="19">
        <v>2.6</v>
      </c>
      <c r="E7" s="19">
        <v>2.6</v>
      </c>
      <c r="F7" s="19">
        <v>0.7</v>
      </c>
      <c r="G7" s="19">
        <v>0.7</v>
      </c>
      <c r="H7" s="19">
        <v>0.7</v>
      </c>
      <c r="I7" s="19">
        <v>0.7</v>
      </c>
      <c r="J7" s="191">
        <v>2.6</v>
      </c>
      <c r="K7" s="191">
        <v>2.6</v>
      </c>
      <c r="L7" s="191">
        <v>2.6</v>
      </c>
      <c r="M7" s="191">
        <v>2.6</v>
      </c>
      <c r="N7" s="191">
        <v>2.6</v>
      </c>
      <c r="O7" s="191">
        <v>2.6</v>
      </c>
      <c r="P7" s="191">
        <v>2.6</v>
      </c>
      <c r="Q7" s="191">
        <v>0.7</v>
      </c>
      <c r="R7" s="191">
        <v>0.7</v>
      </c>
      <c r="S7" s="191">
        <v>0.7</v>
      </c>
      <c r="T7" s="191">
        <v>0.7</v>
      </c>
      <c r="U7" s="191">
        <v>0.7</v>
      </c>
      <c r="V7" s="191">
        <v>4</v>
      </c>
      <c r="W7" s="191">
        <v>4</v>
      </c>
      <c r="X7" s="191">
        <v>4</v>
      </c>
      <c r="Y7" s="191">
        <v>4</v>
      </c>
      <c r="Z7" s="191">
        <v>4</v>
      </c>
      <c r="AA7" s="191">
        <v>4</v>
      </c>
      <c r="AB7" s="191">
        <v>4</v>
      </c>
      <c r="AC7" s="216">
        <v>0.7</v>
      </c>
      <c r="AD7" s="216">
        <v>0.7</v>
      </c>
      <c r="AE7" s="216">
        <v>0.7</v>
      </c>
      <c r="AF7" s="216">
        <v>0.7</v>
      </c>
      <c r="AG7" s="216">
        <v>4</v>
      </c>
      <c r="AH7" s="216">
        <v>4</v>
      </c>
      <c r="AI7" s="216">
        <v>4</v>
      </c>
      <c r="AJ7" s="216">
        <v>4</v>
      </c>
      <c r="AK7" s="243">
        <v>2.6</v>
      </c>
      <c r="AL7" s="255">
        <v>2.6</v>
      </c>
      <c r="AM7" s="331">
        <v>2.6</v>
      </c>
      <c r="AN7" s="358">
        <v>2.6</v>
      </c>
      <c r="AO7" s="358">
        <v>4</v>
      </c>
      <c r="AP7" s="358">
        <v>2.6</v>
      </c>
      <c r="AQ7" s="358">
        <v>4</v>
      </c>
      <c r="AR7" s="88">
        <v>2.6</v>
      </c>
      <c r="AS7" s="88">
        <v>2.6</v>
      </c>
      <c r="AT7" s="88">
        <v>2.6</v>
      </c>
      <c r="AU7" s="88">
        <v>2.6</v>
      </c>
      <c r="AV7" s="88">
        <v>2.6</v>
      </c>
      <c r="AW7" s="121">
        <v>4</v>
      </c>
      <c r="AX7" s="121">
        <v>4</v>
      </c>
      <c r="AY7" s="121">
        <v>4</v>
      </c>
      <c r="AZ7" s="121">
        <v>4</v>
      </c>
      <c r="BA7" s="121">
        <v>4</v>
      </c>
      <c r="BB7" s="372">
        <v>4</v>
      </c>
      <c r="BC7" s="372">
        <v>4</v>
      </c>
      <c r="BD7" s="372">
        <v>2.6</v>
      </c>
      <c r="BE7" s="372">
        <v>2.6</v>
      </c>
      <c r="BF7" s="372">
        <v>0.7</v>
      </c>
      <c r="BG7" s="372">
        <v>0.7</v>
      </c>
      <c r="BH7" s="121">
        <v>2.6</v>
      </c>
      <c r="BI7" s="121">
        <v>2.6</v>
      </c>
      <c r="BJ7" s="121">
        <v>4</v>
      </c>
      <c r="BK7" s="121">
        <v>4</v>
      </c>
      <c r="BL7" s="121">
        <v>0.7</v>
      </c>
      <c r="BM7" s="121">
        <v>0.7</v>
      </c>
      <c r="BN7" s="438">
        <v>2.6</v>
      </c>
      <c r="BO7" s="438">
        <v>2.6</v>
      </c>
      <c r="BP7" s="438">
        <v>2.6</v>
      </c>
    </row>
    <row r="8" spans="1:68">
      <c r="A8" s="18" t="s">
        <v>313</v>
      </c>
      <c r="B8" s="19">
        <v>25</v>
      </c>
      <c r="C8" s="19">
        <v>25</v>
      </c>
      <c r="D8" s="19">
        <v>25</v>
      </c>
      <c r="E8" s="19">
        <v>25</v>
      </c>
      <c r="F8" s="19">
        <v>35</v>
      </c>
      <c r="G8" s="19">
        <v>35</v>
      </c>
      <c r="H8" s="19">
        <v>35</v>
      </c>
      <c r="I8" s="19">
        <v>35</v>
      </c>
      <c r="J8" s="191">
        <v>25</v>
      </c>
      <c r="K8" s="191">
        <v>25</v>
      </c>
      <c r="L8" s="191">
        <v>25</v>
      </c>
      <c r="M8" s="191">
        <v>25</v>
      </c>
      <c r="N8" s="191">
        <v>25</v>
      </c>
      <c r="O8" s="191">
        <v>25</v>
      </c>
      <c r="P8" s="191">
        <v>25</v>
      </c>
      <c r="Q8" s="191">
        <v>35</v>
      </c>
      <c r="R8" s="191">
        <v>35</v>
      </c>
      <c r="S8" s="191">
        <v>35</v>
      </c>
      <c r="T8" s="191">
        <v>35</v>
      </c>
      <c r="U8" s="191">
        <v>35</v>
      </c>
      <c r="V8" s="191">
        <v>25</v>
      </c>
      <c r="W8" s="191">
        <v>25</v>
      </c>
      <c r="X8" s="191">
        <v>25</v>
      </c>
      <c r="Y8" s="191">
        <v>25</v>
      </c>
      <c r="Z8" s="191">
        <v>25</v>
      </c>
      <c r="AA8" s="191">
        <v>25</v>
      </c>
      <c r="AB8" s="191">
        <v>25</v>
      </c>
      <c r="AC8" s="216">
        <v>35</v>
      </c>
      <c r="AD8" s="216">
        <v>35</v>
      </c>
      <c r="AE8" s="216">
        <v>35</v>
      </c>
      <c r="AF8" s="216">
        <v>35</v>
      </c>
      <c r="AG8" s="216">
        <v>25</v>
      </c>
      <c r="AH8" s="216">
        <v>25</v>
      </c>
      <c r="AI8" s="216">
        <v>25</v>
      </c>
      <c r="AJ8" s="216">
        <v>25</v>
      </c>
      <c r="AK8" s="243"/>
      <c r="AL8" s="255">
        <v>25</v>
      </c>
      <c r="AM8" s="331">
        <v>25</v>
      </c>
      <c r="AN8" s="358">
        <v>25</v>
      </c>
      <c r="AO8" s="358">
        <v>25</v>
      </c>
      <c r="AP8" s="358">
        <v>25</v>
      </c>
      <c r="AQ8" s="358">
        <v>25</v>
      </c>
      <c r="AR8" s="88">
        <v>35</v>
      </c>
      <c r="AS8" s="88">
        <v>35</v>
      </c>
      <c r="AT8" s="88">
        <v>35</v>
      </c>
      <c r="AU8" s="88">
        <v>35</v>
      </c>
      <c r="AV8" s="88">
        <v>35</v>
      </c>
      <c r="AW8" s="121">
        <v>25</v>
      </c>
      <c r="AX8" s="121">
        <v>25</v>
      </c>
      <c r="AY8" s="121">
        <v>25</v>
      </c>
      <c r="AZ8" s="121">
        <v>25</v>
      </c>
      <c r="BA8" s="121">
        <v>25</v>
      </c>
      <c r="BB8" s="372">
        <v>25</v>
      </c>
      <c r="BC8" s="372">
        <v>25</v>
      </c>
      <c r="BD8" s="372">
        <v>25</v>
      </c>
      <c r="BE8" s="372">
        <v>25</v>
      </c>
      <c r="BF8" s="372">
        <v>35</v>
      </c>
      <c r="BG8" s="372">
        <v>35</v>
      </c>
      <c r="BH8" s="121">
        <v>25</v>
      </c>
      <c r="BI8" s="121">
        <v>25</v>
      </c>
      <c r="BJ8" s="121">
        <v>25</v>
      </c>
      <c r="BK8" s="121">
        <v>25</v>
      </c>
      <c r="BL8" s="121">
        <v>25</v>
      </c>
      <c r="BM8" s="121">
        <v>25</v>
      </c>
      <c r="BN8" s="438">
        <v>25</v>
      </c>
      <c r="BO8" s="438">
        <v>25</v>
      </c>
      <c r="BP8" s="438">
        <v>25</v>
      </c>
    </row>
    <row r="9" spans="1:68">
      <c r="A9" s="18" t="s">
        <v>314</v>
      </c>
      <c r="B9" s="19">
        <v>1.5</v>
      </c>
      <c r="C9" s="19">
        <v>1.5</v>
      </c>
      <c r="D9" s="19">
        <v>1.5</v>
      </c>
      <c r="E9" s="19">
        <v>1.5</v>
      </c>
      <c r="F9" s="19">
        <v>1.5</v>
      </c>
      <c r="G9" s="19">
        <v>1.5</v>
      </c>
      <c r="H9" s="19">
        <v>1.5</v>
      </c>
      <c r="I9" s="19">
        <v>1.5</v>
      </c>
      <c r="J9" s="191">
        <v>1.5</v>
      </c>
      <c r="K9" s="191">
        <v>1.5</v>
      </c>
      <c r="L9" s="191">
        <v>1.5</v>
      </c>
      <c r="M9" s="191">
        <v>1.5</v>
      </c>
      <c r="N9" s="191">
        <v>1.5</v>
      </c>
      <c r="O9" s="191">
        <v>1.5</v>
      </c>
      <c r="P9" s="191">
        <v>1.5</v>
      </c>
      <c r="Q9" s="191">
        <v>1.5</v>
      </c>
      <c r="R9" s="191">
        <v>1.5</v>
      </c>
      <c r="S9" s="191">
        <v>1.5</v>
      </c>
      <c r="T9" s="191">
        <v>1.5</v>
      </c>
      <c r="U9" s="191">
        <v>1.5</v>
      </c>
      <c r="V9" s="191">
        <v>1.5</v>
      </c>
      <c r="W9" s="191">
        <v>1.5</v>
      </c>
      <c r="X9" s="191">
        <v>1.5</v>
      </c>
      <c r="Y9" s="191">
        <v>1.5</v>
      </c>
      <c r="Z9" s="191">
        <v>1.5</v>
      </c>
      <c r="AA9" s="191">
        <v>1.5</v>
      </c>
      <c r="AB9" s="191">
        <v>1.5</v>
      </c>
      <c r="AC9" s="216">
        <v>1.5</v>
      </c>
      <c r="AD9" s="216">
        <v>1.5</v>
      </c>
      <c r="AE9" s="216">
        <v>1.5</v>
      </c>
      <c r="AF9" s="216">
        <v>1.5</v>
      </c>
      <c r="AG9" s="216">
        <v>1.5</v>
      </c>
      <c r="AH9" s="216">
        <v>1.5</v>
      </c>
      <c r="AI9" s="216">
        <v>1.5</v>
      </c>
      <c r="AJ9" s="216">
        <v>1.5</v>
      </c>
      <c r="AK9" s="243"/>
      <c r="AL9" s="255">
        <v>1.5</v>
      </c>
      <c r="AM9" s="331">
        <v>1.5</v>
      </c>
      <c r="AN9" s="358">
        <v>1.5</v>
      </c>
      <c r="AO9" s="358">
        <v>1.5</v>
      </c>
      <c r="AP9" s="358">
        <v>1.5</v>
      </c>
      <c r="AQ9" s="358">
        <v>1.5</v>
      </c>
      <c r="AR9" s="88">
        <v>1.5</v>
      </c>
      <c r="AS9" s="88">
        <v>1.5</v>
      </c>
      <c r="AT9" s="88">
        <v>1.5</v>
      </c>
      <c r="AU9" s="88">
        <v>1.5</v>
      </c>
      <c r="AV9" s="88">
        <v>1.5</v>
      </c>
      <c r="AW9" s="121">
        <v>1.5</v>
      </c>
      <c r="AX9" s="121">
        <v>1.5</v>
      </c>
      <c r="AY9" s="121">
        <v>1.5</v>
      </c>
      <c r="AZ9" s="121">
        <v>1.5</v>
      </c>
      <c r="BA9" s="121">
        <v>1.5</v>
      </c>
      <c r="BB9" s="372">
        <v>1.5</v>
      </c>
      <c r="BC9" s="372">
        <v>1.5</v>
      </c>
      <c r="BD9" s="372">
        <v>1.5</v>
      </c>
      <c r="BE9" s="372">
        <v>1.5</v>
      </c>
      <c r="BF9" s="372">
        <v>1.5</v>
      </c>
      <c r="BG9" s="372">
        <v>1.5</v>
      </c>
      <c r="BH9" s="121">
        <v>1.5</v>
      </c>
      <c r="BI9" s="121">
        <v>1.5</v>
      </c>
      <c r="BJ9" s="121">
        <v>1.5</v>
      </c>
      <c r="BK9" s="121">
        <v>1.5</v>
      </c>
      <c r="BL9" s="121">
        <v>1.5</v>
      </c>
      <c r="BM9" s="121">
        <v>1.5</v>
      </c>
      <c r="BN9" s="438">
        <v>1.5</v>
      </c>
      <c r="BO9" s="438">
        <v>1.5</v>
      </c>
      <c r="BP9" s="438">
        <v>1.5</v>
      </c>
    </row>
    <row r="10" spans="1:68">
      <c r="A10" s="18" t="s">
        <v>315</v>
      </c>
      <c r="B10" s="21">
        <v>0.95</v>
      </c>
      <c r="C10" s="21">
        <v>0.95</v>
      </c>
      <c r="D10" s="21">
        <v>0.9</v>
      </c>
      <c r="E10" s="21">
        <v>0.9</v>
      </c>
      <c r="F10" s="21">
        <v>0.95</v>
      </c>
      <c r="G10" s="21">
        <v>0.95</v>
      </c>
      <c r="H10" s="21">
        <v>0.9</v>
      </c>
      <c r="I10" s="21">
        <v>0.9</v>
      </c>
      <c r="J10" s="192">
        <v>0.95</v>
      </c>
      <c r="K10" s="192">
        <v>0.95</v>
      </c>
      <c r="L10" s="192">
        <v>0.95</v>
      </c>
      <c r="M10" s="192">
        <v>0.95</v>
      </c>
      <c r="N10" s="192">
        <v>0.9</v>
      </c>
      <c r="O10" s="192">
        <v>0.9</v>
      </c>
      <c r="P10" s="192">
        <v>0.9</v>
      </c>
      <c r="Q10" s="192">
        <v>0.95</v>
      </c>
      <c r="R10" s="192">
        <v>0.95</v>
      </c>
      <c r="S10" s="192">
        <v>0.9</v>
      </c>
      <c r="T10" s="192">
        <v>0.9</v>
      </c>
      <c r="U10" s="192">
        <v>0.9</v>
      </c>
      <c r="V10" s="192">
        <v>0.95</v>
      </c>
      <c r="W10" s="192">
        <v>0.95</v>
      </c>
      <c r="X10" s="192">
        <v>0.95</v>
      </c>
      <c r="Y10" s="192">
        <v>0.95</v>
      </c>
      <c r="Z10" s="192">
        <v>0.9</v>
      </c>
      <c r="AA10" s="192">
        <v>0.9</v>
      </c>
      <c r="AB10" s="192">
        <v>0.9</v>
      </c>
      <c r="AC10" s="217">
        <v>0.95</v>
      </c>
      <c r="AD10" s="217">
        <v>0.95</v>
      </c>
      <c r="AE10" s="217">
        <v>0.9</v>
      </c>
      <c r="AF10" s="217">
        <v>0.9</v>
      </c>
      <c r="AG10" s="217">
        <v>0.95</v>
      </c>
      <c r="AH10" s="217">
        <v>0.95</v>
      </c>
      <c r="AI10" s="217">
        <v>0.9</v>
      </c>
      <c r="AJ10" s="217">
        <v>0.9</v>
      </c>
      <c r="AK10" s="243"/>
      <c r="AL10" s="256">
        <v>0.95</v>
      </c>
      <c r="AM10" s="359">
        <v>0.9</v>
      </c>
      <c r="AN10" s="360">
        <v>0.99</v>
      </c>
      <c r="AO10" s="360">
        <v>0.99</v>
      </c>
      <c r="AP10" s="360">
        <v>0.9</v>
      </c>
      <c r="AQ10" s="360">
        <v>0.9</v>
      </c>
      <c r="AR10" s="90">
        <v>0.95</v>
      </c>
      <c r="AS10" s="90">
        <v>0.95</v>
      </c>
      <c r="AT10" s="90">
        <v>0.95</v>
      </c>
      <c r="AU10" s="90">
        <v>0.95</v>
      </c>
      <c r="AV10" s="90">
        <v>0.95</v>
      </c>
      <c r="AW10" s="122">
        <v>0.95</v>
      </c>
      <c r="AX10" s="122">
        <v>0.95</v>
      </c>
      <c r="AY10" s="122">
        <v>0.95</v>
      </c>
      <c r="AZ10" s="122">
        <v>0.9</v>
      </c>
      <c r="BA10" s="122">
        <v>0.9</v>
      </c>
      <c r="BB10" s="373">
        <v>0.9</v>
      </c>
      <c r="BC10" s="373">
        <v>0.95</v>
      </c>
      <c r="BD10" s="373">
        <v>0.9</v>
      </c>
      <c r="BE10" s="373">
        <v>0.95</v>
      </c>
      <c r="BF10" s="373">
        <v>0.9</v>
      </c>
      <c r="BG10" s="373">
        <v>0.95</v>
      </c>
      <c r="BH10" s="225">
        <v>0.95</v>
      </c>
      <c r="BI10" s="225">
        <v>0.9</v>
      </c>
      <c r="BJ10" s="225">
        <v>0.95</v>
      </c>
      <c r="BK10" s="225">
        <v>0.9</v>
      </c>
      <c r="BL10" s="225">
        <v>0.95</v>
      </c>
      <c r="BM10" s="225">
        <v>0.9</v>
      </c>
      <c r="BN10" s="439">
        <v>0.95</v>
      </c>
      <c r="BO10" s="439">
        <v>0.95</v>
      </c>
      <c r="BP10" s="439">
        <v>0.9</v>
      </c>
    </row>
    <row r="11" spans="1:68">
      <c r="A11" s="18" t="s">
        <v>316</v>
      </c>
      <c r="B11" s="19">
        <v>7</v>
      </c>
      <c r="C11" s="19">
        <v>7</v>
      </c>
      <c r="D11" s="19">
        <v>7</v>
      </c>
      <c r="E11" s="19">
        <v>7</v>
      </c>
      <c r="F11" s="19">
        <v>8</v>
      </c>
      <c r="G11" s="19">
        <v>8</v>
      </c>
      <c r="H11" s="19">
        <v>8</v>
      </c>
      <c r="I11" s="19">
        <v>8</v>
      </c>
      <c r="J11" s="191">
        <v>7</v>
      </c>
      <c r="K11" s="191">
        <v>7</v>
      </c>
      <c r="L11" s="191">
        <v>7</v>
      </c>
      <c r="M11" s="191">
        <v>7</v>
      </c>
      <c r="N11" s="191">
        <v>7</v>
      </c>
      <c r="O11" s="191">
        <v>7</v>
      </c>
      <c r="P11" s="191">
        <v>7</v>
      </c>
      <c r="Q11" s="191">
        <v>8</v>
      </c>
      <c r="R11" s="191">
        <v>8</v>
      </c>
      <c r="S11" s="191">
        <v>8</v>
      </c>
      <c r="T11" s="191">
        <v>8</v>
      </c>
      <c r="U11" s="191">
        <v>8</v>
      </c>
      <c r="V11" s="191">
        <v>7</v>
      </c>
      <c r="W11" s="191">
        <v>7</v>
      </c>
      <c r="X11" s="191">
        <v>7</v>
      </c>
      <c r="Y11" s="191">
        <v>7</v>
      </c>
      <c r="Z11" s="191">
        <v>7</v>
      </c>
      <c r="AA11" s="191">
        <v>7</v>
      </c>
      <c r="AB11" s="191">
        <v>7</v>
      </c>
      <c r="AC11" s="216">
        <v>8</v>
      </c>
      <c r="AD11" s="216">
        <v>8</v>
      </c>
      <c r="AE11" s="216">
        <v>8</v>
      </c>
      <c r="AF11" s="216">
        <v>8</v>
      </c>
      <c r="AG11" s="216">
        <v>8</v>
      </c>
      <c r="AH11" s="216">
        <v>8</v>
      </c>
      <c r="AI11" s="216">
        <v>7</v>
      </c>
      <c r="AJ11" s="216">
        <v>7</v>
      </c>
      <c r="AK11" s="243">
        <v>7</v>
      </c>
      <c r="AL11" s="255">
        <v>7</v>
      </c>
      <c r="AM11" s="331">
        <v>7</v>
      </c>
      <c r="AN11" s="358">
        <v>7</v>
      </c>
      <c r="AO11" s="358">
        <v>7</v>
      </c>
      <c r="AP11" s="358">
        <v>7</v>
      </c>
      <c r="AQ11" s="358">
        <v>7</v>
      </c>
      <c r="AR11" s="88">
        <v>8</v>
      </c>
      <c r="AS11" s="88">
        <v>8</v>
      </c>
      <c r="AT11" s="88">
        <v>8</v>
      </c>
      <c r="AU11" s="88">
        <v>8</v>
      </c>
      <c r="AV11" s="88">
        <v>8</v>
      </c>
      <c r="AW11" s="121">
        <v>7</v>
      </c>
      <c r="AX11" s="121">
        <v>7</v>
      </c>
      <c r="AY11" s="121">
        <v>7</v>
      </c>
      <c r="AZ11" s="121">
        <v>7</v>
      </c>
      <c r="BA11" s="121">
        <v>7</v>
      </c>
      <c r="BB11" s="372">
        <v>7</v>
      </c>
      <c r="BC11" s="372">
        <v>7</v>
      </c>
      <c r="BD11" s="372">
        <v>7</v>
      </c>
      <c r="BE11" s="372">
        <v>7</v>
      </c>
      <c r="BF11" s="372">
        <v>8</v>
      </c>
      <c r="BG11" s="372">
        <v>8</v>
      </c>
      <c r="BH11" s="121">
        <v>7</v>
      </c>
      <c r="BI11" s="121">
        <v>7</v>
      </c>
      <c r="BJ11" s="121">
        <v>7</v>
      </c>
      <c r="BK11" s="121">
        <v>7</v>
      </c>
      <c r="BL11" s="121">
        <v>7</v>
      </c>
      <c r="BM11" s="121">
        <v>7</v>
      </c>
      <c r="BN11" s="438">
        <v>7</v>
      </c>
      <c r="BO11" s="438">
        <v>7</v>
      </c>
      <c r="BP11" s="438">
        <v>7</v>
      </c>
    </row>
    <row r="12" spans="1:68">
      <c r="A12" s="18" t="s">
        <v>317</v>
      </c>
      <c r="B12" s="22" t="s">
        <v>318</v>
      </c>
      <c r="C12" s="22" t="s">
        <v>318</v>
      </c>
      <c r="D12" s="22" t="s">
        <v>318</v>
      </c>
      <c r="E12" s="22" t="s">
        <v>318</v>
      </c>
      <c r="F12" s="22" t="s">
        <v>318</v>
      </c>
      <c r="G12" s="22" t="s">
        <v>318</v>
      </c>
      <c r="H12" s="22" t="s">
        <v>318</v>
      </c>
      <c r="I12" s="22" t="s">
        <v>318</v>
      </c>
      <c r="J12" s="193" t="s">
        <v>318</v>
      </c>
      <c r="K12" s="193" t="s">
        <v>318</v>
      </c>
      <c r="L12" s="193" t="s">
        <v>318</v>
      </c>
      <c r="M12" s="193" t="s">
        <v>318</v>
      </c>
      <c r="N12" s="193" t="s">
        <v>318</v>
      </c>
      <c r="O12" s="193" t="s">
        <v>318</v>
      </c>
      <c r="P12" s="193" t="s">
        <v>318</v>
      </c>
      <c r="Q12" s="193" t="s">
        <v>318</v>
      </c>
      <c r="R12" s="193" t="s">
        <v>318</v>
      </c>
      <c r="S12" s="193" t="s">
        <v>318</v>
      </c>
      <c r="T12" s="193" t="s">
        <v>318</v>
      </c>
      <c r="U12" s="193" t="s">
        <v>318</v>
      </c>
      <c r="V12" s="193" t="s">
        <v>318</v>
      </c>
      <c r="W12" s="193" t="s">
        <v>318</v>
      </c>
      <c r="X12" s="193" t="s">
        <v>318</v>
      </c>
      <c r="Y12" s="193" t="s">
        <v>318</v>
      </c>
      <c r="Z12" s="193" t="s">
        <v>318</v>
      </c>
      <c r="AA12" s="193" t="s">
        <v>318</v>
      </c>
      <c r="AB12" s="193" t="s">
        <v>318</v>
      </c>
      <c r="AC12" s="218" t="s">
        <v>318</v>
      </c>
      <c r="AD12" s="218" t="s">
        <v>318</v>
      </c>
      <c r="AE12" s="218" t="s">
        <v>318</v>
      </c>
      <c r="AF12" s="218" t="s">
        <v>318</v>
      </c>
      <c r="AG12" s="218" t="s">
        <v>318</v>
      </c>
      <c r="AH12" s="218" t="s">
        <v>318</v>
      </c>
      <c r="AI12" s="218" t="s">
        <v>318</v>
      </c>
      <c r="AJ12" s="218" t="s">
        <v>318</v>
      </c>
      <c r="AK12" s="243" t="s">
        <v>319</v>
      </c>
      <c r="AL12" s="257" t="s">
        <v>318</v>
      </c>
      <c r="AM12" s="361" t="s">
        <v>318</v>
      </c>
      <c r="AN12" s="362" t="s">
        <v>319</v>
      </c>
      <c r="AO12" s="362" t="s">
        <v>319</v>
      </c>
      <c r="AP12" s="362" t="s">
        <v>319</v>
      </c>
      <c r="AQ12" s="362" t="s">
        <v>319</v>
      </c>
      <c r="AR12" s="92" t="s">
        <v>318</v>
      </c>
      <c r="AS12" s="92" t="s">
        <v>318</v>
      </c>
      <c r="AT12" s="92" t="s">
        <v>318</v>
      </c>
      <c r="AU12" s="92" t="s">
        <v>318</v>
      </c>
      <c r="AV12" s="92" t="s">
        <v>318</v>
      </c>
      <c r="AW12" s="123" t="s">
        <v>318</v>
      </c>
      <c r="AX12" s="123" t="s">
        <v>318</v>
      </c>
      <c r="AY12" s="123" t="s">
        <v>318</v>
      </c>
      <c r="AZ12" s="123" t="s">
        <v>318</v>
      </c>
      <c r="BA12" s="123" t="s">
        <v>318</v>
      </c>
      <c r="BB12" s="374" t="s">
        <v>318</v>
      </c>
      <c r="BC12" s="374" t="s">
        <v>318</v>
      </c>
      <c r="BD12" s="374" t="s">
        <v>318</v>
      </c>
      <c r="BE12" s="374" t="s">
        <v>318</v>
      </c>
      <c r="BF12" s="374" t="s">
        <v>318</v>
      </c>
      <c r="BG12" s="374" t="s">
        <v>318</v>
      </c>
      <c r="BH12" s="123" t="s">
        <v>318</v>
      </c>
      <c r="BI12" s="123" t="s">
        <v>318</v>
      </c>
      <c r="BJ12" s="123" t="s">
        <v>318</v>
      </c>
      <c r="BK12" s="123" t="s">
        <v>318</v>
      </c>
      <c r="BL12" s="123" t="s">
        <v>318</v>
      </c>
      <c r="BM12" s="123" t="s">
        <v>318</v>
      </c>
      <c r="BN12" s="440" t="s">
        <v>318</v>
      </c>
      <c r="BO12" s="440" t="s">
        <v>318</v>
      </c>
      <c r="BP12" s="440" t="s">
        <v>318</v>
      </c>
    </row>
    <row r="13" spans="1:68">
      <c r="A13" s="16" t="s">
        <v>320</v>
      </c>
      <c r="B13" s="22"/>
      <c r="C13" s="22"/>
      <c r="D13" s="22"/>
      <c r="E13" s="22"/>
      <c r="F13" s="22"/>
      <c r="G13" s="22"/>
      <c r="H13" s="22"/>
      <c r="I13" s="22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218"/>
      <c r="AD13" s="218"/>
      <c r="AE13" s="218"/>
      <c r="AF13" s="218"/>
      <c r="AG13" s="218"/>
      <c r="AH13" s="218"/>
      <c r="AI13" s="218"/>
      <c r="AJ13" s="218"/>
      <c r="AK13" s="243"/>
      <c r="AL13" s="257"/>
      <c r="AM13" s="361"/>
      <c r="AN13" s="362"/>
      <c r="AO13" s="362"/>
      <c r="AP13" s="362"/>
      <c r="AQ13" s="362"/>
      <c r="AR13" s="92"/>
      <c r="AS13" s="92"/>
      <c r="AT13" s="92"/>
      <c r="AU13" s="92"/>
      <c r="AV13" s="92"/>
      <c r="AW13" s="123"/>
      <c r="AX13" s="123"/>
      <c r="AY13" s="123"/>
      <c r="AZ13" s="123"/>
      <c r="BA13" s="123"/>
      <c r="BB13" s="374"/>
      <c r="BC13" s="374"/>
      <c r="BD13" s="374"/>
      <c r="BE13" s="374"/>
      <c r="BF13" s="374"/>
      <c r="BG13" s="374"/>
      <c r="BH13" s="123"/>
      <c r="BI13" s="123"/>
      <c r="BJ13" s="123"/>
      <c r="BK13" s="123"/>
      <c r="BL13" s="123"/>
      <c r="BM13" s="123"/>
      <c r="BN13" s="440"/>
      <c r="BO13" s="440"/>
      <c r="BP13" s="440"/>
    </row>
    <row r="14" spans="1:68">
      <c r="A14" s="18" t="s">
        <v>321</v>
      </c>
      <c r="B14" s="31">
        <v>192</v>
      </c>
      <c r="C14" s="31">
        <v>192</v>
      </c>
      <c r="D14" s="31">
        <v>1</v>
      </c>
      <c r="E14" s="31">
        <v>1</v>
      </c>
      <c r="F14" s="31">
        <v>16</v>
      </c>
      <c r="G14" s="31">
        <v>16</v>
      </c>
      <c r="H14" s="31">
        <v>1</v>
      </c>
      <c r="I14" s="31">
        <v>1</v>
      </c>
      <c r="J14" s="194">
        <v>192</v>
      </c>
      <c r="K14" s="194">
        <v>192</v>
      </c>
      <c r="L14" s="194">
        <v>192</v>
      </c>
      <c r="M14" s="194">
        <v>192</v>
      </c>
      <c r="N14" s="194">
        <v>192</v>
      </c>
      <c r="O14" s="194">
        <v>1</v>
      </c>
      <c r="P14" s="194">
        <v>1</v>
      </c>
      <c r="Q14" s="194">
        <v>16</v>
      </c>
      <c r="R14" s="194">
        <v>16</v>
      </c>
      <c r="S14" s="194">
        <v>16</v>
      </c>
      <c r="T14" s="194">
        <v>1</v>
      </c>
      <c r="U14" s="194">
        <v>1</v>
      </c>
      <c r="V14" s="194">
        <v>192</v>
      </c>
      <c r="W14" s="194">
        <v>192</v>
      </c>
      <c r="X14" s="194">
        <v>192</v>
      </c>
      <c r="Y14" s="194">
        <v>192</v>
      </c>
      <c r="Z14" s="194">
        <v>192</v>
      </c>
      <c r="AA14" s="194">
        <v>1</v>
      </c>
      <c r="AB14" s="194">
        <v>1</v>
      </c>
      <c r="AC14" s="219">
        <v>16</v>
      </c>
      <c r="AD14" s="219">
        <v>16</v>
      </c>
      <c r="AE14" s="219">
        <v>1</v>
      </c>
      <c r="AF14" s="219">
        <v>1</v>
      </c>
      <c r="AG14" s="219">
        <v>192</v>
      </c>
      <c r="AH14" s="219">
        <v>192</v>
      </c>
      <c r="AI14" s="219">
        <v>1</v>
      </c>
      <c r="AJ14" s="219">
        <v>1</v>
      </c>
      <c r="AK14" s="243">
        <v>1</v>
      </c>
      <c r="AL14" s="265">
        <v>192</v>
      </c>
      <c r="AM14" s="266">
        <v>1</v>
      </c>
      <c r="AN14" s="363">
        <v>192</v>
      </c>
      <c r="AO14" s="363">
        <v>192</v>
      </c>
      <c r="AP14" s="363">
        <v>1</v>
      </c>
      <c r="AQ14" s="363">
        <v>1</v>
      </c>
      <c r="AR14" s="107">
        <v>192</v>
      </c>
      <c r="AS14" s="107">
        <v>192</v>
      </c>
      <c r="AT14" s="107">
        <v>192</v>
      </c>
      <c r="AU14" s="107">
        <v>192</v>
      </c>
      <c r="AV14" s="107">
        <v>1</v>
      </c>
      <c r="AW14" s="129">
        <v>192</v>
      </c>
      <c r="AX14" s="129">
        <v>192</v>
      </c>
      <c r="AY14" s="129">
        <v>192</v>
      </c>
      <c r="AZ14" s="129">
        <v>1</v>
      </c>
      <c r="BA14" s="129">
        <v>1</v>
      </c>
      <c r="BB14" s="375">
        <v>1</v>
      </c>
      <c r="BC14" s="375">
        <v>4</v>
      </c>
      <c r="BD14" s="375">
        <v>1</v>
      </c>
      <c r="BE14" s="375">
        <v>4</v>
      </c>
      <c r="BF14" s="375">
        <v>1</v>
      </c>
      <c r="BG14" s="375">
        <v>2</v>
      </c>
      <c r="BH14" s="129">
        <v>192</v>
      </c>
      <c r="BI14" s="129">
        <v>1</v>
      </c>
      <c r="BJ14" s="129">
        <v>192</v>
      </c>
      <c r="BK14" s="129">
        <v>1</v>
      </c>
      <c r="BL14" s="129">
        <v>16</v>
      </c>
      <c r="BM14" s="129">
        <v>1</v>
      </c>
      <c r="BN14" s="441">
        <v>192</v>
      </c>
      <c r="BO14" s="441">
        <v>192</v>
      </c>
      <c r="BP14" s="441">
        <v>1</v>
      </c>
    </row>
    <row r="15" spans="1:68" ht="27.6">
      <c r="A15" s="180" t="s">
        <v>322</v>
      </c>
      <c r="B15" s="31">
        <v>64</v>
      </c>
      <c r="C15" s="31">
        <v>64</v>
      </c>
      <c r="D15" s="31" t="s">
        <v>323</v>
      </c>
      <c r="E15" s="31" t="s">
        <v>323</v>
      </c>
      <c r="F15" s="31">
        <v>2</v>
      </c>
      <c r="G15" s="31">
        <v>2</v>
      </c>
      <c r="H15" s="31" t="s">
        <v>323</v>
      </c>
      <c r="I15" s="31" t="s">
        <v>323</v>
      </c>
      <c r="J15" s="194">
        <v>64</v>
      </c>
      <c r="K15" s="194">
        <v>64</v>
      </c>
      <c r="L15" s="194">
        <v>64</v>
      </c>
      <c r="M15" s="194">
        <v>64</v>
      </c>
      <c r="N15" s="194">
        <v>64</v>
      </c>
      <c r="O15" s="194" t="s">
        <v>323</v>
      </c>
      <c r="P15" s="194" t="s">
        <v>323</v>
      </c>
      <c r="Q15" s="194">
        <v>2</v>
      </c>
      <c r="R15" s="194">
        <v>2</v>
      </c>
      <c r="S15" s="194">
        <v>2</v>
      </c>
      <c r="T15" s="194" t="s">
        <v>323</v>
      </c>
      <c r="U15" s="194" t="s">
        <v>323</v>
      </c>
      <c r="V15" s="194">
        <v>64</v>
      </c>
      <c r="W15" s="194">
        <v>64</v>
      </c>
      <c r="X15" s="194">
        <v>64</v>
      </c>
      <c r="Y15" s="194">
        <v>64</v>
      </c>
      <c r="Z15" s="194">
        <v>64</v>
      </c>
      <c r="AA15" s="194" t="s">
        <v>323</v>
      </c>
      <c r="AB15" s="194" t="s">
        <v>323</v>
      </c>
      <c r="AC15" s="219">
        <v>2</v>
      </c>
      <c r="AD15" s="219">
        <v>2</v>
      </c>
      <c r="AE15" s="219" t="s">
        <v>323</v>
      </c>
      <c r="AF15" s="219" t="s">
        <v>323</v>
      </c>
      <c r="AG15" s="219">
        <v>64</v>
      </c>
      <c r="AH15" s="219">
        <v>64</v>
      </c>
      <c r="AI15" s="219" t="s">
        <v>323</v>
      </c>
      <c r="AJ15" s="219" t="s">
        <v>323</v>
      </c>
      <c r="AK15" s="243" t="s">
        <v>323</v>
      </c>
      <c r="AL15" s="265">
        <v>64</v>
      </c>
      <c r="AM15" s="266" t="s">
        <v>323</v>
      </c>
      <c r="AN15" s="363">
        <v>64</v>
      </c>
      <c r="AO15" s="363">
        <v>64</v>
      </c>
      <c r="AP15" s="363" t="s">
        <v>323</v>
      </c>
      <c r="AQ15" s="363" t="s">
        <v>323</v>
      </c>
      <c r="AR15" s="107">
        <v>64</v>
      </c>
      <c r="AS15" s="107">
        <v>64</v>
      </c>
      <c r="AT15" s="107">
        <v>64</v>
      </c>
      <c r="AU15" s="107">
        <v>64</v>
      </c>
      <c r="AV15" s="107" t="s">
        <v>323</v>
      </c>
      <c r="AW15" s="226">
        <v>64</v>
      </c>
      <c r="AX15" s="129">
        <v>64</v>
      </c>
      <c r="AY15" s="129">
        <v>64</v>
      </c>
      <c r="AZ15" s="129" t="s">
        <v>323</v>
      </c>
      <c r="BA15" s="129" t="s">
        <v>323</v>
      </c>
      <c r="BB15" s="375" t="s">
        <v>323</v>
      </c>
      <c r="BC15" s="375">
        <v>4</v>
      </c>
      <c r="BD15" s="375" t="s">
        <v>323</v>
      </c>
      <c r="BE15" s="375">
        <v>4</v>
      </c>
      <c r="BF15" s="375" t="s">
        <v>323</v>
      </c>
      <c r="BG15" s="375">
        <v>2</v>
      </c>
      <c r="BH15" s="129">
        <v>64</v>
      </c>
      <c r="BI15" s="129" t="s">
        <v>323</v>
      </c>
      <c r="BJ15" s="129">
        <v>64</v>
      </c>
      <c r="BK15" s="129" t="s">
        <v>323</v>
      </c>
      <c r="BL15" s="129">
        <v>2</v>
      </c>
      <c r="BM15" s="129" t="s">
        <v>323</v>
      </c>
      <c r="BN15" s="441">
        <v>64</v>
      </c>
      <c r="BO15" s="441">
        <v>64</v>
      </c>
      <c r="BP15" s="441" t="s">
        <v>323</v>
      </c>
    </row>
    <row r="16" spans="1:68">
      <c r="A16" s="18" t="s">
        <v>324</v>
      </c>
      <c r="B16" s="31">
        <v>2</v>
      </c>
      <c r="C16" s="31">
        <v>2</v>
      </c>
      <c r="D16" s="31">
        <v>1</v>
      </c>
      <c r="E16" s="31">
        <v>1</v>
      </c>
      <c r="F16" s="31">
        <v>2</v>
      </c>
      <c r="G16" s="31">
        <v>2</v>
      </c>
      <c r="H16" s="31">
        <v>1</v>
      </c>
      <c r="I16" s="31">
        <v>1</v>
      </c>
      <c r="J16" s="194">
        <v>2</v>
      </c>
      <c r="K16" s="194">
        <v>2</v>
      </c>
      <c r="L16" s="194">
        <v>2</v>
      </c>
      <c r="M16" s="194">
        <v>2</v>
      </c>
      <c r="N16" s="194">
        <v>2</v>
      </c>
      <c r="O16" s="194">
        <v>1</v>
      </c>
      <c r="P16" s="194">
        <v>1</v>
      </c>
      <c r="Q16" s="194">
        <v>2</v>
      </c>
      <c r="R16" s="194">
        <v>2</v>
      </c>
      <c r="S16" s="194">
        <v>2</v>
      </c>
      <c r="T16" s="194">
        <v>1</v>
      </c>
      <c r="U16" s="194">
        <v>1</v>
      </c>
      <c r="V16" s="194">
        <v>2</v>
      </c>
      <c r="W16" s="194">
        <v>2</v>
      </c>
      <c r="X16" s="194">
        <v>2</v>
      </c>
      <c r="Y16" s="194">
        <v>2</v>
      </c>
      <c r="Z16" s="194">
        <v>2</v>
      </c>
      <c r="AA16" s="194">
        <v>1</v>
      </c>
      <c r="AB16" s="194">
        <v>1</v>
      </c>
      <c r="AC16" s="219">
        <v>2</v>
      </c>
      <c r="AD16" s="219">
        <v>2</v>
      </c>
      <c r="AE16" s="219">
        <v>1</v>
      </c>
      <c r="AF16" s="219">
        <v>1</v>
      </c>
      <c r="AG16" s="219">
        <v>2</v>
      </c>
      <c r="AH16" s="219">
        <v>2</v>
      </c>
      <c r="AI16" s="219">
        <v>1</v>
      </c>
      <c r="AJ16" s="219">
        <v>1</v>
      </c>
      <c r="AK16" s="243">
        <v>1</v>
      </c>
      <c r="AL16" s="265">
        <v>2</v>
      </c>
      <c r="AM16" s="266">
        <v>1</v>
      </c>
      <c r="AN16" s="363">
        <v>4</v>
      </c>
      <c r="AO16" s="363">
        <v>4</v>
      </c>
      <c r="AP16" s="363">
        <v>1</v>
      </c>
      <c r="AQ16" s="363">
        <v>1</v>
      </c>
      <c r="AR16" s="107">
        <v>4</v>
      </c>
      <c r="AS16" s="107">
        <v>4</v>
      </c>
      <c r="AT16" s="107">
        <v>4</v>
      </c>
      <c r="AU16" s="107">
        <v>4</v>
      </c>
      <c r="AV16" s="107">
        <v>1</v>
      </c>
      <c r="AW16" s="129">
        <v>2</v>
      </c>
      <c r="AX16" s="129">
        <v>2</v>
      </c>
      <c r="AY16" s="129">
        <v>2</v>
      </c>
      <c r="AZ16" s="129">
        <v>1</v>
      </c>
      <c r="BA16" s="129">
        <v>1</v>
      </c>
      <c r="BB16" s="375">
        <v>1</v>
      </c>
      <c r="BC16" s="375">
        <v>4</v>
      </c>
      <c r="BD16" s="375">
        <v>1</v>
      </c>
      <c r="BE16" s="375">
        <v>4</v>
      </c>
      <c r="BF16" s="375">
        <v>1</v>
      </c>
      <c r="BG16" s="375">
        <v>2</v>
      </c>
      <c r="BH16" s="226">
        <v>4</v>
      </c>
      <c r="BI16" s="129">
        <v>1</v>
      </c>
      <c r="BJ16" s="226">
        <v>4</v>
      </c>
      <c r="BK16" s="129">
        <v>1</v>
      </c>
      <c r="BL16" s="226">
        <v>2</v>
      </c>
      <c r="BM16" s="129">
        <v>1</v>
      </c>
      <c r="BN16" s="441">
        <v>2</v>
      </c>
      <c r="BO16" s="441">
        <v>2</v>
      </c>
      <c r="BP16" s="441">
        <v>1</v>
      </c>
    </row>
    <row r="17" spans="1:68" ht="27.6">
      <c r="A17" s="32" t="s">
        <v>325</v>
      </c>
      <c r="B17" s="31">
        <f t="shared" ref="B17:C17" si="0">33+10*LOG10(100)</f>
        <v>53</v>
      </c>
      <c r="C17" s="31">
        <f t="shared" si="0"/>
        <v>53</v>
      </c>
      <c r="D17" s="31">
        <v>23</v>
      </c>
      <c r="E17" s="31">
        <v>23</v>
      </c>
      <c r="F17" s="31">
        <f t="shared" ref="F17:G17" si="1">36+10*LOG10(20)</f>
        <v>49.010299956639813</v>
      </c>
      <c r="G17" s="31">
        <f t="shared" si="1"/>
        <v>49.010299956639813</v>
      </c>
      <c r="H17" s="31">
        <v>23</v>
      </c>
      <c r="I17" s="31">
        <v>23</v>
      </c>
      <c r="J17" s="194">
        <f t="shared" ref="J17:N17" si="2">33+10*LOG10(100)</f>
        <v>53</v>
      </c>
      <c r="K17" s="194">
        <f t="shared" si="2"/>
        <v>53</v>
      </c>
      <c r="L17" s="194">
        <f t="shared" si="2"/>
        <v>53</v>
      </c>
      <c r="M17" s="194">
        <f t="shared" si="2"/>
        <v>53</v>
      </c>
      <c r="N17" s="194">
        <f t="shared" si="2"/>
        <v>53</v>
      </c>
      <c r="O17" s="194">
        <v>23</v>
      </c>
      <c r="P17" s="194">
        <v>23</v>
      </c>
      <c r="Q17" s="194">
        <f t="shared" ref="Q17:S17" si="3">36+10*LOG10(20)</f>
        <v>49.010299956639813</v>
      </c>
      <c r="R17" s="194">
        <f t="shared" si="3"/>
        <v>49.010299956639813</v>
      </c>
      <c r="S17" s="194">
        <f t="shared" si="3"/>
        <v>49.010299956639813</v>
      </c>
      <c r="T17" s="194">
        <v>23</v>
      </c>
      <c r="U17" s="194">
        <v>23</v>
      </c>
      <c r="V17" s="194">
        <f t="shared" ref="V17:Z17" si="4">33+10*LOG10(100)</f>
        <v>53</v>
      </c>
      <c r="W17" s="194">
        <f t="shared" si="4"/>
        <v>53</v>
      </c>
      <c r="X17" s="194">
        <f t="shared" si="4"/>
        <v>53</v>
      </c>
      <c r="Y17" s="194">
        <f t="shared" si="4"/>
        <v>53</v>
      </c>
      <c r="Z17" s="194">
        <f t="shared" si="4"/>
        <v>53</v>
      </c>
      <c r="AA17" s="194">
        <v>23</v>
      </c>
      <c r="AB17" s="194">
        <v>23</v>
      </c>
      <c r="AC17" s="219">
        <f t="shared" ref="AC17:AD17" si="5">36+10*LOG10(20)</f>
        <v>49.010299956639813</v>
      </c>
      <c r="AD17" s="219">
        <f t="shared" si="5"/>
        <v>49.010299956639813</v>
      </c>
      <c r="AE17" s="219">
        <v>23</v>
      </c>
      <c r="AF17" s="219">
        <v>23</v>
      </c>
      <c r="AG17" s="219">
        <v>53</v>
      </c>
      <c r="AH17" s="219">
        <v>53</v>
      </c>
      <c r="AI17" s="219">
        <v>23</v>
      </c>
      <c r="AJ17" s="219">
        <v>23</v>
      </c>
      <c r="AK17" s="364">
        <v>23</v>
      </c>
      <c r="AL17" s="265">
        <f t="shared" ref="AL17:AO17" si="6">33+10*LOG10(100)</f>
        <v>53</v>
      </c>
      <c r="AM17" s="266">
        <v>23</v>
      </c>
      <c r="AN17" s="363">
        <f t="shared" si="6"/>
        <v>53</v>
      </c>
      <c r="AO17" s="363">
        <f t="shared" si="6"/>
        <v>53</v>
      </c>
      <c r="AP17" s="363">
        <v>23</v>
      </c>
      <c r="AQ17" s="363">
        <v>23</v>
      </c>
      <c r="AR17" s="107">
        <f t="shared" ref="AR17:AU17" si="7">33+10*LOG10(100)</f>
        <v>53</v>
      </c>
      <c r="AS17" s="107">
        <f t="shared" si="7"/>
        <v>53</v>
      </c>
      <c r="AT17" s="107">
        <f t="shared" si="7"/>
        <v>53</v>
      </c>
      <c r="AU17" s="107">
        <f t="shared" si="7"/>
        <v>53</v>
      </c>
      <c r="AV17" s="107">
        <f>23</f>
        <v>23</v>
      </c>
      <c r="AW17" s="129">
        <f>AW19+10*LOG10(AW18/1000000)</f>
        <v>53</v>
      </c>
      <c r="AX17" s="129">
        <f t="shared" ref="AX17:AY17" si="8">AX19+10*LOG10(AX18/1000000)</f>
        <v>53</v>
      </c>
      <c r="AY17" s="129">
        <f t="shared" si="8"/>
        <v>53</v>
      </c>
      <c r="AZ17" s="129">
        <v>23</v>
      </c>
      <c r="BA17" s="129">
        <v>23</v>
      </c>
      <c r="BB17" s="375">
        <v>23</v>
      </c>
      <c r="BC17" s="375">
        <f t="shared" ref="BC17:BG17" si="9">33+10*LOG10(100)</f>
        <v>53</v>
      </c>
      <c r="BD17" s="375">
        <v>23</v>
      </c>
      <c r="BE17" s="375">
        <f t="shared" si="9"/>
        <v>53</v>
      </c>
      <c r="BF17" s="375">
        <v>23</v>
      </c>
      <c r="BG17" s="375">
        <f t="shared" si="9"/>
        <v>53</v>
      </c>
      <c r="BH17" s="129">
        <f t="shared" ref="BH17:BL17" si="10">BH19+10*LOG10(BH18/1000000)</f>
        <v>53</v>
      </c>
      <c r="BI17" s="129">
        <v>23</v>
      </c>
      <c r="BJ17" s="129">
        <f t="shared" si="10"/>
        <v>44</v>
      </c>
      <c r="BK17" s="129">
        <v>23</v>
      </c>
      <c r="BL17" s="129">
        <f t="shared" si="10"/>
        <v>56</v>
      </c>
      <c r="BM17" s="129">
        <v>23</v>
      </c>
      <c r="BN17" s="441">
        <f t="shared" ref="BN17:BO17" si="11">33+10*LOG10(100)</f>
        <v>53</v>
      </c>
      <c r="BO17" s="441">
        <f t="shared" si="11"/>
        <v>53</v>
      </c>
      <c r="BP17" s="441">
        <v>23</v>
      </c>
    </row>
    <row r="18" spans="1:68">
      <c r="A18" s="32" t="s">
        <v>326</v>
      </c>
      <c r="B18" s="31">
        <v>100000000</v>
      </c>
      <c r="C18" s="31">
        <v>100000000</v>
      </c>
      <c r="D18" s="31">
        <f>30*12*30000</f>
        <v>10800000</v>
      </c>
      <c r="E18" s="31">
        <f>2*12*30000</f>
        <v>720000</v>
      </c>
      <c r="F18" s="31">
        <v>100000000</v>
      </c>
      <c r="G18" s="31">
        <v>100000000</v>
      </c>
      <c r="H18" s="31">
        <f>4*12*15000</f>
        <v>720000</v>
      </c>
      <c r="I18" s="31">
        <f>2*12*15000</f>
        <v>360000</v>
      </c>
      <c r="J18" s="194">
        <v>100000000</v>
      </c>
      <c r="K18" s="194">
        <v>100000000</v>
      </c>
      <c r="L18" s="194">
        <v>100000000</v>
      </c>
      <c r="M18" s="194">
        <v>100000000</v>
      </c>
      <c r="N18" s="194">
        <v>100000000</v>
      </c>
      <c r="O18" s="194">
        <f>30*12*30000</f>
        <v>10800000</v>
      </c>
      <c r="P18" s="194">
        <f>2*12*30000</f>
        <v>720000</v>
      </c>
      <c r="Q18" s="194">
        <v>20000000</v>
      </c>
      <c r="R18" s="194">
        <v>20000000</v>
      </c>
      <c r="S18" s="194">
        <v>20000000</v>
      </c>
      <c r="T18" s="194">
        <f>4*12*15000</f>
        <v>720000</v>
      </c>
      <c r="U18" s="194">
        <f>2*12*15000</f>
        <v>360000</v>
      </c>
      <c r="V18" s="194">
        <v>100000000</v>
      </c>
      <c r="W18" s="194">
        <v>100000000</v>
      </c>
      <c r="X18" s="194">
        <v>100000000</v>
      </c>
      <c r="Y18" s="194">
        <v>100000000</v>
      </c>
      <c r="Z18" s="194">
        <v>100000000</v>
      </c>
      <c r="AA18" s="194">
        <f>30*12*30000</f>
        <v>10800000</v>
      </c>
      <c r="AB18" s="194">
        <f>2*12*30000</f>
        <v>720000</v>
      </c>
      <c r="AC18" s="219">
        <v>20000000</v>
      </c>
      <c r="AD18" s="219">
        <v>20000000</v>
      </c>
      <c r="AE18" s="219">
        <f>4*12*15000</f>
        <v>720000</v>
      </c>
      <c r="AF18" s="219">
        <f>2*12*15000</f>
        <v>360000</v>
      </c>
      <c r="AG18" s="219">
        <v>100000000</v>
      </c>
      <c r="AH18" s="219">
        <v>100000000</v>
      </c>
      <c r="AI18" s="219">
        <f>30*12*30000</f>
        <v>10800000</v>
      </c>
      <c r="AJ18" s="219">
        <f>4*12*15000</f>
        <v>720000</v>
      </c>
      <c r="AK18" s="243">
        <f>30*360*1000</f>
        <v>10800000</v>
      </c>
      <c r="AL18" s="265">
        <v>100000000</v>
      </c>
      <c r="AM18" s="266">
        <f>30*12*30000</f>
        <v>10800000</v>
      </c>
      <c r="AN18" s="363">
        <v>100000000</v>
      </c>
      <c r="AO18" s="363">
        <v>100000000</v>
      </c>
      <c r="AP18" s="363">
        <v>720000</v>
      </c>
      <c r="AQ18" s="363">
        <v>720000</v>
      </c>
      <c r="AR18" s="107">
        <v>100000000</v>
      </c>
      <c r="AS18" s="107">
        <v>100000000</v>
      </c>
      <c r="AT18" s="107">
        <v>100000000</v>
      </c>
      <c r="AU18" s="107">
        <v>100000000</v>
      </c>
      <c r="AV18" s="107">
        <v>720000</v>
      </c>
      <c r="AW18" s="129">
        <v>100000000</v>
      </c>
      <c r="AX18" s="129">
        <v>100000000</v>
      </c>
      <c r="AY18" s="129">
        <v>100000000</v>
      </c>
      <c r="AZ18" s="129">
        <v>720000</v>
      </c>
      <c r="BA18" s="129">
        <v>720000</v>
      </c>
      <c r="BB18" s="375">
        <f>2*12*30000</f>
        <v>720000</v>
      </c>
      <c r="BC18" s="375">
        <v>100000000</v>
      </c>
      <c r="BD18" s="375">
        <f>2*12*30000</f>
        <v>720000</v>
      </c>
      <c r="BE18" s="375">
        <v>100000000</v>
      </c>
      <c r="BF18" s="375">
        <f>2*12*15000</f>
        <v>360000</v>
      </c>
      <c r="BG18" s="375">
        <v>20000000</v>
      </c>
      <c r="BH18" s="129">
        <v>100000000</v>
      </c>
      <c r="BI18" s="129">
        <f t="shared" ref="BI18:BM18" si="12">2*12*30000</f>
        <v>720000</v>
      </c>
      <c r="BJ18" s="129">
        <v>100000000</v>
      </c>
      <c r="BK18" s="129">
        <f t="shared" si="12"/>
        <v>720000</v>
      </c>
      <c r="BL18" s="129">
        <v>100000000</v>
      </c>
      <c r="BM18" s="129">
        <f t="shared" si="12"/>
        <v>720000</v>
      </c>
      <c r="BN18" s="441">
        <v>100000000</v>
      </c>
      <c r="BO18" s="441">
        <v>100000000</v>
      </c>
      <c r="BP18" s="441">
        <f>2*12*30000</f>
        <v>720000</v>
      </c>
    </row>
    <row r="19" spans="1:68" ht="124.2">
      <c r="A19" s="32" t="s">
        <v>327</v>
      </c>
      <c r="B19" s="31">
        <f>33</f>
        <v>33</v>
      </c>
      <c r="C19" s="31">
        <f>33</f>
        <v>33</v>
      </c>
      <c r="D19" s="31" t="s">
        <v>323</v>
      </c>
      <c r="E19" s="31" t="s">
        <v>323</v>
      </c>
      <c r="F19" s="31">
        <f>36</f>
        <v>36</v>
      </c>
      <c r="G19" s="31">
        <f>36</f>
        <v>36</v>
      </c>
      <c r="H19" s="31" t="s">
        <v>323</v>
      </c>
      <c r="I19" s="31" t="s">
        <v>323</v>
      </c>
      <c r="J19" s="194">
        <f t="shared" ref="J19:N19" si="13">33</f>
        <v>33</v>
      </c>
      <c r="K19" s="194">
        <f t="shared" si="13"/>
        <v>33</v>
      </c>
      <c r="L19" s="194">
        <f t="shared" si="13"/>
        <v>33</v>
      </c>
      <c r="M19" s="194">
        <f t="shared" si="13"/>
        <v>33</v>
      </c>
      <c r="N19" s="194">
        <f t="shared" si="13"/>
        <v>33</v>
      </c>
      <c r="O19" s="194">
        <f>O17-10*LOG10(O18/1000000)</f>
        <v>12.665762445130504</v>
      </c>
      <c r="P19" s="194" t="s">
        <v>323</v>
      </c>
      <c r="Q19" s="194">
        <f>36</f>
        <v>36</v>
      </c>
      <c r="R19" s="194">
        <f>36</f>
        <v>36</v>
      </c>
      <c r="S19" s="194">
        <v>36</v>
      </c>
      <c r="T19" s="194" t="s">
        <v>323</v>
      </c>
      <c r="U19" s="194" t="s">
        <v>328</v>
      </c>
      <c r="V19" s="194">
        <f t="shared" ref="V19:Z19" si="14">33</f>
        <v>33</v>
      </c>
      <c r="W19" s="194">
        <f t="shared" si="14"/>
        <v>33</v>
      </c>
      <c r="X19" s="194">
        <f t="shared" si="14"/>
        <v>33</v>
      </c>
      <c r="Y19" s="194">
        <f t="shared" si="14"/>
        <v>33</v>
      </c>
      <c r="Z19" s="194">
        <f t="shared" si="14"/>
        <v>33</v>
      </c>
      <c r="AA19" s="194">
        <f>AA17-10*LOG10(AA18/1000000)</f>
        <v>12.665762445130504</v>
      </c>
      <c r="AB19" s="194">
        <f>AB17-10*LOG10(AB18/1000000)</f>
        <v>24.426675035687317</v>
      </c>
      <c r="AC19" s="219">
        <f>36</f>
        <v>36</v>
      </c>
      <c r="AD19" s="219">
        <f>36</f>
        <v>36</v>
      </c>
      <c r="AE19" s="219" t="s">
        <v>323</v>
      </c>
      <c r="AF19" s="219" t="s">
        <v>323</v>
      </c>
      <c r="AG19" s="219">
        <v>33</v>
      </c>
      <c r="AH19" s="219">
        <v>33</v>
      </c>
      <c r="AI19" s="219" t="s">
        <v>323</v>
      </c>
      <c r="AJ19" s="219" t="s">
        <v>323</v>
      </c>
      <c r="AK19" s="243" t="s">
        <v>323</v>
      </c>
      <c r="AL19" s="265">
        <f>33</f>
        <v>33</v>
      </c>
      <c r="AM19" s="266">
        <f>AM17-10*LOG10(AM18/1000000)</f>
        <v>12.665762445130504</v>
      </c>
      <c r="AN19" s="363">
        <v>33</v>
      </c>
      <c r="AO19" s="363">
        <v>33</v>
      </c>
      <c r="AP19" s="363" t="s">
        <v>323</v>
      </c>
      <c r="AQ19" s="363" t="s">
        <v>323</v>
      </c>
      <c r="AR19" s="107">
        <f>33</f>
        <v>33</v>
      </c>
      <c r="AS19" s="107">
        <f>33</f>
        <v>33</v>
      </c>
      <c r="AT19" s="107">
        <f>33</f>
        <v>33</v>
      </c>
      <c r="AU19" s="107">
        <f>33</f>
        <v>33</v>
      </c>
      <c r="AV19" s="107" t="s">
        <v>323</v>
      </c>
      <c r="AW19" s="129">
        <v>33</v>
      </c>
      <c r="AX19" s="129">
        <v>33</v>
      </c>
      <c r="AY19" s="129">
        <v>33</v>
      </c>
      <c r="AZ19" s="129" t="s">
        <v>323</v>
      </c>
      <c r="BA19" s="129" t="s">
        <v>323</v>
      </c>
      <c r="BB19" s="375">
        <f t="shared" ref="BB19:BF19" si="15">BB17-10*LOG10(BB18/1000000)</f>
        <v>24.426675035687317</v>
      </c>
      <c r="BC19" s="375">
        <f>33</f>
        <v>33</v>
      </c>
      <c r="BD19" s="375">
        <f t="shared" si="15"/>
        <v>24.426675035687317</v>
      </c>
      <c r="BE19" s="375">
        <f>33</f>
        <v>33</v>
      </c>
      <c r="BF19" s="375">
        <f t="shared" si="15"/>
        <v>27.436974992327126</v>
      </c>
      <c r="BG19" s="375">
        <f>36</f>
        <v>36</v>
      </c>
      <c r="BH19" s="226">
        <v>33</v>
      </c>
      <c r="BI19" s="226" t="s">
        <v>323</v>
      </c>
      <c r="BJ19" s="226">
        <v>24</v>
      </c>
      <c r="BK19" s="226" t="s">
        <v>323</v>
      </c>
      <c r="BL19" s="226">
        <v>36</v>
      </c>
      <c r="BM19" s="226" t="s">
        <v>323</v>
      </c>
      <c r="BN19" s="441">
        <f>33</f>
        <v>33</v>
      </c>
      <c r="BO19" s="441">
        <f>33</f>
        <v>33</v>
      </c>
      <c r="BP19" s="441" t="s">
        <v>323</v>
      </c>
    </row>
    <row r="20" spans="1:68" ht="41.4">
      <c r="A20" s="32" t="s">
        <v>329</v>
      </c>
      <c r="B20" s="31">
        <f>48*12*30000</f>
        <v>17280000</v>
      </c>
      <c r="C20" s="31">
        <f>48*12*30000</f>
        <v>17280000</v>
      </c>
      <c r="D20" s="31">
        <f>30*12*30000</f>
        <v>10800000</v>
      </c>
      <c r="E20" s="31">
        <f>2*12*30000</f>
        <v>720000</v>
      </c>
      <c r="F20" s="31">
        <f>48*12*15000</f>
        <v>8640000</v>
      </c>
      <c r="G20" s="31">
        <f>48*12*15000</f>
        <v>8640000</v>
      </c>
      <c r="H20" s="31">
        <f>4*12*15000</f>
        <v>720000</v>
      </c>
      <c r="I20" s="31">
        <f>2*12*15000</f>
        <v>360000</v>
      </c>
      <c r="J20" s="194">
        <f t="shared" ref="J20:M20" si="16">48*12*30000</f>
        <v>17280000</v>
      </c>
      <c r="K20" s="194">
        <f t="shared" si="16"/>
        <v>17280000</v>
      </c>
      <c r="L20" s="194">
        <f t="shared" si="16"/>
        <v>17280000</v>
      </c>
      <c r="M20" s="194">
        <f t="shared" si="16"/>
        <v>17280000</v>
      </c>
      <c r="N20" s="194">
        <f>273*12*30000</f>
        <v>98280000</v>
      </c>
      <c r="O20" s="194">
        <f>30*12*30000</f>
        <v>10800000</v>
      </c>
      <c r="P20" s="194">
        <f>2*12*30000</f>
        <v>720000</v>
      </c>
      <c r="Q20" s="194">
        <f>48*12*15000</f>
        <v>8640000</v>
      </c>
      <c r="R20" s="194">
        <f>48*12*15000</f>
        <v>8640000</v>
      </c>
      <c r="S20" s="194">
        <f>51*12*15000</f>
        <v>9180000</v>
      </c>
      <c r="T20" s="194">
        <f>4*12*15000</f>
        <v>720000</v>
      </c>
      <c r="U20" s="194">
        <f>2*12*15000</f>
        <v>360000</v>
      </c>
      <c r="V20" s="194">
        <f t="shared" ref="V20:Y20" si="17">48*12*30000</f>
        <v>17280000</v>
      </c>
      <c r="W20" s="194">
        <f t="shared" si="17"/>
        <v>17280000</v>
      </c>
      <c r="X20" s="194">
        <f t="shared" si="17"/>
        <v>17280000</v>
      </c>
      <c r="Y20" s="194">
        <f t="shared" si="17"/>
        <v>17280000</v>
      </c>
      <c r="Z20" s="194">
        <f>273*12*30000</f>
        <v>98280000</v>
      </c>
      <c r="AA20" s="194">
        <f>30*12*30000</f>
        <v>10800000</v>
      </c>
      <c r="AB20" s="194">
        <f>2*12*30000</f>
        <v>720000</v>
      </c>
      <c r="AC20" s="219">
        <f>48*12*15000</f>
        <v>8640000</v>
      </c>
      <c r="AD20" s="219">
        <f>48*12*15000</f>
        <v>8640000</v>
      </c>
      <c r="AE20" s="219">
        <f>4*12*15000</f>
        <v>720000</v>
      </c>
      <c r="AF20" s="219">
        <f>2*12*15000</f>
        <v>360000</v>
      </c>
      <c r="AG20" s="219">
        <f t="shared" ref="AG20:AL20" si="18">48*12*30000</f>
        <v>17280000</v>
      </c>
      <c r="AH20" s="219">
        <f t="shared" si="18"/>
        <v>17280000</v>
      </c>
      <c r="AI20" s="219">
        <f>30*12*30000</f>
        <v>10800000</v>
      </c>
      <c r="AJ20" s="219">
        <f>4*12*15000</f>
        <v>720000</v>
      </c>
      <c r="AK20" s="243">
        <f>2*360*1000</f>
        <v>720000</v>
      </c>
      <c r="AL20" s="265">
        <f t="shared" si="18"/>
        <v>17280000</v>
      </c>
      <c r="AM20" s="266">
        <f>30*12*30000</f>
        <v>10800000</v>
      </c>
      <c r="AN20" s="363">
        <f>48*360*1000</f>
        <v>17280000</v>
      </c>
      <c r="AO20" s="363">
        <f>48*360*1000</f>
        <v>17280000</v>
      </c>
      <c r="AP20" s="363">
        <v>720000</v>
      </c>
      <c r="AQ20" s="363">
        <v>720000</v>
      </c>
      <c r="AR20" s="107">
        <f t="shared" ref="AR20:AU20" si="19">48*12*30000</f>
        <v>17280000</v>
      </c>
      <c r="AS20" s="107">
        <f t="shared" si="19"/>
        <v>17280000</v>
      </c>
      <c r="AT20" s="107">
        <f t="shared" si="19"/>
        <v>17280000</v>
      </c>
      <c r="AU20" s="107">
        <f t="shared" si="19"/>
        <v>17280000</v>
      </c>
      <c r="AV20" s="107">
        <v>720000</v>
      </c>
      <c r="AW20" s="129">
        <v>17280000</v>
      </c>
      <c r="AX20" s="129">
        <v>17280000</v>
      </c>
      <c r="AY20" s="129">
        <v>17280000</v>
      </c>
      <c r="AZ20" s="129">
        <v>720000</v>
      </c>
      <c r="BA20" s="129">
        <v>720000</v>
      </c>
      <c r="BB20" s="375">
        <f>2*12*30000</f>
        <v>720000</v>
      </c>
      <c r="BC20" s="375">
        <f t="shared" ref="BC20:BH20" si="20">48*12*30000</f>
        <v>17280000</v>
      </c>
      <c r="BD20" s="375">
        <f>2*12*30000</f>
        <v>720000</v>
      </c>
      <c r="BE20" s="375">
        <f t="shared" si="20"/>
        <v>17280000</v>
      </c>
      <c r="BF20" s="375">
        <f>2*12*15000</f>
        <v>360000</v>
      </c>
      <c r="BG20" s="375">
        <f>48*12*15000</f>
        <v>8640000</v>
      </c>
      <c r="BH20" s="129">
        <f t="shared" si="20"/>
        <v>17280000</v>
      </c>
      <c r="BI20" s="129">
        <f t="shared" ref="BI20:BM20" si="21">2*12*30000</f>
        <v>720000</v>
      </c>
      <c r="BJ20" s="129">
        <f>48*12*30000</f>
        <v>17280000</v>
      </c>
      <c r="BK20" s="129">
        <f t="shared" si="21"/>
        <v>720000</v>
      </c>
      <c r="BL20" s="129">
        <f>48*12*30000</f>
        <v>17280000</v>
      </c>
      <c r="BM20" s="129">
        <f t="shared" si="21"/>
        <v>720000</v>
      </c>
      <c r="BN20" s="441">
        <f>48*12*30000</f>
        <v>17280000</v>
      </c>
      <c r="BO20" s="441">
        <f>48*12*30000</f>
        <v>17280000</v>
      </c>
      <c r="BP20" s="441">
        <f>2*12*30000</f>
        <v>720000</v>
      </c>
    </row>
    <row r="21" spans="1:68" ht="27.6">
      <c r="A21" s="32" t="s">
        <v>330</v>
      </c>
      <c r="B21" s="31">
        <f t="shared" ref="B21:C21" si="22">B19+10*LOG10(B20/1000000)</f>
        <v>45.375437381428746</v>
      </c>
      <c r="C21" s="31">
        <f t="shared" si="22"/>
        <v>45.375437381428746</v>
      </c>
      <c r="D21" s="31">
        <v>23</v>
      </c>
      <c r="E21" s="31">
        <v>23</v>
      </c>
      <c r="F21" s="31">
        <f t="shared" ref="F21:G21" si="23">F19+10*LOG10(F20/1000000)</f>
        <v>45.365137424788934</v>
      </c>
      <c r="G21" s="31">
        <f t="shared" si="23"/>
        <v>45.365137424788934</v>
      </c>
      <c r="H21" s="31">
        <v>23</v>
      </c>
      <c r="I21" s="31">
        <v>23</v>
      </c>
      <c r="J21" s="194">
        <f t="shared" ref="J21:M21" si="24">J19+10*LOG10(J20/1000000)</f>
        <v>45.375437381428746</v>
      </c>
      <c r="K21" s="194">
        <f t="shared" si="24"/>
        <v>45.375437381428746</v>
      </c>
      <c r="L21" s="194">
        <f t="shared" si="24"/>
        <v>45.375437381428746</v>
      </c>
      <c r="M21" s="194">
        <f t="shared" si="24"/>
        <v>45.375437381428746</v>
      </c>
      <c r="N21" s="194">
        <f t="shared" ref="N21" si="25">N19+10*LOG10(N20/1000000)</f>
        <v>52.924651478080435</v>
      </c>
      <c r="O21" s="194">
        <v>23</v>
      </c>
      <c r="P21" s="194">
        <v>23</v>
      </c>
      <c r="Q21" s="194">
        <f t="shared" ref="Q21:S21" si="26">Q19+10*LOG10(Q20/1000000)</f>
        <v>45.365137424788934</v>
      </c>
      <c r="R21" s="194">
        <f t="shared" si="26"/>
        <v>45.365137424788934</v>
      </c>
      <c r="S21" s="194">
        <f t="shared" si="26"/>
        <v>45.628426812012421</v>
      </c>
      <c r="T21" s="194">
        <v>23</v>
      </c>
      <c r="U21" s="194">
        <v>23</v>
      </c>
      <c r="V21" s="194">
        <f t="shared" ref="V21:Z21" si="27">V19+10*LOG10(V20/1000000)</f>
        <v>45.375437381428746</v>
      </c>
      <c r="W21" s="194">
        <f t="shared" si="27"/>
        <v>45.375437381428746</v>
      </c>
      <c r="X21" s="194">
        <f t="shared" si="27"/>
        <v>45.375437381428746</v>
      </c>
      <c r="Y21" s="194">
        <f t="shared" si="27"/>
        <v>45.375437381428746</v>
      </c>
      <c r="Z21" s="194">
        <f t="shared" si="27"/>
        <v>52.924651478080435</v>
      </c>
      <c r="AA21" s="194">
        <v>23</v>
      </c>
      <c r="AB21" s="194">
        <v>23</v>
      </c>
      <c r="AC21" s="219">
        <f t="shared" ref="AC21:AL21" si="28">AC19+10*LOG10(AC20/1000000)</f>
        <v>45.365137424788934</v>
      </c>
      <c r="AD21" s="219">
        <f t="shared" si="28"/>
        <v>45.365137424788934</v>
      </c>
      <c r="AE21" s="219">
        <v>23</v>
      </c>
      <c r="AF21" s="219">
        <v>23</v>
      </c>
      <c r="AG21" s="219">
        <f t="shared" ref="AG21:AH21" si="29">AG19+10*LOG10(AG20/1000000)</f>
        <v>45.375437381428746</v>
      </c>
      <c r="AH21" s="219">
        <f t="shared" si="29"/>
        <v>45.375437381428746</v>
      </c>
      <c r="AI21" s="219">
        <v>23</v>
      </c>
      <c r="AJ21" s="219">
        <v>23</v>
      </c>
      <c r="AK21" s="364">
        <v>23</v>
      </c>
      <c r="AL21" s="265">
        <f t="shared" si="28"/>
        <v>45.375437381428746</v>
      </c>
      <c r="AM21" s="266">
        <v>23</v>
      </c>
      <c r="AN21" s="363">
        <f t="shared" ref="AN21:AO21" si="30">AN19+10*LOG10(AN20/1000000)</f>
        <v>45.375437381428746</v>
      </c>
      <c r="AO21" s="363">
        <f t="shared" si="30"/>
        <v>45.375437381428746</v>
      </c>
      <c r="AP21" s="363">
        <v>23</v>
      </c>
      <c r="AQ21" s="363">
        <v>23</v>
      </c>
      <c r="AR21" s="107">
        <f t="shared" ref="AR21:AU21" si="31">AR19+10*LOG10(AR20/1000000)</f>
        <v>45.375437381428746</v>
      </c>
      <c r="AS21" s="107">
        <f t="shared" si="31"/>
        <v>45.375437381428746</v>
      </c>
      <c r="AT21" s="107">
        <f t="shared" si="31"/>
        <v>45.375437381428746</v>
      </c>
      <c r="AU21" s="107">
        <f t="shared" si="31"/>
        <v>45.375437381428746</v>
      </c>
      <c r="AV21" s="107">
        <f>23</f>
        <v>23</v>
      </c>
      <c r="AW21" s="129">
        <f>AW19+10*LOG10(AW20/1000000)</f>
        <v>45.375437381428746</v>
      </c>
      <c r="AX21" s="129">
        <f t="shared" ref="AX21:AY21" si="32">AX19+10*LOG10(AX20/1000000)</f>
        <v>45.375437381428746</v>
      </c>
      <c r="AY21" s="129">
        <f t="shared" si="32"/>
        <v>45.375437381428746</v>
      </c>
      <c r="AZ21" s="129">
        <v>23</v>
      </c>
      <c r="BA21" s="129">
        <v>23</v>
      </c>
      <c r="BB21" s="375">
        <v>23</v>
      </c>
      <c r="BC21" s="375">
        <f t="shared" ref="BC21:BE21" si="33">BC19+10*LOG10(BC20/1000000)</f>
        <v>45.375437381428746</v>
      </c>
      <c r="BD21" s="375">
        <v>23</v>
      </c>
      <c r="BE21" s="375">
        <f t="shared" si="33"/>
        <v>45.375437381428746</v>
      </c>
      <c r="BF21" s="375">
        <v>23</v>
      </c>
      <c r="BG21" s="375">
        <f t="shared" ref="BG21:BH21" si="34">BG19+10*LOG10(BG20/1000000)</f>
        <v>45.365137424788934</v>
      </c>
      <c r="BH21" s="129">
        <f t="shared" si="34"/>
        <v>45.375437381428746</v>
      </c>
      <c r="BI21" s="129">
        <v>23</v>
      </c>
      <c r="BJ21" s="129">
        <f>BJ19+10*LOG10(BJ20/1000000)</f>
        <v>36.375437381428746</v>
      </c>
      <c r="BK21" s="129">
        <v>23</v>
      </c>
      <c r="BL21" s="129">
        <f>BL19+10*LOG10(BL20/1000000)</f>
        <v>48.375437381428746</v>
      </c>
      <c r="BM21" s="129">
        <v>23</v>
      </c>
      <c r="BN21" s="441">
        <f t="shared" ref="BN21:BO21" si="35">BN19+10*LOG10(BN20/1000000)</f>
        <v>45.375437381428746</v>
      </c>
      <c r="BO21" s="441">
        <f t="shared" si="35"/>
        <v>45.375437381428746</v>
      </c>
      <c r="BP21" s="441">
        <v>23</v>
      </c>
    </row>
    <row r="22" spans="1:68" ht="27.6">
      <c r="A22" s="18" t="s">
        <v>331</v>
      </c>
      <c r="B22" s="31">
        <f>B23-B24</f>
        <v>10.121212547196624</v>
      </c>
      <c r="C22" s="31">
        <f t="shared" ref="C22:M22" si="36">C23-C24</f>
        <v>10.121212547196624</v>
      </c>
      <c r="D22" s="31">
        <f t="shared" si="36"/>
        <v>0</v>
      </c>
      <c r="E22" s="31">
        <f t="shared" si="36"/>
        <v>0</v>
      </c>
      <c r="F22" s="31">
        <f t="shared" si="36"/>
        <v>14.380899869919437</v>
      </c>
      <c r="G22" s="31">
        <f t="shared" si="36"/>
        <v>14.380899869919437</v>
      </c>
      <c r="H22" s="31">
        <f t="shared" si="36"/>
        <v>0</v>
      </c>
      <c r="I22" s="31">
        <f t="shared" si="36"/>
        <v>0</v>
      </c>
      <c r="J22" s="194">
        <f t="shared" si="36"/>
        <v>7.0012125471966247</v>
      </c>
      <c r="K22" s="194">
        <f t="shared" si="36"/>
        <v>7.0012125471966247</v>
      </c>
      <c r="L22" s="194">
        <f t="shared" si="36"/>
        <v>7.0012125471966247</v>
      </c>
      <c r="M22" s="194">
        <f t="shared" si="36"/>
        <v>7.0012125471966247</v>
      </c>
      <c r="N22" s="194">
        <f t="shared" ref="N22:P22" si="37">N23-N24</f>
        <v>7.0012125471966247</v>
      </c>
      <c r="O22" s="194">
        <f t="shared" si="37"/>
        <v>0</v>
      </c>
      <c r="P22" s="194">
        <f t="shared" si="37"/>
        <v>0</v>
      </c>
      <c r="Q22" s="194">
        <f t="shared" ref="Q22:S22" si="38">Q23-Q24</f>
        <v>11.350899869919438</v>
      </c>
      <c r="R22" s="194">
        <f t="shared" si="38"/>
        <v>11.350899869919438</v>
      </c>
      <c r="S22" s="194">
        <f t="shared" si="38"/>
        <v>11.260899869919438</v>
      </c>
      <c r="T22" s="194">
        <f t="shared" ref="T22:U22" si="39">T23-T24</f>
        <v>0</v>
      </c>
      <c r="U22" s="194">
        <f t="shared" si="39"/>
        <v>0</v>
      </c>
      <c r="V22" s="194">
        <f t="shared" ref="V22:AC22" si="40">V23-V24</f>
        <v>7.0012125471966247</v>
      </c>
      <c r="W22" s="194">
        <f t="shared" si="40"/>
        <v>7.0012125471966247</v>
      </c>
      <c r="X22" s="194">
        <f t="shared" si="40"/>
        <v>7.0012125471966247</v>
      </c>
      <c r="Y22" s="194">
        <f t="shared" si="40"/>
        <v>7.0012125471966247</v>
      </c>
      <c r="Z22" s="194">
        <f t="shared" si="40"/>
        <v>7.0012125471966247</v>
      </c>
      <c r="AA22" s="194">
        <f t="shared" si="40"/>
        <v>0</v>
      </c>
      <c r="AB22" s="194">
        <f t="shared" si="40"/>
        <v>0</v>
      </c>
      <c r="AC22" s="219">
        <f t="shared" si="40"/>
        <v>14.030899869919438</v>
      </c>
      <c r="AD22" s="219">
        <f t="shared" ref="AD22:AG22" si="41">AD23-AD24</f>
        <v>14.030899869919438</v>
      </c>
      <c r="AE22" s="219">
        <f t="shared" si="41"/>
        <v>0</v>
      </c>
      <c r="AF22" s="219">
        <f t="shared" si="41"/>
        <v>0</v>
      </c>
      <c r="AG22" s="219">
        <f t="shared" si="41"/>
        <v>7.0012125471966247</v>
      </c>
      <c r="AH22" s="219">
        <f t="shared" ref="AH22:AL22" si="42">AH23-AH24</f>
        <v>7.0012125471966247</v>
      </c>
      <c r="AI22" s="219">
        <f t="shared" si="42"/>
        <v>0</v>
      </c>
      <c r="AJ22" s="219">
        <f t="shared" si="42"/>
        <v>0</v>
      </c>
      <c r="AK22" s="365">
        <f t="shared" si="42"/>
        <v>0</v>
      </c>
      <c r="AL22" s="265">
        <f t="shared" si="42"/>
        <v>12.771212547196624</v>
      </c>
      <c r="AM22" s="266">
        <f t="shared" ref="AM22:AO22" si="43">AM23-AM24</f>
        <v>0</v>
      </c>
      <c r="AN22" s="363">
        <f t="shared" si="43"/>
        <v>12.771212547196624</v>
      </c>
      <c r="AO22" s="363">
        <f t="shared" si="43"/>
        <v>12.771212547196624</v>
      </c>
      <c r="AP22" s="363">
        <v>0</v>
      </c>
      <c r="AQ22" s="363">
        <v>0</v>
      </c>
      <c r="AR22" s="107">
        <f t="shared" ref="AR22:AU22" si="44">AR23-AR24</f>
        <v>12.771212547196624</v>
      </c>
      <c r="AS22" s="107">
        <f t="shared" si="44"/>
        <v>12.771212547196624</v>
      </c>
      <c r="AT22" s="107">
        <f t="shared" si="44"/>
        <v>12.771212547196624</v>
      </c>
      <c r="AU22" s="107">
        <f t="shared" si="44"/>
        <v>12.771212547196624</v>
      </c>
      <c r="AV22" s="107">
        <v>0</v>
      </c>
      <c r="AW22" s="129">
        <f>AW23-AW24</f>
        <v>7.0012125471966247</v>
      </c>
      <c r="AX22" s="129">
        <f t="shared" ref="AX22:BA22" si="45">AX23-AX24</f>
        <v>7.0012125471966247</v>
      </c>
      <c r="AY22" s="129">
        <f t="shared" si="45"/>
        <v>7.0012125471966247</v>
      </c>
      <c r="AZ22" s="129">
        <f t="shared" si="45"/>
        <v>0</v>
      </c>
      <c r="BA22" s="129">
        <f t="shared" si="45"/>
        <v>0</v>
      </c>
      <c r="BB22" s="375">
        <f t="shared" ref="BB22:BM22" si="46">BB23-BB24</f>
        <v>0</v>
      </c>
      <c r="BC22" s="375">
        <f t="shared" si="46"/>
        <v>2.2300000000000004</v>
      </c>
      <c r="BD22" s="375">
        <f t="shared" si="46"/>
        <v>0</v>
      </c>
      <c r="BE22" s="375">
        <f t="shared" si="46"/>
        <v>2.2300000000000004</v>
      </c>
      <c r="BF22" s="375">
        <f t="shared" si="46"/>
        <v>0</v>
      </c>
      <c r="BG22" s="375">
        <f t="shared" si="46"/>
        <v>2.3200000000000003</v>
      </c>
      <c r="BH22" s="129">
        <f t="shared" si="46"/>
        <v>9.8212125471966232</v>
      </c>
      <c r="BI22" s="227">
        <f t="shared" si="46"/>
        <v>0</v>
      </c>
      <c r="BJ22" s="129">
        <f t="shared" si="46"/>
        <v>9.8212125471966232</v>
      </c>
      <c r="BK22" s="227">
        <f t="shared" si="46"/>
        <v>0</v>
      </c>
      <c r="BL22" s="129">
        <f t="shared" si="46"/>
        <v>9.4808998699194369</v>
      </c>
      <c r="BM22" s="227">
        <f t="shared" si="46"/>
        <v>0</v>
      </c>
      <c r="BN22" s="441">
        <f>BN23-BN24</f>
        <v>12.771212547196624</v>
      </c>
      <c r="BO22" s="441">
        <f t="shared" ref="BO22:BP22" si="47">BO23-BO24</f>
        <v>12.771212547196624</v>
      </c>
      <c r="BP22" s="441">
        <f t="shared" si="47"/>
        <v>0</v>
      </c>
    </row>
    <row r="23" spans="1:68" ht="55.2">
      <c r="A23" s="18" t="s">
        <v>332</v>
      </c>
      <c r="B23" s="31">
        <f>B25+10*LOG10(B14/B15)</f>
        <v>12.771212547196624</v>
      </c>
      <c r="C23" s="31">
        <f t="shared" ref="C23" si="48">C25+10*LOG10(C14/C15)</f>
        <v>12.771212547196624</v>
      </c>
      <c r="D23" s="31">
        <f t="shared" ref="D23:E23" si="49">D25+10*LOG10(D14/D16)</f>
        <v>0</v>
      </c>
      <c r="E23" s="31">
        <f t="shared" si="49"/>
        <v>0</v>
      </c>
      <c r="F23" s="31">
        <f t="shared" ref="F23:G23" si="50">F25+10*LOG10(F14/F15)</f>
        <v>17.030899869919438</v>
      </c>
      <c r="G23" s="31">
        <f t="shared" si="50"/>
        <v>17.030899869919438</v>
      </c>
      <c r="H23" s="31">
        <f t="shared" ref="H23:I23" si="51">H25+10*LOG10(H14/H16)</f>
        <v>0</v>
      </c>
      <c r="I23" s="31">
        <f t="shared" si="51"/>
        <v>0</v>
      </c>
      <c r="J23" s="194">
        <f t="shared" ref="J23:M23" si="52">J25+10*LOG10(J14/J15)</f>
        <v>12.771212547196624</v>
      </c>
      <c r="K23" s="194">
        <f t="shared" si="52"/>
        <v>12.771212547196624</v>
      </c>
      <c r="L23" s="194">
        <f t="shared" si="52"/>
        <v>12.771212547196624</v>
      </c>
      <c r="M23" s="194">
        <f t="shared" si="52"/>
        <v>12.771212547196624</v>
      </c>
      <c r="N23" s="194">
        <f t="shared" ref="N23" si="53">N25+10*LOG10(N14/N15)</f>
        <v>12.771212547196624</v>
      </c>
      <c r="O23" s="194">
        <f t="shared" ref="O23:P23" si="54">O25+10*LOG10(O14/O16)</f>
        <v>0</v>
      </c>
      <c r="P23" s="194">
        <f t="shared" si="54"/>
        <v>0</v>
      </c>
      <c r="Q23" s="194">
        <f t="shared" ref="Q23:S23" si="55">Q25+10*LOG10(Q14/Q15)</f>
        <v>17.030899869919438</v>
      </c>
      <c r="R23" s="194">
        <f t="shared" si="55"/>
        <v>17.030899869919438</v>
      </c>
      <c r="S23" s="194">
        <f t="shared" si="55"/>
        <v>17.030899869919438</v>
      </c>
      <c r="T23" s="194">
        <f t="shared" ref="T23:U23" si="56">T25+10*LOG10(T14/T16)</f>
        <v>0</v>
      </c>
      <c r="U23" s="194">
        <f t="shared" si="56"/>
        <v>0</v>
      </c>
      <c r="V23" s="194">
        <f t="shared" ref="V23:Z23" si="57">V25+10*LOG10(V14/V15)</f>
        <v>12.771212547196624</v>
      </c>
      <c r="W23" s="194">
        <f t="shared" si="57"/>
        <v>12.771212547196624</v>
      </c>
      <c r="X23" s="194">
        <f t="shared" si="57"/>
        <v>12.771212547196624</v>
      </c>
      <c r="Y23" s="194">
        <f t="shared" si="57"/>
        <v>12.771212547196624</v>
      </c>
      <c r="Z23" s="194">
        <f t="shared" si="57"/>
        <v>12.771212547196624</v>
      </c>
      <c r="AA23" s="194">
        <f t="shared" ref="AA23:AB23" si="58">AA25+10*LOG10(AA14/AA16)</f>
        <v>0</v>
      </c>
      <c r="AB23" s="194">
        <f t="shared" si="58"/>
        <v>0</v>
      </c>
      <c r="AC23" s="219">
        <f t="shared" ref="AC23:AD23" si="59">AC25+10*LOG10(AC14/AC15)</f>
        <v>17.030899869919438</v>
      </c>
      <c r="AD23" s="219">
        <f t="shared" si="59"/>
        <v>17.030899869919438</v>
      </c>
      <c r="AE23" s="219">
        <f>AE25+10*LOG10(AE14/AE16)</f>
        <v>0</v>
      </c>
      <c r="AF23" s="219">
        <f>AF25+10*LOG10(AF14/AF16)</f>
        <v>0</v>
      </c>
      <c r="AG23" s="219">
        <f>AG25+10*LOG10(AG14/AG15)</f>
        <v>12.771212547196624</v>
      </c>
      <c r="AH23" s="219">
        <f t="shared" ref="AH23" si="60">AH25+10*LOG10(AH14/AH15)</f>
        <v>12.771212547196624</v>
      </c>
      <c r="AI23" s="219">
        <f t="shared" ref="AI23:AK23" si="61">AI25+10*LOG10(AI14/AI16)</f>
        <v>0</v>
      </c>
      <c r="AJ23" s="219">
        <f t="shared" si="61"/>
        <v>0</v>
      </c>
      <c r="AK23" s="243">
        <f t="shared" si="61"/>
        <v>0</v>
      </c>
      <c r="AL23" s="266">
        <f>AL25+10*LOG10(AL14/AL15)</f>
        <v>12.771212547196624</v>
      </c>
      <c r="AM23" s="266">
        <f t="shared" ref="AM23" si="62">AM25+10*LOG10(AM14/AM16)</f>
        <v>0</v>
      </c>
      <c r="AN23" s="363">
        <f t="shared" ref="AN23:AO23" si="63">AN25+10*LOG10(AN14/AN15)</f>
        <v>12.771212547196624</v>
      </c>
      <c r="AO23" s="363">
        <f t="shared" si="63"/>
        <v>12.771212547196624</v>
      </c>
      <c r="AP23" s="363">
        <v>0</v>
      </c>
      <c r="AQ23" s="363">
        <v>0</v>
      </c>
      <c r="AR23" s="107">
        <f t="shared" ref="AR23:AU23" si="64">AR25+10*LOG10(AR14/AR15)</f>
        <v>12.771212547196624</v>
      </c>
      <c r="AS23" s="107">
        <f t="shared" si="64"/>
        <v>12.771212547196624</v>
      </c>
      <c r="AT23" s="107">
        <f t="shared" si="64"/>
        <v>12.771212547196624</v>
      </c>
      <c r="AU23" s="107">
        <f t="shared" si="64"/>
        <v>12.771212547196624</v>
      </c>
      <c r="AV23" s="107">
        <v>0</v>
      </c>
      <c r="AW23" s="129">
        <f>AW25+10*LOG10(AW14/AW15)</f>
        <v>12.771212547196624</v>
      </c>
      <c r="AX23" s="129">
        <f t="shared" ref="AX23:AY23" si="65">AX25+10*LOG10(AX14/AX15)</f>
        <v>12.771212547196624</v>
      </c>
      <c r="AY23" s="129">
        <f t="shared" si="65"/>
        <v>12.771212547196624</v>
      </c>
      <c r="AZ23" s="129">
        <f t="shared" ref="AZ23:BA23" si="66">AZ25+10*LOG10(AZ14/AZ16)</f>
        <v>0</v>
      </c>
      <c r="BA23" s="129">
        <f t="shared" si="66"/>
        <v>0</v>
      </c>
      <c r="BB23" s="375">
        <f t="shared" ref="BB23" si="67">BB25+10*LOG10(BB14/BB16)</f>
        <v>0</v>
      </c>
      <c r="BC23" s="375">
        <f t="shared" ref="BC23:BE23" si="68">BC25+10*LOG10(BC14/BC15)</f>
        <v>8</v>
      </c>
      <c r="BD23" s="375">
        <f t="shared" ref="BD23" si="69">BD25+10*LOG10(BD14/BD16)</f>
        <v>0</v>
      </c>
      <c r="BE23" s="375">
        <f t="shared" si="68"/>
        <v>8</v>
      </c>
      <c r="BF23" s="375">
        <f t="shared" ref="BF23" si="70">BF25+10*LOG10(BF14/BF16)</f>
        <v>0</v>
      </c>
      <c r="BG23" s="375">
        <f t="shared" ref="BG23:BH23" si="71">BG25+10*LOG10(BG14/BG15)</f>
        <v>8</v>
      </c>
      <c r="BH23" s="129">
        <f t="shared" si="71"/>
        <v>12.771212547196624</v>
      </c>
      <c r="BI23" s="227">
        <f t="shared" ref="BI23:BM23" si="72">BI25+10*LOG10(BI14/BI16)</f>
        <v>0</v>
      </c>
      <c r="BJ23" s="129">
        <f>BJ25+10*LOG10(BJ14/BJ15)</f>
        <v>12.771212547196624</v>
      </c>
      <c r="BK23" s="227">
        <f t="shared" si="72"/>
        <v>0</v>
      </c>
      <c r="BL23" s="129">
        <f>BL25+10*LOG10(BL14/BL15)</f>
        <v>17.030899869919438</v>
      </c>
      <c r="BM23" s="227">
        <f t="shared" si="72"/>
        <v>0</v>
      </c>
      <c r="BN23" s="441">
        <f>BN25+10*LOG10(BN14/BN15)</f>
        <v>12.771212547196624</v>
      </c>
      <c r="BO23" s="441">
        <f t="shared" ref="BO23" si="73">BO25+10*LOG10(BO14/BO15)</f>
        <v>12.771212547196624</v>
      </c>
      <c r="BP23" s="441">
        <f t="shared" ref="BP23" si="74">BP25+10*LOG10(BP14/BP16)</f>
        <v>0</v>
      </c>
    </row>
    <row r="24" spans="1:68" ht="27.6">
      <c r="A24" s="181" t="s">
        <v>333</v>
      </c>
      <c r="B24" s="346">
        <v>2.65</v>
      </c>
      <c r="C24" s="346">
        <v>2.65</v>
      </c>
      <c r="D24" s="31">
        <f t="shared" ref="D24" si="75">D6</f>
        <v>0</v>
      </c>
      <c r="E24" s="31">
        <v>0</v>
      </c>
      <c r="F24" s="346">
        <v>2.65</v>
      </c>
      <c r="G24" s="346">
        <v>2.65</v>
      </c>
      <c r="H24" s="31">
        <v>0</v>
      </c>
      <c r="I24" s="31">
        <v>0</v>
      </c>
      <c r="J24" s="194">
        <v>5.77</v>
      </c>
      <c r="K24" s="194">
        <v>5.77</v>
      </c>
      <c r="L24" s="194">
        <v>5.77</v>
      </c>
      <c r="M24" s="194">
        <v>5.77</v>
      </c>
      <c r="N24" s="194">
        <v>5.77</v>
      </c>
      <c r="O24" s="194">
        <f t="shared" ref="O24:P24" si="76">O6</f>
        <v>0</v>
      </c>
      <c r="P24" s="194">
        <f t="shared" si="76"/>
        <v>0</v>
      </c>
      <c r="Q24" s="194">
        <v>5.68</v>
      </c>
      <c r="R24" s="194">
        <v>5.68</v>
      </c>
      <c r="S24" s="194">
        <v>5.77</v>
      </c>
      <c r="T24" s="194">
        <v>0</v>
      </c>
      <c r="U24" s="194">
        <v>0</v>
      </c>
      <c r="V24" s="194">
        <v>5.77</v>
      </c>
      <c r="W24" s="194">
        <v>5.77</v>
      </c>
      <c r="X24" s="194">
        <v>5.77</v>
      </c>
      <c r="Y24" s="194">
        <v>5.77</v>
      </c>
      <c r="Z24" s="194">
        <v>5.77</v>
      </c>
      <c r="AA24" s="194">
        <f t="shared" ref="AA24:AB24" si="77">AA6</f>
        <v>0</v>
      </c>
      <c r="AB24" s="194">
        <f t="shared" si="77"/>
        <v>0</v>
      </c>
      <c r="AC24" s="219">
        <v>3</v>
      </c>
      <c r="AD24" s="219">
        <v>3</v>
      </c>
      <c r="AE24" s="219">
        <v>0</v>
      </c>
      <c r="AF24" s="219">
        <v>0</v>
      </c>
      <c r="AG24" s="219">
        <v>5.77</v>
      </c>
      <c r="AH24" s="219">
        <v>5.77</v>
      </c>
      <c r="AI24" s="219">
        <f t="shared" ref="AI24:AJ24" si="78">AI6</f>
        <v>0</v>
      </c>
      <c r="AJ24" s="219">
        <f t="shared" si="78"/>
        <v>0</v>
      </c>
      <c r="AK24" s="243">
        <v>0</v>
      </c>
      <c r="AL24" s="266">
        <v>0</v>
      </c>
      <c r="AM24" s="266">
        <f t="shared" ref="AM24" si="79">AM6</f>
        <v>0</v>
      </c>
      <c r="AN24" s="363">
        <v>0</v>
      </c>
      <c r="AO24" s="363">
        <v>0</v>
      </c>
      <c r="AP24" s="363">
        <v>0</v>
      </c>
      <c r="AQ24" s="363">
        <v>0</v>
      </c>
      <c r="AR24" s="107">
        <v>0</v>
      </c>
      <c r="AS24" s="107">
        <v>0</v>
      </c>
      <c r="AT24" s="107">
        <v>0</v>
      </c>
      <c r="AU24" s="107">
        <v>0</v>
      </c>
      <c r="AV24" s="107">
        <v>0</v>
      </c>
      <c r="AW24" s="226">
        <v>5.77</v>
      </c>
      <c r="AX24" s="226">
        <v>5.77</v>
      </c>
      <c r="AY24" s="226">
        <v>5.77</v>
      </c>
      <c r="AZ24" s="129">
        <v>0</v>
      </c>
      <c r="BA24" s="129">
        <v>0</v>
      </c>
      <c r="BB24" s="375">
        <f t="shared" ref="BB24" si="80">BB6</f>
        <v>0</v>
      </c>
      <c r="BC24" s="375">
        <v>5.77</v>
      </c>
      <c r="BD24" s="375">
        <f t="shared" ref="BD24" si="81">BD6</f>
        <v>0</v>
      </c>
      <c r="BE24" s="375">
        <v>5.77</v>
      </c>
      <c r="BF24" s="375">
        <f t="shared" ref="BF24" si="82">BF6</f>
        <v>0</v>
      </c>
      <c r="BG24" s="375">
        <v>5.68</v>
      </c>
      <c r="BH24" s="226">
        <v>2.95</v>
      </c>
      <c r="BI24" s="129">
        <v>0</v>
      </c>
      <c r="BJ24" s="226">
        <v>2.95</v>
      </c>
      <c r="BK24" s="129">
        <v>0</v>
      </c>
      <c r="BL24" s="226">
        <v>7.55</v>
      </c>
      <c r="BM24" s="129">
        <v>0</v>
      </c>
      <c r="BN24" s="492">
        <v>0</v>
      </c>
      <c r="BO24" s="492">
        <v>0</v>
      </c>
      <c r="BP24" s="492">
        <v>0</v>
      </c>
    </row>
    <row r="25" spans="1:68">
      <c r="A25" s="181" t="s">
        <v>334</v>
      </c>
      <c r="B25" s="31">
        <v>8</v>
      </c>
      <c r="C25" s="31">
        <v>8</v>
      </c>
      <c r="D25" s="31">
        <v>0</v>
      </c>
      <c r="E25" s="31">
        <v>0</v>
      </c>
      <c r="F25" s="31">
        <v>8</v>
      </c>
      <c r="G25" s="31">
        <v>8</v>
      </c>
      <c r="H25" s="31">
        <v>0</v>
      </c>
      <c r="I25" s="31">
        <v>0</v>
      </c>
      <c r="J25" s="194">
        <v>8</v>
      </c>
      <c r="K25" s="194">
        <v>8</v>
      </c>
      <c r="L25" s="194">
        <v>8</v>
      </c>
      <c r="M25" s="194">
        <v>8</v>
      </c>
      <c r="N25" s="194">
        <v>8</v>
      </c>
      <c r="O25" s="194">
        <v>0</v>
      </c>
      <c r="P25" s="194">
        <v>0</v>
      </c>
      <c r="Q25" s="194">
        <v>8</v>
      </c>
      <c r="R25" s="194">
        <v>8</v>
      </c>
      <c r="S25" s="194">
        <v>8</v>
      </c>
      <c r="T25" s="194">
        <v>0</v>
      </c>
      <c r="U25" s="194">
        <v>0</v>
      </c>
      <c r="V25" s="194">
        <v>8</v>
      </c>
      <c r="W25" s="194">
        <v>8</v>
      </c>
      <c r="X25" s="194">
        <v>8</v>
      </c>
      <c r="Y25" s="194">
        <v>8</v>
      </c>
      <c r="Z25" s="194">
        <v>8</v>
      </c>
      <c r="AA25" s="194">
        <v>0</v>
      </c>
      <c r="AB25" s="194">
        <v>0</v>
      </c>
      <c r="AC25" s="219">
        <v>8</v>
      </c>
      <c r="AD25" s="219">
        <v>8</v>
      </c>
      <c r="AE25" s="219">
        <v>0</v>
      </c>
      <c r="AF25" s="219">
        <v>0</v>
      </c>
      <c r="AG25" s="219">
        <v>8</v>
      </c>
      <c r="AH25" s="219">
        <v>8</v>
      </c>
      <c r="AI25" s="219">
        <v>0</v>
      </c>
      <c r="AJ25" s="219">
        <v>0</v>
      </c>
      <c r="AK25" s="243">
        <v>0</v>
      </c>
      <c r="AL25" s="266">
        <v>8</v>
      </c>
      <c r="AM25" s="266">
        <v>0</v>
      </c>
      <c r="AN25" s="363">
        <v>8</v>
      </c>
      <c r="AO25" s="363">
        <v>8</v>
      </c>
      <c r="AP25" s="363">
        <v>0</v>
      </c>
      <c r="AQ25" s="363">
        <v>0</v>
      </c>
      <c r="AR25" s="107">
        <v>8</v>
      </c>
      <c r="AS25" s="107">
        <v>8</v>
      </c>
      <c r="AT25" s="107">
        <v>8</v>
      </c>
      <c r="AU25" s="107">
        <v>8</v>
      </c>
      <c r="AV25" s="107">
        <v>0</v>
      </c>
      <c r="AW25" s="129">
        <v>8</v>
      </c>
      <c r="AX25" s="129">
        <v>8</v>
      </c>
      <c r="AY25" s="129">
        <v>8</v>
      </c>
      <c r="AZ25" s="129">
        <v>0</v>
      </c>
      <c r="BA25" s="129">
        <v>0</v>
      </c>
      <c r="BB25" s="375">
        <v>0</v>
      </c>
      <c r="BC25" s="375">
        <v>8</v>
      </c>
      <c r="BD25" s="375">
        <v>0</v>
      </c>
      <c r="BE25" s="375">
        <v>8</v>
      </c>
      <c r="BF25" s="375">
        <v>0</v>
      </c>
      <c r="BG25" s="375">
        <v>8</v>
      </c>
      <c r="BH25" s="129">
        <v>8</v>
      </c>
      <c r="BI25" s="129">
        <v>0</v>
      </c>
      <c r="BJ25" s="129">
        <v>8</v>
      </c>
      <c r="BK25" s="129">
        <v>0</v>
      </c>
      <c r="BL25" s="129">
        <v>8</v>
      </c>
      <c r="BM25" s="129">
        <v>0</v>
      </c>
      <c r="BN25" s="441">
        <v>8</v>
      </c>
      <c r="BO25" s="441">
        <v>8</v>
      </c>
      <c r="BP25" s="441">
        <v>0</v>
      </c>
    </row>
    <row r="26" spans="1:68" ht="27.6">
      <c r="A26" s="18" t="s">
        <v>335</v>
      </c>
      <c r="B26" s="31">
        <f t="shared" ref="B26:C26" si="83">B27-B28</f>
        <v>7.0514997831990609</v>
      </c>
      <c r="C26" s="31">
        <f t="shared" si="83"/>
        <v>7.0514997831990609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194">
        <f t="shared" ref="J26:M26" si="84">J27-J28</f>
        <v>15.051499783199061</v>
      </c>
      <c r="K26" s="194">
        <f t="shared" si="84"/>
        <v>15.051499783199061</v>
      </c>
      <c r="L26" s="194">
        <f t="shared" si="84"/>
        <v>15.051499783199061</v>
      </c>
      <c r="M26" s="194">
        <f t="shared" si="84"/>
        <v>15.051499783199061</v>
      </c>
      <c r="N26" s="194">
        <f t="shared" ref="N26" si="85">N27-N28</f>
        <v>15.051499783199061</v>
      </c>
      <c r="O26" s="194">
        <v>0</v>
      </c>
      <c r="P26" s="194">
        <v>0</v>
      </c>
      <c r="Q26" s="194">
        <v>0</v>
      </c>
      <c r="R26" s="194">
        <v>0</v>
      </c>
      <c r="S26" s="194">
        <f>S27-S28</f>
        <v>0</v>
      </c>
      <c r="T26" s="194">
        <v>0</v>
      </c>
      <c r="U26" s="194">
        <v>0</v>
      </c>
      <c r="V26" s="194">
        <f t="shared" ref="V26:Z26" si="86">V27-V28</f>
        <v>15.051499783199061</v>
      </c>
      <c r="W26" s="194">
        <f t="shared" si="86"/>
        <v>15.051499783199061</v>
      </c>
      <c r="X26" s="194">
        <f t="shared" si="86"/>
        <v>15.051499783199061</v>
      </c>
      <c r="Y26" s="194">
        <f t="shared" si="86"/>
        <v>15.051499783199061</v>
      </c>
      <c r="Z26" s="194">
        <f t="shared" si="86"/>
        <v>15.051499783199061</v>
      </c>
      <c r="AA26" s="194">
        <v>0</v>
      </c>
      <c r="AB26" s="194">
        <v>0</v>
      </c>
      <c r="AC26" s="219">
        <v>0</v>
      </c>
      <c r="AD26" s="219">
        <v>0</v>
      </c>
      <c r="AE26" s="219">
        <v>0</v>
      </c>
      <c r="AF26" s="219">
        <v>0</v>
      </c>
      <c r="AG26" s="219">
        <v>15.05</v>
      </c>
      <c r="AH26" s="219">
        <v>15.05</v>
      </c>
      <c r="AI26" s="219">
        <v>0</v>
      </c>
      <c r="AJ26" s="219">
        <v>0</v>
      </c>
      <c r="AK26" s="243">
        <v>0</v>
      </c>
      <c r="AL26" s="266">
        <f t="shared" ref="AL26" si="87">AL27-AL28</f>
        <v>13.551499783199061</v>
      </c>
      <c r="AM26" s="266">
        <v>0</v>
      </c>
      <c r="AN26" s="363">
        <f>AN27-AN28</f>
        <v>4.0411998265592484</v>
      </c>
      <c r="AO26" s="363">
        <f>AO27-AO28</f>
        <v>4.1199826559248365E-2</v>
      </c>
      <c r="AP26" s="363">
        <v>0</v>
      </c>
      <c r="AQ26" s="363">
        <v>0</v>
      </c>
      <c r="AR26" s="107">
        <v>6</v>
      </c>
      <c r="AS26" s="107">
        <v>6</v>
      </c>
      <c r="AT26" s="107">
        <v>6</v>
      </c>
      <c r="AU26" s="107">
        <v>6</v>
      </c>
      <c r="AV26" s="107">
        <v>0</v>
      </c>
      <c r="AW26" s="129">
        <f t="shared" ref="AW26:AY26" si="88">AW27-AW28</f>
        <v>15.051499783199061</v>
      </c>
      <c r="AX26" s="129">
        <f t="shared" si="88"/>
        <v>15.051499783199061</v>
      </c>
      <c r="AY26" s="129">
        <f t="shared" si="88"/>
        <v>15.051499783199061</v>
      </c>
      <c r="AZ26" s="129">
        <v>0</v>
      </c>
      <c r="BA26" s="129">
        <v>0</v>
      </c>
      <c r="BB26" s="375">
        <v>0</v>
      </c>
      <c r="BC26" s="375">
        <f t="shared" ref="BC26:BE26" si="89">BC27-BC28</f>
        <v>0</v>
      </c>
      <c r="BD26" s="375">
        <v>0</v>
      </c>
      <c r="BE26" s="375">
        <f t="shared" si="89"/>
        <v>0</v>
      </c>
      <c r="BF26" s="375">
        <v>0</v>
      </c>
      <c r="BG26" s="375">
        <f t="shared" ref="BG26:BH26" si="90">BG27-BG28</f>
        <v>0</v>
      </c>
      <c r="BH26" s="129">
        <f t="shared" si="90"/>
        <v>12.041199826559248</v>
      </c>
      <c r="BI26" s="129">
        <v>0</v>
      </c>
      <c r="BJ26" s="129">
        <f>BJ27-BJ28</f>
        <v>12.041199826559248</v>
      </c>
      <c r="BK26" s="129">
        <v>0</v>
      </c>
      <c r="BL26" s="129">
        <f>BL27-BL28</f>
        <v>0</v>
      </c>
      <c r="BM26" s="129">
        <v>0</v>
      </c>
      <c r="BN26" s="441">
        <f t="shared" ref="BN26:BO26" si="91">BN27-BN28</f>
        <v>7.0514997831990609</v>
      </c>
      <c r="BO26" s="441">
        <f t="shared" si="91"/>
        <v>7.0514997831990609</v>
      </c>
      <c r="BP26" s="441">
        <v>0</v>
      </c>
    </row>
    <row r="27" spans="1:68" ht="27.6">
      <c r="A27" s="18" t="s">
        <v>336</v>
      </c>
      <c r="B27" s="31">
        <f t="shared" ref="B27:C27" si="92">10*LOG10(B15/B16)</f>
        <v>15.051499783199061</v>
      </c>
      <c r="C27" s="31">
        <f t="shared" si="92"/>
        <v>15.051499783199061</v>
      </c>
      <c r="D27" s="31">
        <f t="shared" ref="D27:I27" si="93">0</f>
        <v>0</v>
      </c>
      <c r="E27" s="31">
        <f t="shared" si="93"/>
        <v>0</v>
      </c>
      <c r="F27" s="31">
        <f t="shared" ref="F27:G27" si="94">10*LOG10(F15/F16)</f>
        <v>0</v>
      </c>
      <c r="G27" s="31">
        <f t="shared" si="94"/>
        <v>0</v>
      </c>
      <c r="H27" s="31">
        <f t="shared" si="93"/>
        <v>0</v>
      </c>
      <c r="I27" s="31">
        <f t="shared" si="93"/>
        <v>0</v>
      </c>
      <c r="J27" s="194">
        <f t="shared" ref="J27:M27" si="95">10*LOG10(J15/J16)</f>
        <v>15.051499783199061</v>
      </c>
      <c r="K27" s="194">
        <f t="shared" si="95"/>
        <v>15.051499783199061</v>
      </c>
      <c r="L27" s="194">
        <f t="shared" si="95"/>
        <v>15.051499783199061</v>
      </c>
      <c r="M27" s="194">
        <f t="shared" si="95"/>
        <v>15.051499783199061</v>
      </c>
      <c r="N27" s="194">
        <f t="shared" ref="N27" si="96">10*LOG10(N15/N16)</f>
        <v>15.051499783199061</v>
      </c>
      <c r="O27" s="194">
        <f t="shared" ref="O27:U27" si="97">0</f>
        <v>0</v>
      </c>
      <c r="P27" s="194">
        <f t="shared" si="97"/>
        <v>0</v>
      </c>
      <c r="Q27" s="194">
        <f t="shared" ref="Q27:S27" si="98">10*LOG10(Q15/Q16)</f>
        <v>0</v>
      </c>
      <c r="R27" s="194">
        <f t="shared" si="98"/>
        <v>0</v>
      </c>
      <c r="S27" s="194">
        <f t="shared" si="98"/>
        <v>0</v>
      </c>
      <c r="T27" s="194">
        <f t="shared" si="97"/>
        <v>0</v>
      </c>
      <c r="U27" s="194">
        <f t="shared" si="97"/>
        <v>0</v>
      </c>
      <c r="V27" s="194">
        <f t="shared" ref="V27:Z27" si="99">10*LOG10(V15/V16)</f>
        <v>15.051499783199061</v>
      </c>
      <c r="W27" s="194">
        <f t="shared" si="99"/>
        <v>15.051499783199061</v>
      </c>
      <c r="X27" s="194">
        <f t="shared" si="99"/>
        <v>15.051499783199061</v>
      </c>
      <c r="Y27" s="194">
        <f t="shared" si="99"/>
        <v>15.051499783199061</v>
      </c>
      <c r="Z27" s="194">
        <f t="shared" si="99"/>
        <v>15.051499783199061</v>
      </c>
      <c r="AA27" s="194">
        <f t="shared" ref="AA27:AF27" si="100">0</f>
        <v>0</v>
      </c>
      <c r="AB27" s="194">
        <f t="shared" si="100"/>
        <v>0</v>
      </c>
      <c r="AC27" s="219">
        <f t="shared" ref="AC27:AD27" si="101">10*LOG10(AC15/AC16)</f>
        <v>0</v>
      </c>
      <c r="AD27" s="219">
        <f t="shared" si="101"/>
        <v>0</v>
      </c>
      <c r="AE27" s="219">
        <f t="shared" si="100"/>
        <v>0</v>
      </c>
      <c r="AF27" s="219">
        <f t="shared" si="100"/>
        <v>0</v>
      </c>
      <c r="AG27" s="219">
        <f t="shared" ref="AG27:AH27" si="102">10*LOG10(AG15/AG16)</f>
        <v>15.051499783199061</v>
      </c>
      <c r="AH27" s="219">
        <f t="shared" si="102"/>
        <v>15.051499783199061</v>
      </c>
      <c r="AI27" s="219">
        <f t="shared" ref="AI27:AM27" si="103">0</f>
        <v>0</v>
      </c>
      <c r="AJ27" s="219">
        <f t="shared" si="103"/>
        <v>0</v>
      </c>
      <c r="AK27" s="243"/>
      <c r="AL27" s="266">
        <f>10*LOG10(AL15/AL16)</f>
        <v>15.051499783199061</v>
      </c>
      <c r="AM27" s="266">
        <f t="shared" si="103"/>
        <v>0</v>
      </c>
      <c r="AN27" s="363">
        <f t="shared" ref="AN27:AO27" si="104">10*LOG10(AN15/AN16)</f>
        <v>12.041199826559248</v>
      </c>
      <c r="AO27" s="363">
        <f t="shared" si="104"/>
        <v>12.041199826559248</v>
      </c>
      <c r="AP27" s="363">
        <v>0</v>
      </c>
      <c r="AQ27" s="363">
        <v>0</v>
      </c>
      <c r="AR27" s="107">
        <f t="shared" ref="AR27:AU27" si="105">10*LOG10(AR15/AR16)</f>
        <v>12.041199826559248</v>
      </c>
      <c r="AS27" s="107">
        <f t="shared" si="105"/>
        <v>12.041199826559248</v>
      </c>
      <c r="AT27" s="107">
        <f t="shared" si="105"/>
        <v>12.041199826559248</v>
      </c>
      <c r="AU27" s="107">
        <f t="shared" si="105"/>
        <v>12.041199826559248</v>
      </c>
      <c r="AV27" s="107">
        <v>0</v>
      </c>
      <c r="AW27" s="129">
        <f t="shared" ref="AW27:AY27" si="106">10*LOG10(AW15/AW16)</f>
        <v>15.051499783199061</v>
      </c>
      <c r="AX27" s="129">
        <f t="shared" si="106"/>
        <v>15.051499783199061</v>
      </c>
      <c r="AY27" s="129">
        <f t="shared" si="106"/>
        <v>15.051499783199061</v>
      </c>
      <c r="AZ27" s="129">
        <v>0</v>
      </c>
      <c r="BA27" s="129">
        <v>0</v>
      </c>
      <c r="BB27" s="375">
        <f t="shared" ref="BB27:BF27" si="107">0</f>
        <v>0</v>
      </c>
      <c r="BC27" s="375">
        <f t="shared" ref="BC27:BE27" si="108">10*LOG10(BC15/BC16)</f>
        <v>0</v>
      </c>
      <c r="BD27" s="375">
        <f t="shared" si="107"/>
        <v>0</v>
      </c>
      <c r="BE27" s="375">
        <f t="shared" si="108"/>
        <v>0</v>
      </c>
      <c r="BF27" s="375">
        <f t="shared" si="107"/>
        <v>0</v>
      </c>
      <c r="BG27" s="375">
        <f t="shared" ref="BG27:BH27" si="109">10*LOG10(BG15/BG16)</f>
        <v>0</v>
      </c>
      <c r="BH27" s="129">
        <f t="shared" si="109"/>
        <v>12.041199826559248</v>
      </c>
      <c r="BI27" s="129">
        <v>0</v>
      </c>
      <c r="BJ27" s="129">
        <f>10*LOG10(BJ15/BJ16)</f>
        <v>12.041199826559248</v>
      </c>
      <c r="BK27" s="129">
        <v>0</v>
      </c>
      <c r="BL27" s="129">
        <f>10*LOG10(BL15/BL16)</f>
        <v>0</v>
      </c>
      <c r="BM27" s="129">
        <v>0</v>
      </c>
      <c r="BN27" s="441">
        <f t="shared" ref="BN27:BO27" si="110">10*LOG10(BN15/BN16)</f>
        <v>15.051499783199061</v>
      </c>
      <c r="BO27" s="441">
        <f t="shared" si="110"/>
        <v>15.051499783199061</v>
      </c>
      <c r="BP27" s="441">
        <f t="shared" ref="BP27" si="111">0</f>
        <v>0</v>
      </c>
    </row>
    <row r="28" spans="1:68" ht="27.6">
      <c r="A28" s="18" t="s">
        <v>337</v>
      </c>
      <c r="B28" s="346">
        <v>8</v>
      </c>
      <c r="C28" s="346">
        <v>8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194">
        <v>0</v>
      </c>
      <c r="K28" s="194">
        <v>0</v>
      </c>
      <c r="L28" s="194">
        <v>0</v>
      </c>
      <c r="M28" s="194">
        <v>0</v>
      </c>
      <c r="N28" s="194">
        <v>0</v>
      </c>
      <c r="O28" s="194">
        <v>0</v>
      </c>
      <c r="P28" s="194">
        <v>0</v>
      </c>
      <c r="Q28" s="194">
        <v>0</v>
      </c>
      <c r="R28" s="194">
        <v>0</v>
      </c>
      <c r="S28" s="194">
        <v>0</v>
      </c>
      <c r="T28" s="194">
        <v>0</v>
      </c>
      <c r="U28" s="194">
        <v>0</v>
      </c>
      <c r="V28" s="194">
        <v>0</v>
      </c>
      <c r="W28" s="194">
        <v>0</v>
      </c>
      <c r="X28" s="194">
        <v>0</v>
      </c>
      <c r="Y28" s="194">
        <v>0</v>
      </c>
      <c r="Z28" s="194">
        <v>0</v>
      </c>
      <c r="AA28" s="194">
        <v>0</v>
      </c>
      <c r="AB28" s="194">
        <v>0</v>
      </c>
      <c r="AC28" s="219">
        <v>0</v>
      </c>
      <c r="AD28" s="219">
        <v>0</v>
      </c>
      <c r="AE28" s="219">
        <v>0</v>
      </c>
      <c r="AF28" s="219">
        <v>0</v>
      </c>
      <c r="AG28" s="219">
        <v>0</v>
      </c>
      <c r="AH28" s="219">
        <v>0</v>
      </c>
      <c r="AI28" s="219">
        <v>0</v>
      </c>
      <c r="AJ28" s="219">
        <v>0</v>
      </c>
      <c r="AK28" s="243"/>
      <c r="AL28" s="266">
        <v>1.5</v>
      </c>
      <c r="AM28" s="266">
        <v>0</v>
      </c>
      <c r="AN28" s="363">
        <v>8</v>
      </c>
      <c r="AO28" s="363">
        <v>12</v>
      </c>
      <c r="AP28" s="363">
        <v>0</v>
      </c>
      <c r="AQ28" s="363">
        <v>0</v>
      </c>
      <c r="AR28" s="107">
        <v>0</v>
      </c>
      <c r="AS28" s="107">
        <v>0</v>
      </c>
      <c r="AT28" s="107">
        <v>0</v>
      </c>
      <c r="AU28" s="107">
        <v>0</v>
      </c>
      <c r="AV28" s="107">
        <v>0</v>
      </c>
      <c r="AW28" s="226">
        <v>0</v>
      </c>
      <c r="AX28" s="226">
        <v>0</v>
      </c>
      <c r="AY28" s="226">
        <v>0</v>
      </c>
      <c r="AZ28" s="129">
        <v>0</v>
      </c>
      <c r="BA28" s="129">
        <v>0</v>
      </c>
      <c r="BB28" s="375">
        <v>0</v>
      </c>
      <c r="BC28" s="375">
        <v>0</v>
      </c>
      <c r="BD28" s="375">
        <v>0</v>
      </c>
      <c r="BE28" s="375">
        <v>0</v>
      </c>
      <c r="BF28" s="375">
        <v>0</v>
      </c>
      <c r="BG28" s="375">
        <v>0</v>
      </c>
      <c r="BH28" s="226">
        <v>0</v>
      </c>
      <c r="BI28" s="226">
        <v>0</v>
      </c>
      <c r="BJ28" s="226">
        <v>0</v>
      </c>
      <c r="BK28" s="226">
        <v>0</v>
      </c>
      <c r="BL28" s="226">
        <v>0</v>
      </c>
      <c r="BM28" s="226">
        <v>0</v>
      </c>
      <c r="BN28" s="492">
        <v>8</v>
      </c>
      <c r="BO28" s="492">
        <v>8</v>
      </c>
      <c r="BP28" s="492">
        <v>0</v>
      </c>
    </row>
    <row r="29" spans="1:68" ht="27.6">
      <c r="A29" s="18" t="s">
        <v>338</v>
      </c>
      <c r="B29" s="31">
        <v>3</v>
      </c>
      <c r="C29" s="31">
        <v>3</v>
      </c>
      <c r="D29" s="31">
        <v>1</v>
      </c>
      <c r="E29" s="31">
        <v>1</v>
      </c>
      <c r="F29" s="31">
        <v>3</v>
      </c>
      <c r="G29" s="31">
        <v>3</v>
      </c>
      <c r="H29" s="31">
        <v>1</v>
      </c>
      <c r="I29" s="31">
        <v>1</v>
      </c>
      <c r="J29" s="194">
        <v>3</v>
      </c>
      <c r="K29" s="194">
        <v>3</v>
      </c>
      <c r="L29" s="194">
        <v>3</v>
      </c>
      <c r="M29" s="194">
        <v>3</v>
      </c>
      <c r="N29" s="194">
        <v>3</v>
      </c>
      <c r="O29" s="194">
        <v>1</v>
      </c>
      <c r="P29" s="194">
        <v>1</v>
      </c>
      <c r="Q29" s="194">
        <v>3</v>
      </c>
      <c r="R29" s="194">
        <v>3</v>
      </c>
      <c r="S29" s="194">
        <v>3</v>
      </c>
      <c r="T29" s="194">
        <v>1</v>
      </c>
      <c r="U29" s="194">
        <v>1</v>
      </c>
      <c r="V29" s="194">
        <v>3</v>
      </c>
      <c r="W29" s="194">
        <v>3</v>
      </c>
      <c r="X29" s="194">
        <v>3</v>
      </c>
      <c r="Y29" s="194">
        <v>3</v>
      </c>
      <c r="Z29" s="194">
        <v>3</v>
      </c>
      <c r="AA29" s="194">
        <v>1</v>
      </c>
      <c r="AB29" s="194">
        <v>1</v>
      </c>
      <c r="AC29" s="219">
        <v>3</v>
      </c>
      <c r="AD29" s="219">
        <v>3</v>
      </c>
      <c r="AE29" s="219">
        <v>1</v>
      </c>
      <c r="AF29" s="219">
        <v>1</v>
      </c>
      <c r="AG29" s="219">
        <v>3</v>
      </c>
      <c r="AH29" s="219">
        <v>3</v>
      </c>
      <c r="AI29" s="219">
        <v>1</v>
      </c>
      <c r="AJ29" s="219">
        <v>1</v>
      </c>
      <c r="AK29" s="243">
        <v>1</v>
      </c>
      <c r="AL29" s="266">
        <v>3</v>
      </c>
      <c r="AM29" s="266">
        <v>1</v>
      </c>
      <c r="AN29" s="363">
        <v>3</v>
      </c>
      <c r="AO29" s="363">
        <v>3</v>
      </c>
      <c r="AP29" s="363">
        <v>1</v>
      </c>
      <c r="AQ29" s="363">
        <v>1</v>
      </c>
      <c r="AR29" s="107">
        <v>3</v>
      </c>
      <c r="AS29" s="107">
        <v>3</v>
      </c>
      <c r="AT29" s="107">
        <v>3</v>
      </c>
      <c r="AU29" s="107">
        <v>3</v>
      </c>
      <c r="AV29" s="107">
        <v>1</v>
      </c>
      <c r="AW29" s="129">
        <v>3</v>
      </c>
      <c r="AX29" s="129">
        <v>3</v>
      </c>
      <c r="AY29" s="129">
        <v>3</v>
      </c>
      <c r="AZ29" s="129">
        <v>1</v>
      </c>
      <c r="BA29" s="129">
        <v>1</v>
      </c>
      <c r="BB29" s="375">
        <v>1</v>
      </c>
      <c r="BC29" s="375">
        <v>3</v>
      </c>
      <c r="BD29" s="375">
        <v>1</v>
      </c>
      <c r="BE29" s="375">
        <v>3</v>
      </c>
      <c r="BF29" s="375">
        <v>1</v>
      </c>
      <c r="BG29" s="375">
        <v>3</v>
      </c>
      <c r="BH29" s="129">
        <v>3</v>
      </c>
      <c r="BI29" s="129">
        <v>1</v>
      </c>
      <c r="BJ29" s="129">
        <v>3</v>
      </c>
      <c r="BK29" s="129">
        <v>1</v>
      </c>
      <c r="BL29" s="129">
        <v>3</v>
      </c>
      <c r="BM29" s="129">
        <v>1</v>
      </c>
      <c r="BN29" s="441">
        <v>3</v>
      </c>
      <c r="BO29" s="441">
        <v>3</v>
      </c>
      <c r="BP29" s="441">
        <v>1</v>
      </c>
    </row>
    <row r="30" spans="1:68">
      <c r="A30" s="18" t="s">
        <v>339</v>
      </c>
      <c r="B30" s="31">
        <f t="shared" ref="B30:M30" si="112">B21+B22+B26-B29</f>
        <v>59.548149711824436</v>
      </c>
      <c r="C30" s="31">
        <f t="shared" si="112"/>
        <v>59.548149711824436</v>
      </c>
      <c r="D30" s="31">
        <f t="shared" si="112"/>
        <v>22</v>
      </c>
      <c r="E30" s="31">
        <f t="shared" si="112"/>
        <v>22</v>
      </c>
      <c r="F30" s="31">
        <f t="shared" si="112"/>
        <v>56.746037294708373</v>
      </c>
      <c r="G30" s="31">
        <f t="shared" si="112"/>
        <v>56.746037294708373</v>
      </c>
      <c r="H30" s="31">
        <f t="shared" si="112"/>
        <v>22</v>
      </c>
      <c r="I30" s="31">
        <f t="shared" si="112"/>
        <v>22</v>
      </c>
      <c r="J30" s="194">
        <f t="shared" si="112"/>
        <v>64.428149711824432</v>
      </c>
      <c r="K30" s="194">
        <f t="shared" si="112"/>
        <v>64.428149711824432</v>
      </c>
      <c r="L30" s="194">
        <f t="shared" si="112"/>
        <v>64.428149711824432</v>
      </c>
      <c r="M30" s="194">
        <f t="shared" si="112"/>
        <v>64.428149711824432</v>
      </c>
      <c r="N30" s="194">
        <f t="shared" ref="N30:P30" si="113">N21+N22+N26-N29</f>
        <v>71.977363808476113</v>
      </c>
      <c r="O30" s="194">
        <f t="shared" si="113"/>
        <v>22</v>
      </c>
      <c r="P30" s="194">
        <f t="shared" si="113"/>
        <v>22</v>
      </c>
      <c r="Q30" s="194">
        <f t="shared" ref="Q30:S30" si="114">Q21+Q22+Q26-Q29</f>
        <v>53.716037294708372</v>
      </c>
      <c r="R30" s="194">
        <f t="shared" si="114"/>
        <v>53.716037294708372</v>
      </c>
      <c r="S30" s="194">
        <f t="shared" si="114"/>
        <v>53.889326681931863</v>
      </c>
      <c r="T30" s="194">
        <f t="shared" ref="T30:U30" si="115">T21+T22+T26-T29</f>
        <v>22</v>
      </c>
      <c r="U30" s="194">
        <f t="shared" si="115"/>
        <v>22</v>
      </c>
      <c r="V30" s="194">
        <f t="shared" ref="V30:AG30" si="116">V21+V22+V26-V29</f>
        <v>64.428149711824432</v>
      </c>
      <c r="W30" s="194">
        <f t="shared" si="116"/>
        <v>64.428149711824432</v>
      </c>
      <c r="X30" s="194">
        <f t="shared" si="116"/>
        <v>64.428149711824432</v>
      </c>
      <c r="Y30" s="194">
        <f t="shared" si="116"/>
        <v>64.428149711824432</v>
      </c>
      <c r="Z30" s="194">
        <f t="shared" si="116"/>
        <v>71.977363808476113</v>
      </c>
      <c r="AA30" s="194">
        <f t="shared" si="116"/>
        <v>22</v>
      </c>
      <c r="AB30" s="194">
        <f t="shared" si="116"/>
        <v>22</v>
      </c>
      <c r="AC30" s="219">
        <f t="shared" si="116"/>
        <v>56.396037294708371</v>
      </c>
      <c r="AD30" s="219">
        <f t="shared" si="116"/>
        <v>56.396037294708371</v>
      </c>
      <c r="AE30" s="219">
        <f t="shared" si="116"/>
        <v>22</v>
      </c>
      <c r="AF30" s="219">
        <f t="shared" si="116"/>
        <v>22</v>
      </c>
      <c r="AG30" s="219">
        <f t="shared" si="116"/>
        <v>64.426649928625366</v>
      </c>
      <c r="AH30" s="219">
        <f t="shared" ref="AH30:AJ30" si="117">AH21+AH22+AH26-AH29</f>
        <v>64.426649928625366</v>
      </c>
      <c r="AI30" s="219">
        <f t="shared" si="117"/>
        <v>22</v>
      </c>
      <c r="AJ30" s="219">
        <f t="shared" si="117"/>
        <v>22</v>
      </c>
      <c r="AK30" s="328">
        <f>AK21+AK22+AK25-AK29</f>
        <v>22</v>
      </c>
      <c r="AL30" s="266">
        <f>AL21+AL22+AL26-AL29</f>
        <v>68.698149711824428</v>
      </c>
      <c r="AM30" s="266">
        <f t="shared" ref="AM30:BP30" si="118">AM21+AM22+AM26-AM29</f>
        <v>22</v>
      </c>
      <c r="AN30" s="363">
        <f t="shared" si="118"/>
        <v>59.187849755184622</v>
      </c>
      <c r="AO30" s="363">
        <f t="shared" si="118"/>
        <v>55.187849755184622</v>
      </c>
      <c r="AP30" s="363">
        <f t="shared" si="118"/>
        <v>22</v>
      </c>
      <c r="AQ30" s="363">
        <f t="shared" si="118"/>
        <v>22</v>
      </c>
      <c r="AR30" s="107">
        <f t="shared" si="118"/>
        <v>61.146649928625379</v>
      </c>
      <c r="AS30" s="107">
        <f t="shared" si="118"/>
        <v>61.146649928625379</v>
      </c>
      <c r="AT30" s="107">
        <f t="shared" si="118"/>
        <v>61.146649928625379</v>
      </c>
      <c r="AU30" s="107">
        <f t="shared" si="118"/>
        <v>61.146649928625379</v>
      </c>
      <c r="AV30" s="107">
        <f t="shared" si="118"/>
        <v>22</v>
      </c>
      <c r="AW30" s="129">
        <f t="shared" si="118"/>
        <v>64.428149711824432</v>
      </c>
      <c r="AX30" s="129">
        <f t="shared" si="118"/>
        <v>64.428149711824432</v>
      </c>
      <c r="AY30" s="129">
        <f t="shared" si="118"/>
        <v>64.428149711824432</v>
      </c>
      <c r="AZ30" s="129">
        <f t="shared" si="118"/>
        <v>22</v>
      </c>
      <c r="BA30" s="129">
        <f t="shared" si="118"/>
        <v>22</v>
      </c>
      <c r="BB30" s="375">
        <f t="shared" si="118"/>
        <v>22</v>
      </c>
      <c r="BC30" s="375">
        <f t="shared" si="118"/>
        <v>44.605437381428743</v>
      </c>
      <c r="BD30" s="375">
        <f t="shared" si="118"/>
        <v>22</v>
      </c>
      <c r="BE30" s="375">
        <f t="shared" si="118"/>
        <v>44.605437381428743</v>
      </c>
      <c r="BF30" s="375">
        <f t="shared" si="118"/>
        <v>22</v>
      </c>
      <c r="BG30" s="375">
        <f t="shared" si="118"/>
        <v>44.685137424788934</v>
      </c>
      <c r="BH30" s="129">
        <f t="shared" si="118"/>
        <v>64.237849755184612</v>
      </c>
      <c r="BI30" s="129">
        <f t="shared" si="118"/>
        <v>22</v>
      </c>
      <c r="BJ30" s="129">
        <f t="shared" si="118"/>
        <v>55.237849755184619</v>
      </c>
      <c r="BK30" s="129">
        <f t="shared" si="118"/>
        <v>22</v>
      </c>
      <c r="BL30" s="129">
        <f t="shared" si="118"/>
        <v>54.85633725134818</v>
      </c>
      <c r="BM30" s="129">
        <f t="shared" si="118"/>
        <v>22</v>
      </c>
      <c r="BN30" s="441">
        <f t="shared" si="118"/>
        <v>62.198149711824428</v>
      </c>
      <c r="BO30" s="441">
        <f t="shared" si="118"/>
        <v>62.198149711824428</v>
      </c>
      <c r="BP30" s="441">
        <f t="shared" si="118"/>
        <v>22</v>
      </c>
    </row>
    <row r="31" spans="1:68">
      <c r="A31" s="16" t="s">
        <v>340</v>
      </c>
      <c r="B31" s="347"/>
      <c r="C31" s="347"/>
      <c r="D31" s="347"/>
      <c r="E31" s="347"/>
      <c r="F31" s="347"/>
      <c r="G31" s="347"/>
      <c r="H31" s="347"/>
      <c r="I31" s="347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219"/>
      <c r="AD31" s="219"/>
      <c r="AE31" s="219"/>
      <c r="AF31" s="219"/>
      <c r="AG31" s="219"/>
      <c r="AH31" s="219"/>
      <c r="AI31" s="219"/>
      <c r="AJ31" s="219"/>
      <c r="AK31" s="243"/>
      <c r="AL31" s="266"/>
      <c r="AM31" s="266"/>
      <c r="AN31" s="363"/>
      <c r="AO31" s="363"/>
      <c r="AP31" s="363"/>
      <c r="AQ31" s="363"/>
      <c r="AR31" s="107"/>
      <c r="AS31" s="107"/>
      <c r="AT31" s="107"/>
      <c r="AU31" s="107"/>
      <c r="AV31" s="107"/>
      <c r="AW31" s="129"/>
      <c r="AX31" s="129"/>
      <c r="AY31" s="129"/>
      <c r="AZ31" s="129"/>
      <c r="BA31" s="129"/>
      <c r="BB31" s="375"/>
      <c r="BC31" s="375"/>
      <c r="BD31" s="375"/>
      <c r="BE31" s="375"/>
      <c r="BF31" s="375"/>
      <c r="BG31" s="375"/>
      <c r="BH31" s="129"/>
      <c r="BI31" s="129"/>
      <c r="BJ31" s="129"/>
      <c r="BK31" s="129"/>
      <c r="BL31" s="129"/>
      <c r="BM31" s="129"/>
      <c r="BN31" s="441"/>
      <c r="BO31" s="441"/>
      <c r="BP31" s="441"/>
    </row>
    <row r="32" spans="1:68">
      <c r="A32" s="18" t="s">
        <v>341</v>
      </c>
      <c r="B32" s="31">
        <v>2</v>
      </c>
      <c r="C32" s="31">
        <v>2</v>
      </c>
      <c r="D32" s="31">
        <v>192</v>
      </c>
      <c r="E32" s="31">
        <v>192</v>
      </c>
      <c r="F32" s="31">
        <v>2</v>
      </c>
      <c r="G32" s="31">
        <v>2</v>
      </c>
      <c r="H32" s="31">
        <v>16</v>
      </c>
      <c r="I32" s="31">
        <v>16</v>
      </c>
      <c r="J32" s="194">
        <v>2</v>
      </c>
      <c r="K32" s="194">
        <v>2</v>
      </c>
      <c r="L32" s="194">
        <v>4</v>
      </c>
      <c r="M32" s="194">
        <v>4</v>
      </c>
      <c r="N32" s="194">
        <v>4</v>
      </c>
      <c r="O32" s="194">
        <v>192</v>
      </c>
      <c r="P32" s="194">
        <v>192</v>
      </c>
      <c r="Q32" s="194">
        <v>2</v>
      </c>
      <c r="R32" s="194">
        <v>2</v>
      </c>
      <c r="S32" s="350">
        <v>2</v>
      </c>
      <c r="T32" s="194">
        <v>16</v>
      </c>
      <c r="U32" s="194">
        <v>16</v>
      </c>
      <c r="V32" s="350">
        <v>2</v>
      </c>
      <c r="W32" s="350">
        <v>2</v>
      </c>
      <c r="X32" s="350">
        <v>4</v>
      </c>
      <c r="Y32" s="350">
        <v>4</v>
      </c>
      <c r="Z32" s="350">
        <v>4</v>
      </c>
      <c r="AA32" s="194">
        <v>192</v>
      </c>
      <c r="AB32" s="194">
        <v>192</v>
      </c>
      <c r="AC32" s="219">
        <v>2</v>
      </c>
      <c r="AD32" s="219">
        <v>2</v>
      </c>
      <c r="AE32" s="219">
        <v>16</v>
      </c>
      <c r="AF32" s="219">
        <v>16</v>
      </c>
      <c r="AG32" s="219">
        <v>2</v>
      </c>
      <c r="AH32" s="219">
        <v>2</v>
      </c>
      <c r="AI32" s="219">
        <v>192</v>
      </c>
      <c r="AJ32" s="219">
        <v>192</v>
      </c>
      <c r="AK32" s="243">
        <v>192</v>
      </c>
      <c r="AL32" s="266">
        <v>2</v>
      </c>
      <c r="AM32" s="266">
        <v>192</v>
      </c>
      <c r="AN32" s="363">
        <v>4</v>
      </c>
      <c r="AO32" s="363">
        <v>4</v>
      </c>
      <c r="AP32" s="363">
        <v>192</v>
      </c>
      <c r="AQ32" s="363">
        <v>192</v>
      </c>
      <c r="AR32" s="107">
        <v>4</v>
      </c>
      <c r="AS32" s="107">
        <v>2</v>
      </c>
      <c r="AT32" s="107">
        <v>4</v>
      </c>
      <c r="AU32" s="107">
        <v>2</v>
      </c>
      <c r="AV32" s="107">
        <v>192</v>
      </c>
      <c r="AW32" s="129">
        <v>4</v>
      </c>
      <c r="AX32" s="129">
        <v>2</v>
      </c>
      <c r="AY32" s="129">
        <v>2</v>
      </c>
      <c r="AZ32" s="129">
        <v>192</v>
      </c>
      <c r="BA32" s="129">
        <v>192</v>
      </c>
      <c r="BB32" s="375">
        <v>1</v>
      </c>
      <c r="BC32" s="375">
        <v>1</v>
      </c>
      <c r="BD32" s="375">
        <v>4</v>
      </c>
      <c r="BE32" s="375">
        <v>1</v>
      </c>
      <c r="BF32" s="375">
        <v>2</v>
      </c>
      <c r="BG32" s="375">
        <v>1</v>
      </c>
      <c r="BH32" s="226">
        <v>4</v>
      </c>
      <c r="BI32" s="129">
        <v>192</v>
      </c>
      <c r="BJ32" s="226">
        <v>4</v>
      </c>
      <c r="BK32" s="129">
        <v>192</v>
      </c>
      <c r="BL32" s="226">
        <v>2</v>
      </c>
      <c r="BM32" s="129">
        <v>16</v>
      </c>
      <c r="BN32" s="441">
        <v>4</v>
      </c>
      <c r="BO32" s="441">
        <v>4</v>
      </c>
      <c r="BP32" s="441">
        <v>192</v>
      </c>
    </row>
    <row r="33" spans="1:68" ht="27.6">
      <c r="A33" s="18" t="s">
        <v>342</v>
      </c>
      <c r="B33" s="31" t="s">
        <v>323</v>
      </c>
      <c r="C33" s="31" t="s">
        <v>323</v>
      </c>
      <c r="D33" s="31">
        <v>64</v>
      </c>
      <c r="E33" s="31">
        <v>64</v>
      </c>
      <c r="F33" s="31" t="s">
        <v>323</v>
      </c>
      <c r="G33" s="31" t="s">
        <v>323</v>
      </c>
      <c r="H33" s="31">
        <v>4</v>
      </c>
      <c r="I33" s="31">
        <v>4</v>
      </c>
      <c r="J33" s="194" t="s">
        <v>323</v>
      </c>
      <c r="K33" s="194" t="s">
        <v>323</v>
      </c>
      <c r="L33" s="194" t="s">
        <v>323</v>
      </c>
      <c r="M33" s="194" t="s">
        <v>323</v>
      </c>
      <c r="N33" s="194" t="s">
        <v>323</v>
      </c>
      <c r="O33" s="194">
        <v>64</v>
      </c>
      <c r="P33" s="194">
        <v>64</v>
      </c>
      <c r="Q33" s="194" t="s">
        <v>323</v>
      </c>
      <c r="R33" s="194" t="s">
        <v>323</v>
      </c>
      <c r="S33" s="194" t="s">
        <v>323</v>
      </c>
      <c r="T33" s="194">
        <v>2</v>
      </c>
      <c r="U33" s="194">
        <v>2</v>
      </c>
      <c r="V33" s="194" t="s">
        <v>323</v>
      </c>
      <c r="W33" s="194" t="s">
        <v>323</v>
      </c>
      <c r="X33" s="194" t="s">
        <v>323</v>
      </c>
      <c r="Y33" s="194" t="s">
        <v>323</v>
      </c>
      <c r="Z33" s="194" t="s">
        <v>323</v>
      </c>
      <c r="AA33" s="194">
        <v>64</v>
      </c>
      <c r="AB33" s="194">
        <v>64</v>
      </c>
      <c r="AC33" s="219" t="s">
        <v>323</v>
      </c>
      <c r="AD33" s="219" t="s">
        <v>323</v>
      </c>
      <c r="AE33" s="219">
        <v>4</v>
      </c>
      <c r="AF33" s="219">
        <v>4</v>
      </c>
      <c r="AG33" s="219" t="s">
        <v>323</v>
      </c>
      <c r="AH33" s="219" t="s">
        <v>323</v>
      </c>
      <c r="AI33" s="219">
        <v>64</v>
      </c>
      <c r="AJ33" s="219">
        <v>64</v>
      </c>
      <c r="AK33" s="243">
        <v>64</v>
      </c>
      <c r="AL33" s="266" t="s">
        <v>323</v>
      </c>
      <c r="AM33" s="266">
        <v>64</v>
      </c>
      <c r="AN33" s="363" t="s">
        <v>323</v>
      </c>
      <c r="AO33" s="363" t="s">
        <v>323</v>
      </c>
      <c r="AP33" s="363">
        <v>64</v>
      </c>
      <c r="AQ33" s="363">
        <v>64</v>
      </c>
      <c r="AR33" s="107" t="s">
        <v>323</v>
      </c>
      <c r="AS33" s="107" t="s">
        <v>323</v>
      </c>
      <c r="AT33" s="107" t="s">
        <v>323</v>
      </c>
      <c r="AU33" s="107" t="s">
        <v>323</v>
      </c>
      <c r="AV33" s="107">
        <v>64</v>
      </c>
      <c r="AW33" s="129" t="s">
        <v>323</v>
      </c>
      <c r="AX33" s="129" t="s">
        <v>323</v>
      </c>
      <c r="AY33" s="129" t="s">
        <v>323</v>
      </c>
      <c r="AZ33" s="129">
        <v>64</v>
      </c>
      <c r="BA33" s="129">
        <v>64</v>
      </c>
      <c r="BB33" s="375">
        <v>4</v>
      </c>
      <c r="BC33" s="375" t="s">
        <v>323</v>
      </c>
      <c r="BD33" s="375">
        <v>4</v>
      </c>
      <c r="BE33" s="375" t="s">
        <v>323</v>
      </c>
      <c r="BF33" s="375">
        <v>2</v>
      </c>
      <c r="BG33" s="375" t="s">
        <v>323</v>
      </c>
      <c r="BH33" s="129" t="s">
        <v>323</v>
      </c>
      <c r="BI33" s="129">
        <v>64</v>
      </c>
      <c r="BJ33" s="129" t="s">
        <v>323</v>
      </c>
      <c r="BK33" s="129">
        <v>64</v>
      </c>
      <c r="BL33" s="129" t="s">
        <v>323</v>
      </c>
      <c r="BM33" s="129">
        <v>2</v>
      </c>
      <c r="BN33" s="441" t="s">
        <v>323</v>
      </c>
      <c r="BO33" s="441" t="s">
        <v>323</v>
      </c>
      <c r="BP33" s="441">
        <v>64</v>
      </c>
    </row>
    <row r="34" spans="1:68">
      <c r="A34" s="18" t="s">
        <v>343</v>
      </c>
      <c r="B34" s="31">
        <v>2</v>
      </c>
      <c r="C34" s="31">
        <v>2</v>
      </c>
      <c r="D34" s="31">
        <v>2</v>
      </c>
      <c r="E34" s="31">
        <v>2</v>
      </c>
      <c r="F34" s="31">
        <v>2</v>
      </c>
      <c r="G34" s="31">
        <v>2</v>
      </c>
      <c r="H34" s="31">
        <v>4</v>
      </c>
      <c r="I34" s="31">
        <v>4</v>
      </c>
      <c r="J34" s="194">
        <v>2</v>
      </c>
      <c r="K34" s="194">
        <v>2</v>
      </c>
      <c r="L34" s="194">
        <v>4</v>
      </c>
      <c r="M34" s="194">
        <v>4</v>
      </c>
      <c r="N34" s="194">
        <v>4</v>
      </c>
      <c r="O34" s="194">
        <v>2</v>
      </c>
      <c r="P34" s="194">
        <v>2</v>
      </c>
      <c r="Q34" s="194">
        <v>2</v>
      </c>
      <c r="R34" s="194">
        <v>2</v>
      </c>
      <c r="S34" s="350">
        <v>2</v>
      </c>
      <c r="T34" s="194">
        <v>2</v>
      </c>
      <c r="U34" s="194">
        <v>2</v>
      </c>
      <c r="V34" s="350">
        <v>2</v>
      </c>
      <c r="W34" s="350">
        <v>2</v>
      </c>
      <c r="X34" s="350">
        <v>4</v>
      </c>
      <c r="Y34" s="350">
        <v>4</v>
      </c>
      <c r="Z34" s="350">
        <v>4</v>
      </c>
      <c r="AA34" s="194">
        <v>2</v>
      </c>
      <c r="AB34" s="194">
        <v>2</v>
      </c>
      <c r="AC34" s="219">
        <v>2</v>
      </c>
      <c r="AD34" s="219">
        <v>2</v>
      </c>
      <c r="AE34" s="219">
        <v>2</v>
      </c>
      <c r="AF34" s="219">
        <v>2</v>
      </c>
      <c r="AG34" s="219">
        <v>2</v>
      </c>
      <c r="AH34" s="219">
        <v>2</v>
      </c>
      <c r="AI34" s="219">
        <v>2</v>
      </c>
      <c r="AJ34" s="219">
        <v>2</v>
      </c>
      <c r="AK34" s="243">
        <v>4</v>
      </c>
      <c r="AL34" s="266">
        <v>2</v>
      </c>
      <c r="AM34" s="266">
        <v>2</v>
      </c>
      <c r="AN34" s="363">
        <v>4</v>
      </c>
      <c r="AO34" s="363">
        <v>4</v>
      </c>
      <c r="AP34" s="363">
        <v>4</v>
      </c>
      <c r="AQ34" s="363">
        <v>4</v>
      </c>
      <c r="AR34" s="107">
        <v>4</v>
      </c>
      <c r="AS34" s="107">
        <v>2</v>
      </c>
      <c r="AT34" s="107">
        <v>4</v>
      </c>
      <c r="AU34" s="107">
        <v>2</v>
      </c>
      <c r="AV34" s="107">
        <v>4</v>
      </c>
      <c r="AW34" s="129">
        <v>2</v>
      </c>
      <c r="AX34" s="129">
        <v>2</v>
      </c>
      <c r="AY34" s="129">
        <v>2</v>
      </c>
      <c r="AZ34" s="129">
        <v>2</v>
      </c>
      <c r="BA34" s="129">
        <v>2</v>
      </c>
      <c r="BB34" s="375">
        <v>4</v>
      </c>
      <c r="BC34" s="375">
        <v>1</v>
      </c>
      <c r="BD34" s="375">
        <v>4</v>
      </c>
      <c r="BE34" s="375">
        <v>1</v>
      </c>
      <c r="BF34" s="375">
        <v>2</v>
      </c>
      <c r="BG34" s="375">
        <v>1</v>
      </c>
      <c r="BH34" s="226">
        <v>4</v>
      </c>
      <c r="BI34" s="129">
        <v>4</v>
      </c>
      <c r="BJ34" s="226">
        <v>4</v>
      </c>
      <c r="BK34" s="129">
        <v>4</v>
      </c>
      <c r="BL34" s="226">
        <v>2</v>
      </c>
      <c r="BM34" s="129">
        <v>2</v>
      </c>
      <c r="BN34" s="441">
        <v>4</v>
      </c>
      <c r="BO34" s="441">
        <v>4</v>
      </c>
      <c r="BP34" s="441">
        <v>1</v>
      </c>
    </row>
    <row r="35" spans="1:68" ht="27.6">
      <c r="A35" s="18" t="s">
        <v>344</v>
      </c>
      <c r="B35" s="31">
        <f>B36-B37</f>
        <v>0</v>
      </c>
      <c r="C35" s="31">
        <f>C36-C37</f>
        <v>0</v>
      </c>
      <c r="D35" s="31">
        <f t="shared" ref="D35:N35" si="119">D36-D37</f>
        <v>12.771212547196624</v>
      </c>
      <c r="E35" s="31">
        <f t="shared" si="119"/>
        <v>10.121212547196624</v>
      </c>
      <c r="F35" s="31">
        <f t="shared" si="119"/>
        <v>0</v>
      </c>
      <c r="G35" s="31">
        <f t="shared" si="119"/>
        <v>0</v>
      </c>
      <c r="H35" s="31">
        <f t="shared" si="119"/>
        <v>14.020599913279625</v>
      </c>
      <c r="I35" s="31">
        <f t="shared" si="119"/>
        <v>11.370599913279625</v>
      </c>
      <c r="J35" s="194">
        <f t="shared" si="119"/>
        <v>0</v>
      </c>
      <c r="K35" s="194">
        <f t="shared" si="119"/>
        <v>0</v>
      </c>
      <c r="L35" s="194">
        <f t="shared" si="119"/>
        <v>0</v>
      </c>
      <c r="M35" s="194">
        <f t="shared" si="119"/>
        <v>0</v>
      </c>
      <c r="N35" s="194">
        <f t="shared" si="119"/>
        <v>0</v>
      </c>
      <c r="O35" s="194">
        <f t="shared" ref="O35:P35" si="120">O36-O37</f>
        <v>7.0012125471966247</v>
      </c>
      <c r="P35" s="194">
        <f t="shared" si="120"/>
        <v>7.0012125471966247</v>
      </c>
      <c r="Q35" s="194">
        <f t="shared" ref="Q35:T35" si="121">Q36-Q37</f>
        <v>0</v>
      </c>
      <c r="R35" s="194">
        <f t="shared" si="121"/>
        <v>0</v>
      </c>
      <c r="S35" s="194">
        <f t="shared" si="121"/>
        <v>0</v>
      </c>
      <c r="T35" s="194">
        <f t="shared" si="121"/>
        <v>11.350899869919438</v>
      </c>
      <c r="U35" s="194">
        <f t="shared" ref="U35:Z35" si="122">U36-U37</f>
        <v>11.350899869919438</v>
      </c>
      <c r="V35" s="194">
        <f t="shared" si="122"/>
        <v>0</v>
      </c>
      <c r="W35" s="194">
        <f t="shared" si="122"/>
        <v>0</v>
      </c>
      <c r="X35" s="194">
        <f t="shared" si="122"/>
        <v>0</v>
      </c>
      <c r="Y35" s="194">
        <f t="shared" si="122"/>
        <v>0</v>
      </c>
      <c r="Z35" s="194">
        <f t="shared" si="122"/>
        <v>0</v>
      </c>
      <c r="AA35" s="194">
        <f t="shared" ref="AA35:AF35" si="123">AA36-AA37</f>
        <v>7.0012125471966247</v>
      </c>
      <c r="AB35" s="194">
        <f t="shared" si="123"/>
        <v>7.0012125471966247</v>
      </c>
      <c r="AC35" s="219">
        <f t="shared" si="123"/>
        <v>0</v>
      </c>
      <c r="AD35" s="219">
        <f t="shared" si="123"/>
        <v>0</v>
      </c>
      <c r="AE35" s="219">
        <f t="shared" si="123"/>
        <v>14.020599913279625</v>
      </c>
      <c r="AF35" s="219">
        <f t="shared" si="123"/>
        <v>14.020599913279625</v>
      </c>
      <c r="AG35" s="219">
        <f t="shared" ref="AG35:AL35" si="124">AG36-AG37</f>
        <v>0</v>
      </c>
      <c r="AH35" s="219">
        <f t="shared" si="124"/>
        <v>0</v>
      </c>
      <c r="AI35" s="219">
        <f t="shared" si="124"/>
        <v>7.0012125471966247</v>
      </c>
      <c r="AJ35" s="219">
        <f t="shared" si="124"/>
        <v>7.0012125471966247</v>
      </c>
      <c r="AK35" s="364">
        <f t="shared" si="124"/>
        <v>12.771212547196624</v>
      </c>
      <c r="AL35" s="266">
        <f t="shared" si="124"/>
        <v>0</v>
      </c>
      <c r="AM35" s="266">
        <f t="shared" ref="AM35:AO35" si="125">AM36-AM37</f>
        <v>12.771212547196624</v>
      </c>
      <c r="AN35" s="363">
        <f t="shared" si="125"/>
        <v>0</v>
      </c>
      <c r="AO35" s="363">
        <f t="shared" si="125"/>
        <v>0</v>
      </c>
      <c r="AP35" s="363">
        <f>AP38+10*LOG10(AP32/AP33)</f>
        <v>12.771212547196624</v>
      </c>
      <c r="AQ35" s="363">
        <f>AQ38+10*LOG10(AQ32/AQ33)</f>
        <v>12.771212547196624</v>
      </c>
      <c r="AR35" s="107">
        <f t="shared" ref="AR35:AV35" si="126">AR36-AR37</f>
        <v>0</v>
      </c>
      <c r="AS35" s="107">
        <f t="shared" si="126"/>
        <v>0</v>
      </c>
      <c r="AT35" s="107">
        <f t="shared" si="126"/>
        <v>0</v>
      </c>
      <c r="AU35" s="107">
        <f t="shared" si="126"/>
        <v>0</v>
      </c>
      <c r="AV35" s="107">
        <f t="shared" si="126"/>
        <v>12.771212547196624</v>
      </c>
      <c r="AW35" s="129">
        <f t="shared" ref="AW35:BA35" si="127">AW36-AW37</f>
        <v>3.0102999566398121</v>
      </c>
      <c r="AX35" s="129">
        <f t="shared" si="127"/>
        <v>0</v>
      </c>
      <c r="AY35" s="129">
        <f t="shared" si="127"/>
        <v>0</v>
      </c>
      <c r="AZ35" s="129">
        <f t="shared" si="127"/>
        <v>7.0012125471966247</v>
      </c>
      <c r="BA35" s="129">
        <f t="shared" si="127"/>
        <v>7.0012125471966247</v>
      </c>
      <c r="BB35" s="375">
        <f t="shared" ref="BB35:BC35" si="128">BB36-BB37</f>
        <v>1.9794000867203758</v>
      </c>
      <c r="BC35" s="375">
        <f t="shared" si="128"/>
        <v>0</v>
      </c>
      <c r="BD35" s="375">
        <f t="shared" ref="BD35:BE35" si="129">BD36-BD37</f>
        <v>8</v>
      </c>
      <c r="BE35" s="375">
        <f t="shared" si="129"/>
        <v>0</v>
      </c>
      <c r="BF35" s="375">
        <f t="shared" ref="BF35:BM35" si="130">BF36-BF37</f>
        <v>8</v>
      </c>
      <c r="BG35" s="375">
        <f t="shared" si="130"/>
        <v>0</v>
      </c>
      <c r="BH35" s="129">
        <f t="shared" si="130"/>
        <v>0</v>
      </c>
      <c r="BI35" s="129">
        <f t="shared" si="130"/>
        <v>9.8212125471966232</v>
      </c>
      <c r="BJ35" s="129">
        <f t="shared" si="130"/>
        <v>0</v>
      </c>
      <c r="BK35" s="129">
        <f t="shared" si="130"/>
        <v>9.8212125471966232</v>
      </c>
      <c r="BL35" s="129">
        <f t="shared" si="130"/>
        <v>0</v>
      </c>
      <c r="BM35" s="129">
        <f t="shared" si="130"/>
        <v>9.4808998699194369</v>
      </c>
      <c r="BN35" s="441">
        <f>BN36-BN37</f>
        <v>0</v>
      </c>
      <c r="BO35" s="441">
        <f>BO36-BO37</f>
        <v>0</v>
      </c>
      <c r="BP35" s="441">
        <f t="shared" ref="BP35" si="131">BP36-BP37</f>
        <v>12.771212547196624</v>
      </c>
    </row>
    <row r="36" spans="1:68" ht="55.2">
      <c r="A36" s="18" t="s">
        <v>345</v>
      </c>
      <c r="B36" s="31">
        <f t="shared" ref="B36:C36" si="132">B38+10*LOG10(B32/B34)</f>
        <v>0</v>
      </c>
      <c r="C36" s="31">
        <f t="shared" si="132"/>
        <v>0</v>
      </c>
      <c r="D36" s="31">
        <f t="shared" ref="D36:I36" si="133">D38+10*LOG10(D32/D33)</f>
        <v>12.771212547196624</v>
      </c>
      <c r="E36" s="31">
        <f t="shared" si="133"/>
        <v>12.771212547196624</v>
      </c>
      <c r="F36" s="31">
        <f t="shared" ref="F36:G36" si="134">F38+10*LOG10(F32/F34)</f>
        <v>0</v>
      </c>
      <c r="G36" s="31">
        <f t="shared" si="134"/>
        <v>0</v>
      </c>
      <c r="H36" s="31">
        <f t="shared" si="133"/>
        <v>14.020599913279625</v>
      </c>
      <c r="I36" s="31">
        <f t="shared" si="133"/>
        <v>14.020599913279625</v>
      </c>
      <c r="J36" s="194">
        <f t="shared" ref="J36:M36" si="135">J38+10*LOG10(J32/J34)</f>
        <v>0</v>
      </c>
      <c r="K36" s="194">
        <f t="shared" si="135"/>
        <v>0</v>
      </c>
      <c r="L36" s="194">
        <f t="shared" si="135"/>
        <v>0</v>
      </c>
      <c r="M36" s="194">
        <f t="shared" si="135"/>
        <v>0</v>
      </c>
      <c r="N36" s="194">
        <f t="shared" ref="N36" si="136">N38+10*LOG10(N32/N34)</f>
        <v>0</v>
      </c>
      <c r="O36" s="194">
        <f t="shared" ref="O36:U36" si="137">O38+10*LOG10(O32/O33)</f>
        <v>12.771212547196624</v>
      </c>
      <c r="P36" s="194">
        <f t="shared" si="137"/>
        <v>12.771212547196624</v>
      </c>
      <c r="Q36" s="194">
        <f t="shared" ref="Q36:S36" si="138">Q38+10*LOG10(Q32/Q34)</f>
        <v>0</v>
      </c>
      <c r="R36" s="194">
        <f t="shared" si="138"/>
        <v>0</v>
      </c>
      <c r="S36" s="194">
        <f t="shared" si="138"/>
        <v>0</v>
      </c>
      <c r="T36" s="194">
        <f t="shared" si="137"/>
        <v>17.030899869919438</v>
      </c>
      <c r="U36" s="194">
        <f t="shared" si="137"/>
        <v>17.030899869919438</v>
      </c>
      <c r="V36" s="194">
        <f t="shared" ref="V36:Z36" si="139">V38+10*LOG10(V32/V34)</f>
        <v>0</v>
      </c>
      <c r="W36" s="194">
        <f t="shared" si="139"/>
        <v>0</v>
      </c>
      <c r="X36" s="194">
        <f t="shared" si="139"/>
        <v>0</v>
      </c>
      <c r="Y36" s="194">
        <f t="shared" si="139"/>
        <v>0</v>
      </c>
      <c r="Z36" s="194">
        <f t="shared" si="139"/>
        <v>0</v>
      </c>
      <c r="AA36" s="194">
        <f t="shared" ref="AA36:AF36" si="140">AA38+10*LOG10(AA32/AA33)</f>
        <v>12.771212547196624</v>
      </c>
      <c r="AB36" s="194">
        <f t="shared" si="140"/>
        <v>12.771212547196624</v>
      </c>
      <c r="AC36" s="219">
        <f t="shared" ref="AC36:AL36" si="141">AC38+10*LOG10(AC32/AC34)</f>
        <v>0</v>
      </c>
      <c r="AD36" s="219">
        <f t="shared" si="141"/>
        <v>0</v>
      </c>
      <c r="AE36" s="219">
        <f t="shared" si="140"/>
        <v>14.020599913279625</v>
      </c>
      <c r="AF36" s="219">
        <f t="shared" si="140"/>
        <v>14.020599913279625</v>
      </c>
      <c r="AG36" s="219">
        <f t="shared" ref="AG36:AH36" si="142">AG38+10*LOG10(AG32/AG34)</f>
        <v>0</v>
      </c>
      <c r="AH36" s="219">
        <f t="shared" si="142"/>
        <v>0</v>
      </c>
      <c r="AI36" s="219">
        <f t="shared" ref="AI36:AK36" si="143">AI38+10*LOG10(AI32/AI33)</f>
        <v>12.771212547196624</v>
      </c>
      <c r="AJ36" s="219">
        <f t="shared" si="143"/>
        <v>12.771212547196624</v>
      </c>
      <c r="AK36" s="364">
        <f t="shared" si="143"/>
        <v>12.771212547196624</v>
      </c>
      <c r="AL36" s="266">
        <f t="shared" si="141"/>
        <v>0</v>
      </c>
      <c r="AM36" s="266">
        <f t="shared" ref="AM36:AQ36" si="144">AM38+10*LOG10(AM32/AM33)</f>
        <v>12.771212547196624</v>
      </c>
      <c r="AN36" s="363">
        <f t="shared" ref="AN36:AO36" si="145">AN38+10*LOG10(AN32/AN34)</f>
        <v>0</v>
      </c>
      <c r="AO36" s="363">
        <f t="shared" si="145"/>
        <v>0</v>
      </c>
      <c r="AP36" s="363">
        <f t="shared" si="144"/>
        <v>12.771212547196624</v>
      </c>
      <c r="AQ36" s="363">
        <f t="shared" si="144"/>
        <v>12.771212547196624</v>
      </c>
      <c r="AR36" s="107">
        <f t="shared" ref="AR36:AU36" si="146">AR38+10*LOG10(AR32/AR34)</f>
        <v>0</v>
      </c>
      <c r="AS36" s="107">
        <f t="shared" si="146"/>
        <v>0</v>
      </c>
      <c r="AT36" s="107">
        <f t="shared" si="146"/>
        <v>0</v>
      </c>
      <c r="AU36" s="107">
        <f t="shared" si="146"/>
        <v>0</v>
      </c>
      <c r="AV36" s="107">
        <f>AV38+10*LOG10(AV32/AV33)</f>
        <v>12.771212547196624</v>
      </c>
      <c r="AW36" s="129">
        <f t="shared" ref="AW36:AY36" si="147">AW38+10*LOG10(AW32/AW34)</f>
        <v>3.0102999566398121</v>
      </c>
      <c r="AX36" s="129">
        <f t="shared" si="147"/>
        <v>0</v>
      </c>
      <c r="AY36" s="129">
        <f t="shared" si="147"/>
        <v>0</v>
      </c>
      <c r="AZ36" s="129">
        <f>AZ38+10*LOG10(AZ32/AZ33)</f>
        <v>12.771212547196624</v>
      </c>
      <c r="BA36" s="129">
        <f>BA38+10*LOG10(BA32/BA33)</f>
        <v>12.771212547196624</v>
      </c>
      <c r="BB36" s="375">
        <f t="shared" ref="BB36:BD36" si="148">BB38+10*LOG10(BB32/BB33)</f>
        <v>1.9794000867203758</v>
      </c>
      <c r="BC36" s="375">
        <f t="shared" ref="BC36:BE36" si="149">BC38+10*LOG10(BC32/BC34)</f>
        <v>0</v>
      </c>
      <c r="BD36" s="375">
        <f t="shared" si="148"/>
        <v>8</v>
      </c>
      <c r="BE36" s="375">
        <f t="shared" si="149"/>
        <v>0</v>
      </c>
      <c r="BF36" s="375">
        <f t="shared" ref="BF36:BK36" si="150">BF38+10*LOG10(BF32/BF33)</f>
        <v>8</v>
      </c>
      <c r="BG36" s="375">
        <f t="shared" ref="BG36:BH36" si="151">BG38+10*LOG10(BG32/BG34)</f>
        <v>0</v>
      </c>
      <c r="BH36" s="129">
        <f t="shared" si="151"/>
        <v>0</v>
      </c>
      <c r="BI36" s="129">
        <f t="shared" si="150"/>
        <v>12.771212547196624</v>
      </c>
      <c r="BJ36" s="129">
        <f>BJ38+10*LOG10(BJ32/BJ34)</f>
        <v>0</v>
      </c>
      <c r="BK36" s="129">
        <f t="shared" si="150"/>
        <v>12.771212547196624</v>
      </c>
      <c r="BL36" s="129">
        <f>BL38+10*LOG10(BL32/BL34)</f>
        <v>0</v>
      </c>
      <c r="BM36" s="129">
        <f>BM38+10*LOG10(BM32/BM33)</f>
        <v>17.030899869919438</v>
      </c>
      <c r="BN36" s="441">
        <f t="shared" ref="BN36:BO36" si="152">BN38+10*LOG10(BN32/BN34)</f>
        <v>0</v>
      </c>
      <c r="BO36" s="441">
        <f t="shared" si="152"/>
        <v>0</v>
      </c>
      <c r="BP36" s="441">
        <f t="shared" ref="BP36" si="153">BP38+10*LOG10(BP32/BP33)</f>
        <v>12.771212547196624</v>
      </c>
    </row>
    <row r="37" spans="1:68" ht="27.6">
      <c r="A37" s="18" t="s">
        <v>346</v>
      </c>
      <c r="B37" s="31">
        <v>0</v>
      </c>
      <c r="C37" s="31">
        <v>0</v>
      </c>
      <c r="D37" s="31">
        <v>0</v>
      </c>
      <c r="E37" s="348">
        <v>2.65</v>
      </c>
      <c r="F37" s="31">
        <v>0</v>
      </c>
      <c r="G37" s="31">
        <v>0</v>
      </c>
      <c r="H37" s="31">
        <v>0</v>
      </c>
      <c r="I37" s="346">
        <v>2.65</v>
      </c>
      <c r="J37" s="194">
        <v>0</v>
      </c>
      <c r="K37" s="194">
        <v>0</v>
      </c>
      <c r="L37" s="194">
        <v>0</v>
      </c>
      <c r="M37" s="194">
        <v>0</v>
      </c>
      <c r="N37" s="194">
        <v>0</v>
      </c>
      <c r="O37" s="194">
        <v>5.77</v>
      </c>
      <c r="P37" s="194">
        <v>5.77</v>
      </c>
      <c r="Q37" s="194">
        <v>0</v>
      </c>
      <c r="R37" s="194">
        <v>0</v>
      </c>
      <c r="S37" s="194">
        <v>0</v>
      </c>
      <c r="T37" s="194">
        <v>5.68</v>
      </c>
      <c r="U37" s="194">
        <v>5.68</v>
      </c>
      <c r="V37" s="194">
        <v>0</v>
      </c>
      <c r="W37" s="194">
        <v>0</v>
      </c>
      <c r="X37" s="194">
        <v>0</v>
      </c>
      <c r="Y37" s="194">
        <v>0</v>
      </c>
      <c r="Z37" s="194">
        <v>0</v>
      </c>
      <c r="AA37" s="194">
        <v>5.77</v>
      </c>
      <c r="AB37" s="194">
        <v>5.77</v>
      </c>
      <c r="AC37" s="219">
        <v>0</v>
      </c>
      <c r="AD37" s="219">
        <v>0</v>
      </c>
      <c r="AE37" s="219">
        <v>0</v>
      </c>
      <c r="AF37" s="219">
        <v>0</v>
      </c>
      <c r="AG37" s="219">
        <v>0</v>
      </c>
      <c r="AH37" s="219">
        <v>0</v>
      </c>
      <c r="AI37" s="219">
        <v>5.77</v>
      </c>
      <c r="AJ37" s="219">
        <v>5.77</v>
      </c>
      <c r="AK37" s="243">
        <v>0</v>
      </c>
      <c r="AL37" s="266">
        <v>0</v>
      </c>
      <c r="AM37" s="266">
        <v>0</v>
      </c>
      <c r="AN37" s="363">
        <v>0</v>
      </c>
      <c r="AO37" s="363">
        <v>0</v>
      </c>
      <c r="AP37" s="363">
        <v>0</v>
      </c>
      <c r="AQ37" s="363">
        <v>0</v>
      </c>
      <c r="AR37" s="107">
        <v>0</v>
      </c>
      <c r="AS37" s="107">
        <v>0</v>
      </c>
      <c r="AT37" s="107">
        <v>0</v>
      </c>
      <c r="AU37" s="107">
        <v>0</v>
      </c>
      <c r="AV37" s="369">
        <v>0</v>
      </c>
      <c r="AW37" s="229">
        <v>0</v>
      </c>
      <c r="AX37" s="229">
        <v>0</v>
      </c>
      <c r="AY37" s="229">
        <v>0</v>
      </c>
      <c r="AZ37" s="226">
        <v>5.77</v>
      </c>
      <c r="BA37" s="226">
        <v>5.77</v>
      </c>
      <c r="BB37" s="375">
        <v>0</v>
      </c>
      <c r="BC37" s="375">
        <v>0</v>
      </c>
      <c r="BD37" s="375">
        <v>0</v>
      </c>
      <c r="BE37" s="375">
        <v>0</v>
      </c>
      <c r="BF37" s="375">
        <v>0</v>
      </c>
      <c r="BG37" s="375">
        <v>0</v>
      </c>
      <c r="BH37" s="129">
        <v>0</v>
      </c>
      <c r="BI37" s="228">
        <v>2.95</v>
      </c>
      <c r="BJ37" s="129">
        <v>0</v>
      </c>
      <c r="BK37" s="228">
        <v>2.95</v>
      </c>
      <c r="BL37" s="129">
        <v>0</v>
      </c>
      <c r="BM37" s="228">
        <v>7.55</v>
      </c>
      <c r="BN37" s="492">
        <v>0</v>
      </c>
      <c r="BO37" s="492">
        <v>0</v>
      </c>
      <c r="BP37" s="493">
        <v>0</v>
      </c>
    </row>
    <row r="38" spans="1:68">
      <c r="A38" s="18" t="s">
        <v>347</v>
      </c>
      <c r="B38" s="31">
        <v>0</v>
      </c>
      <c r="C38" s="31">
        <v>0</v>
      </c>
      <c r="D38" s="31">
        <v>8</v>
      </c>
      <c r="E38" s="31">
        <v>8</v>
      </c>
      <c r="F38" s="31">
        <v>0</v>
      </c>
      <c r="G38" s="31">
        <v>0</v>
      </c>
      <c r="H38" s="31">
        <v>8</v>
      </c>
      <c r="I38" s="31">
        <v>8</v>
      </c>
      <c r="J38" s="194">
        <v>0</v>
      </c>
      <c r="K38" s="194">
        <v>0</v>
      </c>
      <c r="L38" s="194">
        <v>0</v>
      </c>
      <c r="M38" s="194">
        <v>0</v>
      </c>
      <c r="N38" s="194">
        <v>0</v>
      </c>
      <c r="O38" s="194">
        <v>8</v>
      </c>
      <c r="P38" s="194">
        <v>8</v>
      </c>
      <c r="Q38" s="194">
        <v>0</v>
      </c>
      <c r="R38" s="194">
        <v>0</v>
      </c>
      <c r="S38" s="194">
        <v>0</v>
      </c>
      <c r="T38" s="194">
        <v>8</v>
      </c>
      <c r="U38" s="194">
        <v>8</v>
      </c>
      <c r="V38" s="194">
        <v>0</v>
      </c>
      <c r="W38" s="194">
        <v>0</v>
      </c>
      <c r="X38" s="194">
        <v>0</v>
      </c>
      <c r="Y38" s="194">
        <v>0</v>
      </c>
      <c r="Z38" s="194">
        <v>0</v>
      </c>
      <c r="AA38" s="194">
        <v>8</v>
      </c>
      <c r="AB38" s="194">
        <v>8</v>
      </c>
      <c r="AC38" s="219">
        <v>0</v>
      </c>
      <c r="AD38" s="219">
        <v>0</v>
      </c>
      <c r="AE38" s="219">
        <v>8</v>
      </c>
      <c r="AF38" s="219">
        <v>8</v>
      </c>
      <c r="AG38" s="219">
        <v>0</v>
      </c>
      <c r="AH38" s="219">
        <v>0</v>
      </c>
      <c r="AI38" s="219">
        <v>8</v>
      </c>
      <c r="AJ38" s="219">
        <v>8</v>
      </c>
      <c r="AK38" s="243">
        <v>8</v>
      </c>
      <c r="AL38" s="266">
        <v>0</v>
      </c>
      <c r="AM38" s="266">
        <v>8</v>
      </c>
      <c r="AN38" s="363">
        <v>0</v>
      </c>
      <c r="AO38" s="363">
        <v>0</v>
      </c>
      <c r="AP38" s="363">
        <v>8</v>
      </c>
      <c r="AQ38" s="363">
        <v>8</v>
      </c>
      <c r="AR38" s="107">
        <v>0</v>
      </c>
      <c r="AS38" s="107">
        <v>0</v>
      </c>
      <c r="AT38" s="107">
        <v>0</v>
      </c>
      <c r="AU38" s="107">
        <v>0</v>
      </c>
      <c r="AV38" s="107">
        <v>8</v>
      </c>
      <c r="AW38" s="129">
        <v>0</v>
      </c>
      <c r="AX38" s="129">
        <v>0</v>
      </c>
      <c r="AY38" s="129">
        <v>0</v>
      </c>
      <c r="AZ38" s="129">
        <v>8</v>
      </c>
      <c r="BA38" s="129">
        <v>8</v>
      </c>
      <c r="BB38" s="375">
        <v>8</v>
      </c>
      <c r="BC38" s="375">
        <v>0</v>
      </c>
      <c r="BD38" s="375">
        <v>8</v>
      </c>
      <c r="BE38" s="375">
        <v>0</v>
      </c>
      <c r="BF38" s="375">
        <v>8</v>
      </c>
      <c r="BG38" s="375">
        <v>0</v>
      </c>
      <c r="BH38" s="129">
        <v>0</v>
      </c>
      <c r="BI38" s="129">
        <v>8</v>
      </c>
      <c r="BJ38" s="129">
        <v>0</v>
      </c>
      <c r="BK38" s="129">
        <v>8</v>
      </c>
      <c r="BL38" s="129">
        <v>0</v>
      </c>
      <c r="BM38" s="129">
        <v>8</v>
      </c>
      <c r="BN38" s="441">
        <v>0</v>
      </c>
      <c r="BO38" s="441">
        <v>0</v>
      </c>
      <c r="BP38" s="441">
        <v>8</v>
      </c>
    </row>
    <row r="39" spans="1:68" ht="41.4">
      <c r="A39" s="18" t="s">
        <v>348</v>
      </c>
      <c r="B39" s="31">
        <f>B40-B41</f>
        <v>0</v>
      </c>
      <c r="C39" s="31">
        <f>C40-C41</f>
        <v>0</v>
      </c>
      <c r="D39" s="31">
        <f t="shared" ref="D39:N39" si="154">D40-D41</f>
        <v>15.051499783199061</v>
      </c>
      <c r="E39" s="349">
        <f t="shared" si="154"/>
        <v>7.0514997831990609</v>
      </c>
      <c r="F39" s="31">
        <f t="shared" si="154"/>
        <v>0</v>
      </c>
      <c r="G39" s="31">
        <f t="shared" si="154"/>
        <v>0</v>
      </c>
      <c r="H39" s="31">
        <f t="shared" si="154"/>
        <v>0</v>
      </c>
      <c r="I39" s="31">
        <f t="shared" si="154"/>
        <v>0</v>
      </c>
      <c r="J39" s="194">
        <f t="shared" si="154"/>
        <v>0</v>
      </c>
      <c r="K39" s="194">
        <f t="shared" si="154"/>
        <v>0</v>
      </c>
      <c r="L39" s="194">
        <f t="shared" si="154"/>
        <v>0</v>
      </c>
      <c r="M39" s="194">
        <f t="shared" si="154"/>
        <v>0</v>
      </c>
      <c r="N39" s="194">
        <f t="shared" si="154"/>
        <v>0</v>
      </c>
      <c r="O39" s="194">
        <f t="shared" ref="O39:P39" si="155">O40-O41</f>
        <v>15.051499783199061</v>
      </c>
      <c r="P39" s="194">
        <f t="shared" si="155"/>
        <v>15.051499783199061</v>
      </c>
      <c r="Q39" s="194">
        <f t="shared" ref="Q39:S39" si="156">Q40-Q41</f>
        <v>0</v>
      </c>
      <c r="R39" s="194">
        <f t="shared" si="156"/>
        <v>0</v>
      </c>
      <c r="S39" s="194">
        <f t="shared" si="156"/>
        <v>0</v>
      </c>
      <c r="T39" s="194">
        <f t="shared" ref="T39:Z39" si="157">T40-T41</f>
        <v>0</v>
      </c>
      <c r="U39" s="194">
        <f t="shared" si="157"/>
        <v>0</v>
      </c>
      <c r="V39" s="194">
        <f t="shared" si="157"/>
        <v>0</v>
      </c>
      <c r="W39" s="194">
        <f t="shared" si="157"/>
        <v>0</v>
      </c>
      <c r="X39" s="194">
        <f t="shared" si="157"/>
        <v>0</v>
      </c>
      <c r="Y39" s="194">
        <f t="shared" si="157"/>
        <v>0</v>
      </c>
      <c r="Z39" s="194">
        <f t="shared" si="157"/>
        <v>0</v>
      </c>
      <c r="AA39" s="194">
        <f t="shared" ref="AA39:AF39" si="158">AA40-AA41</f>
        <v>15.051499783199061</v>
      </c>
      <c r="AB39" s="194">
        <f t="shared" si="158"/>
        <v>15.051499783199061</v>
      </c>
      <c r="AC39" s="219">
        <f t="shared" si="158"/>
        <v>0</v>
      </c>
      <c r="AD39" s="219">
        <f t="shared" si="158"/>
        <v>0</v>
      </c>
      <c r="AE39" s="219">
        <f t="shared" si="158"/>
        <v>3.0102999566398121</v>
      </c>
      <c r="AF39" s="219">
        <f t="shared" si="158"/>
        <v>3.0102999566398121</v>
      </c>
      <c r="AG39" s="219">
        <f t="shared" ref="AG39:AJ39" si="159">AG40-AG41</f>
        <v>0</v>
      </c>
      <c r="AH39" s="219">
        <f t="shared" si="159"/>
        <v>0</v>
      </c>
      <c r="AI39" s="219">
        <f t="shared" si="159"/>
        <v>15.051499783199061</v>
      </c>
      <c r="AJ39" s="219">
        <f t="shared" si="159"/>
        <v>15.051499783199061</v>
      </c>
      <c r="AK39" s="243">
        <v>8</v>
      </c>
      <c r="AL39" s="266">
        <f>AL40-AL41</f>
        <v>0</v>
      </c>
      <c r="AM39" s="266">
        <f t="shared" ref="AM39" si="160">AM40-AM41</f>
        <v>13.551499783199061</v>
      </c>
      <c r="AN39" s="363">
        <v>0</v>
      </c>
      <c r="AO39" s="363">
        <v>0</v>
      </c>
      <c r="AP39" s="363">
        <v>8</v>
      </c>
      <c r="AQ39" s="363">
        <v>8</v>
      </c>
      <c r="AR39" s="107">
        <f t="shared" ref="AR39:AV39" si="161">AR40-AR41</f>
        <v>0</v>
      </c>
      <c r="AS39" s="107">
        <f t="shared" si="161"/>
        <v>0</v>
      </c>
      <c r="AT39" s="107">
        <f t="shared" si="161"/>
        <v>0</v>
      </c>
      <c r="AU39" s="107">
        <f t="shared" si="161"/>
        <v>0</v>
      </c>
      <c r="AV39" s="107">
        <f t="shared" si="161"/>
        <v>8</v>
      </c>
      <c r="AW39" s="129">
        <f t="shared" ref="AW39:BA39" si="162">AW40-AW41</f>
        <v>0</v>
      </c>
      <c r="AX39" s="129">
        <f t="shared" si="162"/>
        <v>0</v>
      </c>
      <c r="AY39" s="129">
        <f t="shared" si="162"/>
        <v>0</v>
      </c>
      <c r="AZ39" s="129">
        <f t="shared" si="162"/>
        <v>15.051499783199061</v>
      </c>
      <c r="BA39" s="129">
        <f t="shared" si="162"/>
        <v>15.051499783199061</v>
      </c>
      <c r="BB39" s="375">
        <f t="shared" ref="BB39:BC39" si="163">BB40-BB41</f>
        <v>0</v>
      </c>
      <c r="BC39" s="375">
        <f t="shared" si="163"/>
        <v>0</v>
      </c>
      <c r="BD39" s="375">
        <f t="shared" ref="BD39:BE39" si="164">BD40-BD41</f>
        <v>0</v>
      </c>
      <c r="BE39" s="375">
        <f t="shared" si="164"/>
        <v>0</v>
      </c>
      <c r="BF39" s="375">
        <f t="shared" ref="BF39:BM39" si="165">BF40-BF41</f>
        <v>0</v>
      </c>
      <c r="BG39" s="375">
        <f t="shared" si="165"/>
        <v>0</v>
      </c>
      <c r="BH39" s="129">
        <f t="shared" si="165"/>
        <v>0</v>
      </c>
      <c r="BI39" s="229">
        <f t="shared" si="165"/>
        <v>12.041199826559248</v>
      </c>
      <c r="BJ39" s="129">
        <f t="shared" si="165"/>
        <v>0</v>
      </c>
      <c r="BK39" s="229">
        <f t="shared" si="165"/>
        <v>12.041199826559248</v>
      </c>
      <c r="BL39" s="129">
        <f t="shared" si="165"/>
        <v>0</v>
      </c>
      <c r="BM39" s="229">
        <f t="shared" si="165"/>
        <v>0</v>
      </c>
      <c r="BN39" s="441">
        <f>BN40-BN41</f>
        <v>0</v>
      </c>
      <c r="BO39" s="441">
        <f>BO40-BO41</f>
        <v>0</v>
      </c>
      <c r="BP39" s="441">
        <f t="shared" ref="BP39" si="166">BP40-BP41</f>
        <v>10.061799739838872</v>
      </c>
    </row>
    <row r="40" spans="1:68" ht="41.4">
      <c r="A40" s="18" t="s">
        <v>349</v>
      </c>
      <c r="B40" s="31">
        <f t="shared" ref="B40:G40" si="167">0</f>
        <v>0</v>
      </c>
      <c r="C40" s="31">
        <f t="shared" si="167"/>
        <v>0</v>
      </c>
      <c r="D40" s="31">
        <f t="shared" ref="D40:I40" si="168">10*LOG10(D33/D34)</f>
        <v>15.051499783199061</v>
      </c>
      <c r="E40" s="31">
        <f t="shared" si="168"/>
        <v>15.051499783199061</v>
      </c>
      <c r="F40" s="31">
        <f t="shared" si="167"/>
        <v>0</v>
      </c>
      <c r="G40" s="31">
        <f t="shared" si="167"/>
        <v>0</v>
      </c>
      <c r="H40" s="31">
        <f t="shared" si="168"/>
        <v>0</v>
      </c>
      <c r="I40" s="31">
        <f t="shared" si="168"/>
        <v>0</v>
      </c>
      <c r="J40" s="194">
        <f t="shared" ref="J40:N40" si="169">0</f>
        <v>0</v>
      </c>
      <c r="K40" s="194">
        <f t="shared" si="169"/>
        <v>0</v>
      </c>
      <c r="L40" s="194">
        <f t="shared" si="169"/>
        <v>0</v>
      </c>
      <c r="M40" s="194">
        <f t="shared" si="169"/>
        <v>0</v>
      </c>
      <c r="N40" s="194">
        <f t="shared" si="169"/>
        <v>0</v>
      </c>
      <c r="O40" s="194">
        <f t="shared" ref="O40:U40" si="170">10*LOG10(O33/O34)</f>
        <v>15.051499783199061</v>
      </c>
      <c r="P40" s="194">
        <f t="shared" si="170"/>
        <v>15.051499783199061</v>
      </c>
      <c r="Q40" s="194">
        <f t="shared" ref="Q40:S40" si="171">0</f>
        <v>0</v>
      </c>
      <c r="R40" s="194">
        <f t="shared" si="171"/>
        <v>0</v>
      </c>
      <c r="S40" s="194">
        <f t="shared" si="171"/>
        <v>0</v>
      </c>
      <c r="T40" s="194">
        <f t="shared" si="170"/>
        <v>0</v>
      </c>
      <c r="U40" s="194">
        <f t="shared" si="170"/>
        <v>0</v>
      </c>
      <c r="V40" s="194">
        <f t="shared" ref="V40:Z40" si="172">0</f>
        <v>0</v>
      </c>
      <c r="W40" s="194">
        <f t="shared" si="172"/>
        <v>0</v>
      </c>
      <c r="X40" s="194">
        <f t="shared" si="172"/>
        <v>0</v>
      </c>
      <c r="Y40" s="194">
        <f t="shared" si="172"/>
        <v>0</v>
      </c>
      <c r="Z40" s="194">
        <f t="shared" si="172"/>
        <v>0</v>
      </c>
      <c r="AA40" s="194">
        <f t="shared" ref="AA40:AF40" si="173">10*LOG10(AA33/AA34)</f>
        <v>15.051499783199061</v>
      </c>
      <c r="AB40" s="194">
        <f t="shared" si="173"/>
        <v>15.051499783199061</v>
      </c>
      <c r="AC40" s="219">
        <f t="shared" ref="AC40:AH40" si="174">0</f>
        <v>0</v>
      </c>
      <c r="AD40" s="219">
        <f t="shared" si="174"/>
        <v>0</v>
      </c>
      <c r="AE40" s="219">
        <f t="shared" si="173"/>
        <v>3.0102999566398121</v>
      </c>
      <c r="AF40" s="219">
        <f t="shared" si="173"/>
        <v>3.0102999566398121</v>
      </c>
      <c r="AG40" s="219">
        <f t="shared" si="174"/>
        <v>0</v>
      </c>
      <c r="AH40" s="219">
        <f t="shared" si="174"/>
        <v>0</v>
      </c>
      <c r="AI40" s="219">
        <f t="shared" ref="AI40:AM40" si="175">10*LOG10(AI33/AI34)</f>
        <v>15.051499783199061</v>
      </c>
      <c r="AJ40" s="219">
        <f t="shared" si="175"/>
        <v>15.051499783199061</v>
      </c>
      <c r="AK40" s="243"/>
      <c r="AL40" s="266">
        <f>0</f>
        <v>0</v>
      </c>
      <c r="AM40" s="266">
        <f t="shared" si="175"/>
        <v>15.051499783199061</v>
      </c>
      <c r="AN40" s="363">
        <v>0</v>
      </c>
      <c r="AO40" s="363">
        <v>0</v>
      </c>
      <c r="AP40" s="363">
        <f>10*LOG(AP33/AP34)</f>
        <v>12.041199826559248</v>
      </c>
      <c r="AQ40" s="363">
        <f>10*LOG(AQ33/AQ34)</f>
        <v>12.041199826559248</v>
      </c>
      <c r="AR40" s="107">
        <f>0</f>
        <v>0</v>
      </c>
      <c r="AS40" s="107">
        <f>0</f>
        <v>0</v>
      </c>
      <c r="AT40" s="107">
        <f>0</f>
        <v>0</v>
      </c>
      <c r="AU40" s="107">
        <f>0</f>
        <v>0</v>
      </c>
      <c r="AV40" s="107">
        <v>8</v>
      </c>
      <c r="AW40" s="129">
        <f t="shared" ref="AW40:AY40" si="176">0</f>
        <v>0</v>
      </c>
      <c r="AX40" s="129">
        <f t="shared" si="176"/>
        <v>0</v>
      </c>
      <c r="AY40" s="129">
        <f t="shared" si="176"/>
        <v>0</v>
      </c>
      <c r="AZ40" s="129">
        <f t="shared" ref="AZ40:BA40" si="177">10*LOG10(AZ33/AZ34)</f>
        <v>15.051499783199061</v>
      </c>
      <c r="BA40" s="129">
        <f t="shared" si="177"/>
        <v>15.051499783199061</v>
      </c>
      <c r="BB40" s="376">
        <f t="shared" ref="BB40:BD40" si="178">10*LOG10(BB33/BB34)</f>
        <v>0</v>
      </c>
      <c r="BC40" s="375">
        <f t="shared" ref="BC40:BE40" si="179">0</f>
        <v>0</v>
      </c>
      <c r="BD40" s="376">
        <f t="shared" si="178"/>
        <v>0</v>
      </c>
      <c r="BE40" s="375">
        <f t="shared" si="179"/>
        <v>0</v>
      </c>
      <c r="BF40" s="376">
        <f t="shared" ref="BF40:BK40" si="180">10*LOG10(BF33/BF34)</f>
        <v>0</v>
      </c>
      <c r="BG40" s="375">
        <f>0</f>
        <v>0</v>
      </c>
      <c r="BH40" s="129">
        <v>0</v>
      </c>
      <c r="BI40" s="129">
        <f t="shared" si="180"/>
        <v>12.041199826559248</v>
      </c>
      <c r="BJ40" s="129">
        <v>0</v>
      </c>
      <c r="BK40" s="129">
        <f t="shared" si="180"/>
        <v>12.041199826559248</v>
      </c>
      <c r="BL40" s="129">
        <v>0</v>
      </c>
      <c r="BM40" s="129">
        <f>10*LOG10(BM33/BM34)</f>
        <v>0</v>
      </c>
      <c r="BN40" s="441">
        <f t="shared" ref="BN40:BO40" si="181">0</f>
        <v>0</v>
      </c>
      <c r="BO40" s="441">
        <f t="shared" si="181"/>
        <v>0</v>
      </c>
      <c r="BP40" s="441">
        <f t="shared" ref="BP40" si="182">10*LOG10(BP33/BP34)</f>
        <v>18.061799739838872</v>
      </c>
    </row>
    <row r="41" spans="1:68" ht="27.6">
      <c r="A41" s="18" t="s">
        <v>350</v>
      </c>
      <c r="B41" s="31">
        <v>0</v>
      </c>
      <c r="C41" s="31">
        <v>0</v>
      </c>
      <c r="D41" s="31">
        <v>0</v>
      </c>
      <c r="E41" s="348">
        <v>8</v>
      </c>
      <c r="F41" s="31">
        <v>0</v>
      </c>
      <c r="G41" s="31">
        <v>0</v>
      </c>
      <c r="H41" s="31">
        <v>0</v>
      </c>
      <c r="I41" s="31">
        <v>0</v>
      </c>
      <c r="J41" s="194">
        <v>0</v>
      </c>
      <c r="K41" s="194">
        <v>0</v>
      </c>
      <c r="L41" s="194">
        <v>0</v>
      </c>
      <c r="M41" s="194">
        <v>0</v>
      </c>
      <c r="N41" s="194">
        <v>0</v>
      </c>
      <c r="O41" s="194">
        <v>0</v>
      </c>
      <c r="P41" s="194">
        <v>0</v>
      </c>
      <c r="Q41" s="194">
        <v>0</v>
      </c>
      <c r="R41" s="194">
        <v>0</v>
      </c>
      <c r="S41" s="194">
        <v>0</v>
      </c>
      <c r="T41" s="194">
        <v>0</v>
      </c>
      <c r="U41" s="194">
        <v>0</v>
      </c>
      <c r="V41" s="194">
        <v>0</v>
      </c>
      <c r="W41" s="194">
        <v>0</v>
      </c>
      <c r="X41" s="194">
        <v>0</v>
      </c>
      <c r="Y41" s="194">
        <v>0</v>
      </c>
      <c r="Z41" s="194">
        <v>0</v>
      </c>
      <c r="AA41" s="194">
        <v>0</v>
      </c>
      <c r="AB41" s="194">
        <v>0</v>
      </c>
      <c r="AC41" s="219">
        <v>0</v>
      </c>
      <c r="AD41" s="219">
        <v>0</v>
      </c>
      <c r="AE41" s="219">
        <v>0</v>
      </c>
      <c r="AF41" s="219">
        <v>0</v>
      </c>
      <c r="AG41" s="219">
        <v>0</v>
      </c>
      <c r="AH41" s="219">
        <v>0</v>
      </c>
      <c r="AI41" s="219">
        <v>0</v>
      </c>
      <c r="AJ41" s="219">
        <v>0</v>
      </c>
      <c r="AK41" s="243"/>
      <c r="AL41" s="266">
        <v>0</v>
      </c>
      <c r="AM41" s="266">
        <v>1.5</v>
      </c>
      <c r="AN41" s="363">
        <v>0</v>
      </c>
      <c r="AO41" s="363">
        <v>0</v>
      </c>
      <c r="AP41" s="363">
        <v>4.04</v>
      </c>
      <c r="AQ41" s="363">
        <v>4.04</v>
      </c>
      <c r="AR41" s="107">
        <v>0</v>
      </c>
      <c r="AS41" s="107">
        <v>0</v>
      </c>
      <c r="AT41" s="107">
        <v>0</v>
      </c>
      <c r="AU41" s="107">
        <v>0</v>
      </c>
      <c r="AV41" s="107">
        <v>0</v>
      </c>
      <c r="AW41" s="129">
        <v>0</v>
      </c>
      <c r="AX41" s="129">
        <v>0</v>
      </c>
      <c r="AY41" s="129">
        <v>0</v>
      </c>
      <c r="AZ41" s="226">
        <v>0</v>
      </c>
      <c r="BA41" s="226">
        <v>0</v>
      </c>
      <c r="BB41" s="375">
        <v>0</v>
      </c>
      <c r="BC41" s="375">
        <v>0</v>
      </c>
      <c r="BD41" s="375">
        <v>0</v>
      </c>
      <c r="BE41" s="375">
        <v>0</v>
      </c>
      <c r="BF41" s="375">
        <v>0</v>
      </c>
      <c r="BG41" s="375">
        <v>0</v>
      </c>
      <c r="BH41" s="226">
        <v>0</v>
      </c>
      <c r="BI41" s="228">
        <v>0</v>
      </c>
      <c r="BJ41" s="226">
        <v>0</v>
      </c>
      <c r="BK41" s="228">
        <v>0</v>
      </c>
      <c r="BL41" s="226">
        <v>0</v>
      </c>
      <c r="BM41" s="228">
        <v>0</v>
      </c>
      <c r="BN41" s="492">
        <v>0</v>
      </c>
      <c r="BO41" s="492">
        <v>0</v>
      </c>
      <c r="BP41" s="493">
        <v>8</v>
      </c>
    </row>
    <row r="42" spans="1:68" ht="27.6">
      <c r="A42" s="18" t="s">
        <v>351</v>
      </c>
      <c r="B42" s="31">
        <v>1</v>
      </c>
      <c r="C42" s="31">
        <v>1</v>
      </c>
      <c r="D42" s="31">
        <v>3</v>
      </c>
      <c r="E42" s="31">
        <v>3</v>
      </c>
      <c r="F42" s="31">
        <v>1</v>
      </c>
      <c r="G42" s="31">
        <v>1</v>
      </c>
      <c r="H42" s="31">
        <v>3</v>
      </c>
      <c r="I42" s="31">
        <v>3</v>
      </c>
      <c r="J42" s="194">
        <v>1</v>
      </c>
      <c r="K42" s="194">
        <v>1</v>
      </c>
      <c r="L42" s="194">
        <v>1</v>
      </c>
      <c r="M42" s="194">
        <v>1</v>
      </c>
      <c r="N42" s="194">
        <v>1</v>
      </c>
      <c r="O42" s="194">
        <v>3</v>
      </c>
      <c r="P42" s="194">
        <v>3</v>
      </c>
      <c r="Q42" s="194">
        <v>1</v>
      </c>
      <c r="R42" s="194">
        <v>1</v>
      </c>
      <c r="S42" s="194">
        <v>1</v>
      </c>
      <c r="T42" s="194">
        <v>3</v>
      </c>
      <c r="U42" s="194">
        <v>3</v>
      </c>
      <c r="V42" s="194">
        <v>1</v>
      </c>
      <c r="W42" s="194">
        <v>1</v>
      </c>
      <c r="X42" s="194">
        <v>1</v>
      </c>
      <c r="Y42" s="194">
        <v>1</v>
      </c>
      <c r="Z42" s="194">
        <v>1</v>
      </c>
      <c r="AA42" s="194">
        <v>3</v>
      </c>
      <c r="AB42" s="194">
        <v>3</v>
      </c>
      <c r="AC42" s="219">
        <v>1</v>
      </c>
      <c r="AD42" s="219">
        <v>1</v>
      </c>
      <c r="AE42" s="219">
        <v>3</v>
      </c>
      <c r="AF42" s="219">
        <v>3</v>
      </c>
      <c r="AG42" s="219">
        <v>1</v>
      </c>
      <c r="AH42" s="219">
        <v>1</v>
      </c>
      <c r="AI42" s="219">
        <v>3</v>
      </c>
      <c r="AJ42" s="219">
        <v>3</v>
      </c>
      <c r="AK42" s="243">
        <v>3</v>
      </c>
      <c r="AL42" s="266">
        <v>1</v>
      </c>
      <c r="AM42" s="266">
        <v>3</v>
      </c>
      <c r="AN42" s="363">
        <v>1</v>
      </c>
      <c r="AO42" s="363">
        <v>1</v>
      </c>
      <c r="AP42" s="363">
        <v>3</v>
      </c>
      <c r="AQ42" s="363">
        <v>3</v>
      </c>
      <c r="AR42" s="107">
        <v>1</v>
      </c>
      <c r="AS42" s="107">
        <v>1</v>
      </c>
      <c r="AT42" s="107">
        <v>1</v>
      </c>
      <c r="AU42" s="107">
        <v>1</v>
      </c>
      <c r="AV42" s="107">
        <v>3</v>
      </c>
      <c r="AW42" s="129">
        <v>1</v>
      </c>
      <c r="AX42" s="129">
        <v>1</v>
      </c>
      <c r="AY42" s="129">
        <v>1</v>
      </c>
      <c r="AZ42" s="129">
        <v>3</v>
      </c>
      <c r="BA42" s="129">
        <v>3</v>
      </c>
      <c r="BB42" s="375">
        <v>3</v>
      </c>
      <c r="BC42" s="375">
        <v>1</v>
      </c>
      <c r="BD42" s="375">
        <v>3</v>
      </c>
      <c r="BE42" s="375">
        <v>1</v>
      </c>
      <c r="BF42" s="375">
        <v>3</v>
      </c>
      <c r="BG42" s="375">
        <v>1</v>
      </c>
      <c r="BH42" s="129">
        <v>1</v>
      </c>
      <c r="BI42" s="129">
        <v>3</v>
      </c>
      <c r="BJ42" s="129">
        <v>1</v>
      </c>
      <c r="BK42" s="129">
        <v>3</v>
      </c>
      <c r="BL42" s="129">
        <v>1</v>
      </c>
      <c r="BM42" s="129">
        <v>3</v>
      </c>
      <c r="BN42" s="441">
        <v>1</v>
      </c>
      <c r="BO42" s="441">
        <v>1</v>
      </c>
      <c r="BP42" s="441">
        <v>3</v>
      </c>
    </row>
    <row r="43" spans="1:68">
      <c r="A43" s="18" t="s">
        <v>352</v>
      </c>
      <c r="B43" s="31">
        <v>7</v>
      </c>
      <c r="C43" s="31">
        <v>7</v>
      </c>
      <c r="D43" s="31">
        <v>5</v>
      </c>
      <c r="E43" s="31">
        <v>5</v>
      </c>
      <c r="F43" s="31">
        <v>7</v>
      </c>
      <c r="G43" s="31">
        <v>7</v>
      </c>
      <c r="H43" s="31">
        <v>5</v>
      </c>
      <c r="I43" s="31">
        <v>5</v>
      </c>
      <c r="J43" s="194">
        <v>7</v>
      </c>
      <c r="K43" s="194">
        <v>7</v>
      </c>
      <c r="L43" s="194">
        <v>7</v>
      </c>
      <c r="M43" s="194">
        <v>7</v>
      </c>
      <c r="N43" s="194">
        <v>7</v>
      </c>
      <c r="O43" s="194">
        <v>5</v>
      </c>
      <c r="P43" s="194">
        <v>5</v>
      </c>
      <c r="Q43" s="194">
        <v>7</v>
      </c>
      <c r="R43" s="194">
        <v>7</v>
      </c>
      <c r="S43" s="194">
        <v>7</v>
      </c>
      <c r="T43" s="194">
        <v>5</v>
      </c>
      <c r="U43" s="194">
        <v>5</v>
      </c>
      <c r="V43" s="194">
        <v>7</v>
      </c>
      <c r="W43" s="194">
        <v>7</v>
      </c>
      <c r="X43" s="194">
        <v>7</v>
      </c>
      <c r="Y43" s="194">
        <v>7</v>
      </c>
      <c r="Z43" s="194">
        <v>7</v>
      </c>
      <c r="AA43" s="194">
        <v>5</v>
      </c>
      <c r="AB43" s="194">
        <v>5</v>
      </c>
      <c r="AC43" s="219">
        <v>7</v>
      </c>
      <c r="AD43" s="219">
        <v>7</v>
      </c>
      <c r="AE43" s="219">
        <v>5</v>
      </c>
      <c r="AF43" s="219">
        <v>5</v>
      </c>
      <c r="AG43" s="219">
        <v>7</v>
      </c>
      <c r="AH43" s="219">
        <v>7</v>
      </c>
      <c r="AI43" s="219">
        <v>5</v>
      </c>
      <c r="AJ43" s="219">
        <v>5</v>
      </c>
      <c r="AK43" s="243">
        <v>5</v>
      </c>
      <c r="AL43" s="266">
        <v>7</v>
      </c>
      <c r="AM43" s="266">
        <v>5</v>
      </c>
      <c r="AN43" s="363">
        <v>7</v>
      </c>
      <c r="AO43" s="363">
        <v>7</v>
      </c>
      <c r="AP43" s="363">
        <v>5</v>
      </c>
      <c r="AQ43" s="363">
        <v>5</v>
      </c>
      <c r="AR43" s="107">
        <v>7</v>
      </c>
      <c r="AS43" s="107">
        <v>7</v>
      </c>
      <c r="AT43" s="107">
        <v>7</v>
      </c>
      <c r="AU43" s="107">
        <v>7</v>
      </c>
      <c r="AV43" s="107">
        <v>5</v>
      </c>
      <c r="AW43" s="129">
        <v>7</v>
      </c>
      <c r="AX43" s="129">
        <v>7</v>
      </c>
      <c r="AY43" s="129">
        <v>7</v>
      </c>
      <c r="AZ43" s="129">
        <v>5</v>
      </c>
      <c r="BA43" s="129">
        <v>5</v>
      </c>
      <c r="BB43" s="375">
        <v>5</v>
      </c>
      <c r="BC43" s="375">
        <v>7</v>
      </c>
      <c r="BD43" s="375">
        <v>5</v>
      </c>
      <c r="BE43" s="375">
        <v>7</v>
      </c>
      <c r="BF43" s="375">
        <v>5</v>
      </c>
      <c r="BG43" s="375">
        <v>7</v>
      </c>
      <c r="BH43" s="129">
        <v>7</v>
      </c>
      <c r="BI43" s="129">
        <v>5</v>
      </c>
      <c r="BJ43" s="129">
        <v>7</v>
      </c>
      <c r="BK43" s="129">
        <v>5</v>
      </c>
      <c r="BL43" s="129">
        <v>7</v>
      </c>
      <c r="BM43" s="129">
        <v>5</v>
      </c>
      <c r="BN43" s="441">
        <v>7</v>
      </c>
      <c r="BO43" s="441">
        <v>7</v>
      </c>
      <c r="BP43" s="441">
        <v>5</v>
      </c>
    </row>
    <row r="44" spans="1:68">
      <c r="A44" s="18" t="s">
        <v>353</v>
      </c>
      <c r="B44" s="19">
        <v>-174</v>
      </c>
      <c r="C44" s="19">
        <v>-174</v>
      </c>
      <c r="D44" s="19">
        <v>-174</v>
      </c>
      <c r="E44" s="19">
        <v>-174</v>
      </c>
      <c r="F44" s="19">
        <v>-174</v>
      </c>
      <c r="G44" s="19">
        <v>-174</v>
      </c>
      <c r="H44" s="19">
        <v>-174</v>
      </c>
      <c r="I44" s="19">
        <v>-174</v>
      </c>
      <c r="J44" s="191">
        <v>-174</v>
      </c>
      <c r="K44" s="191">
        <v>-174</v>
      </c>
      <c r="L44" s="191">
        <v>-174</v>
      </c>
      <c r="M44" s="191">
        <v>-174</v>
      </c>
      <c r="N44" s="191">
        <v>-174</v>
      </c>
      <c r="O44" s="191">
        <v>-174</v>
      </c>
      <c r="P44" s="191">
        <v>-174</v>
      </c>
      <c r="Q44" s="191">
        <v>-174</v>
      </c>
      <c r="R44" s="191">
        <v>-174</v>
      </c>
      <c r="S44" s="191">
        <v>-174</v>
      </c>
      <c r="T44" s="191">
        <v>-174</v>
      </c>
      <c r="U44" s="191">
        <v>-174</v>
      </c>
      <c r="V44" s="191">
        <v>-174</v>
      </c>
      <c r="W44" s="191">
        <v>-174</v>
      </c>
      <c r="X44" s="191">
        <v>-174</v>
      </c>
      <c r="Y44" s="191">
        <v>-174</v>
      </c>
      <c r="Z44" s="191">
        <v>-174</v>
      </c>
      <c r="AA44" s="191">
        <v>-174</v>
      </c>
      <c r="AB44" s="191">
        <v>-174</v>
      </c>
      <c r="AC44" s="216">
        <v>-174</v>
      </c>
      <c r="AD44" s="216">
        <v>-174</v>
      </c>
      <c r="AE44" s="216">
        <v>-174</v>
      </c>
      <c r="AF44" s="216">
        <v>-174</v>
      </c>
      <c r="AG44" s="216">
        <v>-174</v>
      </c>
      <c r="AH44" s="216">
        <v>-174</v>
      </c>
      <c r="AI44" s="216">
        <v>-174</v>
      </c>
      <c r="AJ44" s="216">
        <v>-174</v>
      </c>
      <c r="AK44" s="243">
        <v>-174</v>
      </c>
      <c r="AL44" s="331">
        <v>-174</v>
      </c>
      <c r="AM44" s="331">
        <v>-174</v>
      </c>
      <c r="AN44" s="358">
        <v>-174</v>
      </c>
      <c r="AO44" s="358">
        <v>-174</v>
      </c>
      <c r="AP44" s="358">
        <v>-174</v>
      </c>
      <c r="AQ44" s="358">
        <v>-174</v>
      </c>
      <c r="AR44" s="88">
        <v>-174</v>
      </c>
      <c r="AS44" s="88">
        <v>-174</v>
      </c>
      <c r="AT44" s="88">
        <v>-174</v>
      </c>
      <c r="AU44" s="88">
        <v>-174</v>
      </c>
      <c r="AV44" s="88">
        <v>-174</v>
      </c>
      <c r="AW44" s="121">
        <v>-174</v>
      </c>
      <c r="AX44" s="121">
        <v>-174</v>
      </c>
      <c r="AY44" s="121">
        <v>-174</v>
      </c>
      <c r="AZ44" s="121">
        <v>-174</v>
      </c>
      <c r="BA44" s="121">
        <v>-174</v>
      </c>
      <c r="BB44" s="372">
        <v>-174</v>
      </c>
      <c r="BC44" s="372">
        <v>-174</v>
      </c>
      <c r="BD44" s="372">
        <v>-174</v>
      </c>
      <c r="BE44" s="372">
        <v>-174</v>
      </c>
      <c r="BF44" s="372">
        <v>-174</v>
      </c>
      <c r="BG44" s="372">
        <v>-174</v>
      </c>
      <c r="BH44" s="121">
        <v>-174</v>
      </c>
      <c r="BI44" s="121">
        <v>-174</v>
      </c>
      <c r="BJ44" s="121">
        <v>-174</v>
      </c>
      <c r="BK44" s="121">
        <v>-174</v>
      </c>
      <c r="BL44" s="121">
        <v>-174</v>
      </c>
      <c r="BM44" s="121">
        <v>-174</v>
      </c>
      <c r="BN44" s="438">
        <v>-174</v>
      </c>
      <c r="BO44" s="438">
        <v>-174</v>
      </c>
      <c r="BP44" s="438">
        <v>-174</v>
      </c>
    </row>
    <row r="45" spans="1:68">
      <c r="A45" s="18" t="s">
        <v>354</v>
      </c>
      <c r="B45" s="19">
        <v>-169.3</v>
      </c>
      <c r="C45" s="19">
        <v>-169.3</v>
      </c>
      <c r="D45" s="19">
        <v>-165.7</v>
      </c>
      <c r="E45" s="19">
        <v>-165.7</v>
      </c>
      <c r="F45" s="19">
        <v>-169.3</v>
      </c>
      <c r="G45" s="19">
        <v>-169.3</v>
      </c>
      <c r="H45" s="19">
        <v>-165.7</v>
      </c>
      <c r="I45" s="19">
        <v>-165.7</v>
      </c>
      <c r="J45" s="191">
        <v>-169.3</v>
      </c>
      <c r="K45" s="191">
        <v>-169.3</v>
      </c>
      <c r="L45" s="191">
        <v>-169.3</v>
      </c>
      <c r="M45" s="191">
        <v>-169.3</v>
      </c>
      <c r="N45" s="191">
        <v>-169.3</v>
      </c>
      <c r="O45" s="191">
        <v>-165.7</v>
      </c>
      <c r="P45" s="191">
        <v>-165.7</v>
      </c>
      <c r="Q45" s="191">
        <v>-169.3</v>
      </c>
      <c r="R45" s="191">
        <v>-169.3</v>
      </c>
      <c r="S45" s="191">
        <v>-169.3</v>
      </c>
      <c r="T45" s="191">
        <v>-165.7</v>
      </c>
      <c r="U45" s="191">
        <v>-165.7</v>
      </c>
      <c r="V45" s="191">
        <v>-169.3</v>
      </c>
      <c r="W45" s="191">
        <v>-169.3</v>
      </c>
      <c r="X45" s="191">
        <v>-169.3</v>
      </c>
      <c r="Y45" s="191">
        <v>-169.3</v>
      </c>
      <c r="Z45" s="191">
        <v>-169.3</v>
      </c>
      <c r="AA45" s="191">
        <v>-165.7</v>
      </c>
      <c r="AB45" s="191">
        <v>-165.7</v>
      </c>
      <c r="AC45" s="216">
        <v>-169.3</v>
      </c>
      <c r="AD45" s="216">
        <v>-169.3</v>
      </c>
      <c r="AE45" s="216">
        <v>-165.7</v>
      </c>
      <c r="AF45" s="216">
        <v>-165.7</v>
      </c>
      <c r="AG45" s="216">
        <v>-169.3</v>
      </c>
      <c r="AH45" s="216">
        <v>-169.3</v>
      </c>
      <c r="AI45" s="216">
        <v>-165.7</v>
      </c>
      <c r="AJ45" s="216">
        <v>-165.7</v>
      </c>
      <c r="AK45" s="243">
        <v>-165.7</v>
      </c>
      <c r="AL45" s="331">
        <v>-169.3</v>
      </c>
      <c r="AM45" s="331">
        <v>-165.7</v>
      </c>
      <c r="AN45" s="358">
        <v>-169.3</v>
      </c>
      <c r="AO45" s="358">
        <v>-169.3</v>
      </c>
      <c r="AP45" s="358">
        <v>-165.7</v>
      </c>
      <c r="AQ45" s="358">
        <v>-165.7</v>
      </c>
      <c r="AR45" s="157">
        <v>-169.3</v>
      </c>
      <c r="AS45" s="157">
        <v>-169.3</v>
      </c>
      <c r="AT45" s="157">
        <v>-169.3</v>
      </c>
      <c r="AU45" s="157">
        <v>-169.3</v>
      </c>
      <c r="AV45" s="157">
        <v>-165.7</v>
      </c>
      <c r="AW45" s="121">
        <v>-169.3</v>
      </c>
      <c r="AX45" s="121">
        <v>-169.3</v>
      </c>
      <c r="AY45" s="121">
        <v>-169.3</v>
      </c>
      <c r="AZ45" s="121">
        <v>-165.7</v>
      </c>
      <c r="BA45" s="121">
        <v>-165.7</v>
      </c>
      <c r="BB45" s="372">
        <v>-165.7</v>
      </c>
      <c r="BC45" s="372">
        <v>-169.3</v>
      </c>
      <c r="BD45" s="372">
        <v>-165.7</v>
      </c>
      <c r="BE45" s="372">
        <v>-169.3</v>
      </c>
      <c r="BF45" s="372">
        <v>-165.7</v>
      </c>
      <c r="BG45" s="372">
        <v>-169.3</v>
      </c>
      <c r="BH45" s="227">
        <v>-169.3</v>
      </c>
      <c r="BI45" s="227">
        <v>-165.7</v>
      </c>
      <c r="BJ45" s="227">
        <v>-169.3</v>
      </c>
      <c r="BK45" s="227">
        <v>-165.7</v>
      </c>
      <c r="BL45" s="227">
        <v>-169.3</v>
      </c>
      <c r="BM45" s="227">
        <v>-165.7</v>
      </c>
      <c r="BN45" s="438">
        <v>-169.3</v>
      </c>
      <c r="BO45" s="438">
        <v>-169.3</v>
      </c>
      <c r="BP45" s="438">
        <v>-165.7</v>
      </c>
    </row>
    <row r="46" spans="1:68" ht="27.6">
      <c r="A46" s="18" t="s">
        <v>355</v>
      </c>
      <c r="B46" s="33">
        <f t="shared" ref="B46:M46" si="183">10*LOG10(10^((B43+B44)/10)+10^(B45/10))</f>
        <v>-164.98918835931039</v>
      </c>
      <c r="C46" s="33">
        <f t="shared" si="183"/>
        <v>-164.98918835931039</v>
      </c>
      <c r="D46" s="33">
        <f t="shared" si="183"/>
        <v>-164.03352307536667</v>
      </c>
      <c r="E46" s="33">
        <f t="shared" si="183"/>
        <v>-164.03352307536667</v>
      </c>
      <c r="F46" s="33">
        <f t="shared" si="183"/>
        <v>-164.98918835931039</v>
      </c>
      <c r="G46" s="33">
        <f t="shared" si="183"/>
        <v>-164.98918835931039</v>
      </c>
      <c r="H46" s="33">
        <f t="shared" si="183"/>
        <v>-164.03352307536667</v>
      </c>
      <c r="I46" s="33">
        <f t="shared" si="183"/>
        <v>-164.03352307536667</v>
      </c>
      <c r="J46" s="195">
        <f t="shared" si="183"/>
        <v>-164.98918835931039</v>
      </c>
      <c r="K46" s="195">
        <f t="shared" si="183"/>
        <v>-164.98918835931039</v>
      </c>
      <c r="L46" s="195">
        <f t="shared" si="183"/>
        <v>-164.98918835931039</v>
      </c>
      <c r="M46" s="195">
        <f t="shared" si="183"/>
        <v>-164.98918835931039</v>
      </c>
      <c r="N46" s="195">
        <f t="shared" ref="N46:P46" si="184">10*LOG10(10^((N43+N44)/10)+10^(N45/10))</f>
        <v>-164.98918835931039</v>
      </c>
      <c r="O46" s="195">
        <f t="shared" si="184"/>
        <v>-164.03352307536667</v>
      </c>
      <c r="P46" s="195">
        <f t="shared" si="184"/>
        <v>-164.03352307536667</v>
      </c>
      <c r="Q46" s="195">
        <f t="shared" ref="Q46:S46" si="185">10*LOG10(10^((Q43+Q44)/10)+10^(Q45/10))</f>
        <v>-164.98918835931039</v>
      </c>
      <c r="R46" s="195">
        <f t="shared" si="185"/>
        <v>-164.98918835931039</v>
      </c>
      <c r="S46" s="195">
        <f t="shared" si="185"/>
        <v>-164.98918835931039</v>
      </c>
      <c r="T46" s="195">
        <f t="shared" ref="T46:U46" si="186">10*LOG10(10^((T43+T44)/10)+10^(T45/10))</f>
        <v>-164.03352307536667</v>
      </c>
      <c r="U46" s="195">
        <f t="shared" si="186"/>
        <v>-164.03352307536667</v>
      </c>
      <c r="V46" s="195">
        <f t="shared" ref="V46:AF46" si="187">10*LOG10(10^((V43+V44)/10)+10^(V45/10))</f>
        <v>-164.98918835931039</v>
      </c>
      <c r="W46" s="195">
        <f t="shared" si="187"/>
        <v>-164.98918835931039</v>
      </c>
      <c r="X46" s="195">
        <f t="shared" si="187"/>
        <v>-164.98918835931039</v>
      </c>
      <c r="Y46" s="195">
        <f t="shared" si="187"/>
        <v>-164.98918835931039</v>
      </c>
      <c r="Z46" s="195">
        <f t="shared" si="187"/>
        <v>-164.98918835931039</v>
      </c>
      <c r="AA46" s="195">
        <f t="shared" si="187"/>
        <v>-164.03352307536667</v>
      </c>
      <c r="AB46" s="195">
        <f t="shared" si="187"/>
        <v>-164.03352307536667</v>
      </c>
      <c r="AC46" s="221">
        <f t="shared" si="187"/>
        <v>-164.98918835931039</v>
      </c>
      <c r="AD46" s="221">
        <f t="shared" si="187"/>
        <v>-164.98918835931039</v>
      </c>
      <c r="AE46" s="221">
        <f t="shared" si="187"/>
        <v>-164.03352307536667</v>
      </c>
      <c r="AF46" s="221">
        <f t="shared" si="187"/>
        <v>-164.03352307536667</v>
      </c>
      <c r="AG46" s="221">
        <f t="shared" ref="AG46:AL46" si="188">10*LOG10(10^((AG43+AG44)/10)+10^(AG45/10))</f>
        <v>-164.98918835931039</v>
      </c>
      <c r="AH46" s="221">
        <f t="shared" si="188"/>
        <v>-164.98918835931039</v>
      </c>
      <c r="AI46" s="221">
        <f t="shared" si="188"/>
        <v>-164.03352307536667</v>
      </c>
      <c r="AJ46" s="221">
        <f t="shared" si="188"/>
        <v>-164.03352307536667</v>
      </c>
      <c r="AK46" s="364">
        <f t="shared" si="188"/>
        <v>-164.03352307536667</v>
      </c>
      <c r="AL46" s="332">
        <f t="shared" si="188"/>
        <v>-164.98918835931039</v>
      </c>
      <c r="AM46" s="332">
        <f t="shared" ref="AM46:BP46" si="189">10*LOG10(10^((AM43+AM44)/10)+10^(AM45/10))</f>
        <v>-164.03352307536667</v>
      </c>
      <c r="AN46" s="366">
        <f t="shared" si="189"/>
        <v>-164.98918835931039</v>
      </c>
      <c r="AO46" s="366">
        <f t="shared" si="189"/>
        <v>-164.98918835931039</v>
      </c>
      <c r="AP46" s="366">
        <f t="shared" si="189"/>
        <v>-164.03352307536667</v>
      </c>
      <c r="AQ46" s="366">
        <f t="shared" si="189"/>
        <v>-164.03352307536667</v>
      </c>
      <c r="AR46" s="159">
        <f t="shared" si="189"/>
        <v>-164.98918835931039</v>
      </c>
      <c r="AS46" s="159">
        <f t="shared" si="189"/>
        <v>-164.98918835931039</v>
      </c>
      <c r="AT46" s="159">
        <f t="shared" si="189"/>
        <v>-164.98918835931039</v>
      </c>
      <c r="AU46" s="159">
        <f t="shared" si="189"/>
        <v>-164.98918835931039</v>
      </c>
      <c r="AV46" s="159">
        <f t="shared" si="189"/>
        <v>-164.03352307536667</v>
      </c>
      <c r="AW46" s="167">
        <f t="shared" si="189"/>
        <v>-164.98918835931039</v>
      </c>
      <c r="AX46" s="167">
        <f t="shared" si="189"/>
        <v>-164.98918835931039</v>
      </c>
      <c r="AY46" s="167">
        <f t="shared" si="189"/>
        <v>-164.98918835931039</v>
      </c>
      <c r="AZ46" s="167">
        <f t="shared" si="189"/>
        <v>-164.03352307536667</v>
      </c>
      <c r="BA46" s="167">
        <f t="shared" si="189"/>
        <v>-164.03352307536667</v>
      </c>
      <c r="BB46" s="377">
        <f t="shared" si="189"/>
        <v>-164.03352307536667</v>
      </c>
      <c r="BC46" s="377">
        <f t="shared" si="189"/>
        <v>-164.98918835931039</v>
      </c>
      <c r="BD46" s="377">
        <f t="shared" si="189"/>
        <v>-164.03352307536667</v>
      </c>
      <c r="BE46" s="377">
        <f t="shared" si="189"/>
        <v>-164.98918835931039</v>
      </c>
      <c r="BF46" s="377">
        <f t="shared" si="189"/>
        <v>-164.03352307536667</v>
      </c>
      <c r="BG46" s="377">
        <f t="shared" si="189"/>
        <v>-164.98918835931039</v>
      </c>
      <c r="BH46" s="167">
        <f t="shared" si="189"/>
        <v>-164.98918835931039</v>
      </c>
      <c r="BI46" s="167">
        <f t="shared" si="189"/>
        <v>-164.03352307536667</v>
      </c>
      <c r="BJ46" s="167">
        <f t="shared" si="189"/>
        <v>-164.98918835931039</v>
      </c>
      <c r="BK46" s="167">
        <f t="shared" si="189"/>
        <v>-164.03352307536667</v>
      </c>
      <c r="BL46" s="167">
        <f t="shared" si="189"/>
        <v>-164.98918835931039</v>
      </c>
      <c r="BM46" s="167">
        <f t="shared" si="189"/>
        <v>-164.03352307536667</v>
      </c>
      <c r="BN46" s="442">
        <f t="shared" si="189"/>
        <v>-164.98918835931039</v>
      </c>
      <c r="BO46" s="442">
        <f t="shared" si="189"/>
        <v>-164.98918835931039</v>
      </c>
      <c r="BP46" s="442">
        <f t="shared" si="189"/>
        <v>-164.03352307536667</v>
      </c>
    </row>
    <row r="47" spans="1:68">
      <c r="A47" s="18" t="s">
        <v>356</v>
      </c>
      <c r="B47" s="33">
        <f t="shared" ref="B47:M47" si="190">B46+10*LOG10(B20)</f>
        <v>-92.613750977881651</v>
      </c>
      <c r="C47" s="33">
        <f t="shared" si="190"/>
        <v>-92.613750977881651</v>
      </c>
      <c r="D47" s="33">
        <f t="shared" si="190"/>
        <v>-93.699285520497185</v>
      </c>
      <c r="E47" s="33">
        <f t="shared" si="190"/>
        <v>-105.46019811105398</v>
      </c>
      <c r="F47" s="33">
        <f t="shared" si="190"/>
        <v>-95.624050934521463</v>
      </c>
      <c r="G47" s="33">
        <f t="shared" si="190"/>
        <v>-95.624050934521463</v>
      </c>
      <c r="H47" s="33">
        <f t="shared" si="190"/>
        <v>-105.46019811105398</v>
      </c>
      <c r="I47" s="33">
        <f t="shared" si="190"/>
        <v>-108.4704980676938</v>
      </c>
      <c r="J47" s="195">
        <f t="shared" si="190"/>
        <v>-92.613750977881651</v>
      </c>
      <c r="K47" s="195">
        <f t="shared" si="190"/>
        <v>-92.613750977881651</v>
      </c>
      <c r="L47" s="195">
        <f t="shared" si="190"/>
        <v>-92.613750977881651</v>
      </c>
      <c r="M47" s="195">
        <f t="shared" si="190"/>
        <v>-92.613750977881651</v>
      </c>
      <c r="N47" s="195">
        <f t="shared" ref="N47:P47" si="191">N46+10*LOG10(N20)</f>
        <v>-85.064536881229955</v>
      </c>
      <c r="O47" s="195">
        <f t="shared" si="191"/>
        <v>-93.699285520497185</v>
      </c>
      <c r="P47" s="195">
        <f t="shared" si="191"/>
        <v>-105.46019811105398</v>
      </c>
      <c r="Q47" s="195">
        <f t="shared" ref="Q47:S47" si="192">Q46+10*LOG10(Q20)</f>
        <v>-95.624050934521463</v>
      </c>
      <c r="R47" s="195">
        <f t="shared" si="192"/>
        <v>-95.624050934521463</v>
      </c>
      <c r="S47" s="195">
        <f t="shared" si="192"/>
        <v>-95.360761547297969</v>
      </c>
      <c r="T47" s="195">
        <f t="shared" ref="T47:U47" si="193">T46+10*LOG10(T20)</f>
        <v>-105.46019811105398</v>
      </c>
      <c r="U47" s="195">
        <f t="shared" si="193"/>
        <v>-108.4704980676938</v>
      </c>
      <c r="V47" s="195">
        <f t="shared" ref="V47:AF47" si="194">V46+10*LOG10(V20)</f>
        <v>-92.613750977881651</v>
      </c>
      <c r="W47" s="195">
        <f t="shared" si="194"/>
        <v>-92.613750977881651</v>
      </c>
      <c r="X47" s="195">
        <f t="shared" si="194"/>
        <v>-92.613750977881651</v>
      </c>
      <c r="Y47" s="195">
        <f t="shared" si="194"/>
        <v>-92.613750977881651</v>
      </c>
      <c r="Z47" s="195">
        <f t="shared" si="194"/>
        <v>-85.064536881229955</v>
      </c>
      <c r="AA47" s="195">
        <f t="shared" si="194"/>
        <v>-93.699285520497185</v>
      </c>
      <c r="AB47" s="195">
        <f t="shared" si="194"/>
        <v>-105.46019811105398</v>
      </c>
      <c r="AC47" s="221">
        <f t="shared" si="194"/>
        <v>-95.624050934521463</v>
      </c>
      <c r="AD47" s="221">
        <f t="shared" si="194"/>
        <v>-95.624050934521463</v>
      </c>
      <c r="AE47" s="221">
        <f t="shared" si="194"/>
        <v>-105.46019811105398</v>
      </c>
      <c r="AF47" s="221">
        <f t="shared" si="194"/>
        <v>-108.4704980676938</v>
      </c>
      <c r="AG47" s="221">
        <f t="shared" ref="AG47:AL47" si="195">AG46+10*LOG10(AG20)</f>
        <v>-92.613750977881651</v>
      </c>
      <c r="AH47" s="221">
        <f t="shared" si="195"/>
        <v>-92.613750977881651</v>
      </c>
      <c r="AI47" s="221">
        <f t="shared" si="195"/>
        <v>-93.699285520497185</v>
      </c>
      <c r="AJ47" s="221">
        <f t="shared" si="195"/>
        <v>-105.46019811105398</v>
      </c>
      <c r="AK47" s="364">
        <f t="shared" si="195"/>
        <v>-105.46019811105398</v>
      </c>
      <c r="AL47" s="332">
        <f t="shared" si="195"/>
        <v>-92.613750977881651</v>
      </c>
      <c r="AM47" s="332">
        <f t="shared" ref="AM47:BP47" si="196">AM46+10*LOG10(AM20)</f>
        <v>-93.699285520497185</v>
      </c>
      <c r="AN47" s="366">
        <f t="shared" si="196"/>
        <v>-92.613750977881651</v>
      </c>
      <c r="AO47" s="366">
        <f t="shared" si="196"/>
        <v>-92.613750977881651</v>
      </c>
      <c r="AP47" s="366">
        <f t="shared" si="196"/>
        <v>-105.46019811105398</v>
      </c>
      <c r="AQ47" s="366">
        <f t="shared" si="196"/>
        <v>-105.46019811105398</v>
      </c>
      <c r="AR47" s="159">
        <f t="shared" si="196"/>
        <v>-92.613750977881651</v>
      </c>
      <c r="AS47" s="159">
        <f t="shared" si="196"/>
        <v>-92.613750977881651</v>
      </c>
      <c r="AT47" s="159">
        <f t="shared" si="196"/>
        <v>-92.613750977881651</v>
      </c>
      <c r="AU47" s="159">
        <f t="shared" si="196"/>
        <v>-92.613750977881651</v>
      </c>
      <c r="AV47" s="159">
        <f t="shared" si="196"/>
        <v>-105.46019811105398</v>
      </c>
      <c r="AW47" s="167">
        <f t="shared" si="196"/>
        <v>-92.613750977881651</v>
      </c>
      <c r="AX47" s="167">
        <f t="shared" si="196"/>
        <v>-92.613750977881651</v>
      </c>
      <c r="AY47" s="167">
        <f t="shared" si="196"/>
        <v>-92.613750977881651</v>
      </c>
      <c r="AZ47" s="167">
        <f t="shared" si="196"/>
        <v>-105.46019811105398</v>
      </c>
      <c r="BA47" s="167">
        <f t="shared" si="196"/>
        <v>-105.46019811105398</v>
      </c>
      <c r="BB47" s="377">
        <f t="shared" si="196"/>
        <v>-105.46019811105398</v>
      </c>
      <c r="BC47" s="377">
        <f t="shared" si="196"/>
        <v>-92.613750977881651</v>
      </c>
      <c r="BD47" s="377">
        <f t="shared" si="196"/>
        <v>-105.46019811105398</v>
      </c>
      <c r="BE47" s="377">
        <f t="shared" si="196"/>
        <v>-92.613750977881651</v>
      </c>
      <c r="BF47" s="377">
        <f t="shared" si="196"/>
        <v>-108.4704980676938</v>
      </c>
      <c r="BG47" s="377">
        <f t="shared" si="196"/>
        <v>-95.624050934521463</v>
      </c>
      <c r="BH47" s="167">
        <f t="shared" si="196"/>
        <v>-92.613750977881651</v>
      </c>
      <c r="BI47" s="167">
        <f t="shared" si="196"/>
        <v>-105.46019811105398</v>
      </c>
      <c r="BJ47" s="167">
        <f t="shared" si="196"/>
        <v>-92.613750977881651</v>
      </c>
      <c r="BK47" s="167">
        <f t="shared" si="196"/>
        <v>-105.46019811105398</v>
      </c>
      <c r="BL47" s="167">
        <f t="shared" si="196"/>
        <v>-92.613750977881651</v>
      </c>
      <c r="BM47" s="167">
        <f t="shared" si="196"/>
        <v>-105.46019811105398</v>
      </c>
      <c r="BN47" s="442">
        <f t="shared" si="196"/>
        <v>-92.613750977881651</v>
      </c>
      <c r="BO47" s="442">
        <f t="shared" si="196"/>
        <v>-92.613750977881651</v>
      </c>
      <c r="BP47" s="442">
        <f t="shared" si="196"/>
        <v>-105.46019811105398</v>
      </c>
    </row>
    <row r="48" spans="1:68">
      <c r="A48" s="18" t="s">
        <v>357</v>
      </c>
      <c r="B48" s="184">
        <v>-5.78</v>
      </c>
      <c r="C48" s="33">
        <v>-3.17</v>
      </c>
      <c r="D48" s="33">
        <v>0.24</v>
      </c>
      <c r="E48" s="184">
        <v>-2.2200000000000002</v>
      </c>
      <c r="F48" s="33">
        <v>-5.62</v>
      </c>
      <c r="G48" s="33">
        <v>-2.95</v>
      </c>
      <c r="H48" s="33">
        <v>-7.49</v>
      </c>
      <c r="I48" s="184">
        <v>-6.76</v>
      </c>
      <c r="J48" s="195">
        <v>-8.82</v>
      </c>
      <c r="K48" s="195">
        <v>-6.7</v>
      </c>
      <c r="L48" s="195">
        <v>-12.23</v>
      </c>
      <c r="M48" s="195">
        <v>-10.24</v>
      </c>
      <c r="N48" s="195">
        <v>-7</v>
      </c>
      <c r="O48" s="195">
        <v>-0.1</v>
      </c>
      <c r="P48" s="195">
        <v>-2.69</v>
      </c>
      <c r="Q48" s="195">
        <v>-8.39</v>
      </c>
      <c r="R48" s="195">
        <v>-6.41</v>
      </c>
      <c r="S48" s="195">
        <v>-7.5</v>
      </c>
      <c r="T48" s="195">
        <v>-4.66</v>
      </c>
      <c r="U48" s="195">
        <v>-3.38</v>
      </c>
      <c r="V48" s="195">
        <v>-8.8699999999999992</v>
      </c>
      <c r="W48" s="195">
        <v>-6.73</v>
      </c>
      <c r="X48" s="195">
        <v>-11.7</v>
      </c>
      <c r="Y48" s="195">
        <v>-9.59</v>
      </c>
      <c r="Z48" s="195">
        <v>-5.5</v>
      </c>
      <c r="AA48" s="195">
        <v>-2.27</v>
      </c>
      <c r="AB48" s="195">
        <v>-2.69</v>
      </c>
      <c r="AC48" s="221">
        <v>-8.34</v>
      </c>
      <c r="AD48" s="221">
        <v>-5.22</v>
      </c>
      <c r="AE48" s="221">
        <v>4.71</v>
      </c>
      <c r="AF48" s="221">
        <v>1.74</v>
      </c>
      <c r="AG48" s="221">
        <v>-8.61</v>
      </c>
      <c r="AH48" s="221">
        <v>-5.8</v>
      </c>
      <c r="AI48" s="221">
        <v>-0.45</v>
      </c>
      <c r="AJ48" s="221">
        <v>-4.7699999999999996</v>
      </c>
      <c r="AK48" s="243">
        <v>-6.38</v>
      </c>
      <c r="AL48" s="332">
        <v>-5.23</v>
      </c>
      <c r="AM48" s="332">
        <v>1.1399999999999999</v>
      </c>
      <c r="AN48" s="366">
        <v>-10</v>
      </c>
      <c r="AO48" s="366">
        <v>-10</v>
      </c>
      <c r="AP48" s="366">
        <v>-4.5999999999999996</v>
      </c>
      <c r="AQ48" s="366">
        <v>-4.5999999999999996</v>
      </c>
      <c r="AR48" s="159">
        <v>-9.1999999999999993</v>
      </c>
      <c r="AS48" s="159">
        <v>-6</v>
      </c>
      <c r="AT48" s="159">
        <v>-6.5</v>
      </c>
      <c r="AU48" s="159">
        <v>-3.5</v>
      </c>
      <c r="AV48" s="159">
        <v>-6</v>
      </c>
      <c r="AW48" s="378">
        <v>-11.25</v>
      </c>
      <c r="AX48" s="378">
        <v>-8.07</v>
      </c>
      <c r="AY48" s="378">
        <v>-4.87</v>
      </c>
      <c r="AZ48" s="378">
        <v>-4.04</v>
      </c>
      <c r="BA48" s="378">
        <v>-1.75</v>
      </c>
      <c r="BB48" s="379">
        <v>-8.69</v>
      </c>
      <c r="BC48" s="379">
        <v>-1.34</v>
      </c>
      <c r="BD48" s="379">
        <v>-8.52</v>
      </c>
      <c r="BE48" s="379">
        <v>-1.4</v>
      </c>
      <c r="BF48" s="379">
        <v>-5.42</v>
      </c>
      <c r="BG48" s="379">
        <v>-2.08</v>
      </c>
      <c r="BH48" s="230">
        <v>-8.69</v>
      </c>
      <c r="BI48" s="230">
        <v>-7.21</v>
      </c>
      <c r="BJ48" s="230">
        <v>-8.49</v>
      </c>
      <c r="BK48" s="230">
        <v>-7.04</v>
      </c>
      <c r="BL48" s="230">
        <v>-5.53</v>
      </c>
      <c r="BM48" s="230">
        <v>-3.29</v>
      </c>
      <c r="BN48" s="443">
        <v>-9</v>
      </c>
      <c r="BO48" s="443">
        <v>-6.5</v>
      </c>
      <c r="BP48" s="443">
        <v>-6</v>
      </c>
    </row>
    <row r="49" spans="1:68">
      <c r="A49" s="18" t="s">
        <v>358</v>
      </c>
      <c r="B49" s="33">
        <v>2</v>
      </c>
      <c r="C49" s="33">
        <v>2</v>
      </c>
      <c r="D49" s="33">
        <v>2</v>
      </c>
      <c r="E49" s="33">
        <v>2</v>
      </c>
      <c r="F49" s="33">
        <v>2</v>
      </c>
      <c r="G49" s="33">
        <v>2</v>
      </c>
      <c r="H49" s="33">
        <v>2</v>
      </c>
      <c r="I49" s="33">
        <v>2</v>
      </c>
      <c r="J49" s="195">
        <v>2</v>
      </c>
      <c r="K49" s="195">
        <v>2</v>
      </c>
      <c r="L49" s="195">
        <v>2</v>
      </c>
      <c r="M49" s="195">
        <v>2</v>
      </c>
      <c r="N49" s="195">
        <v>2</v>
      </c>
      <c r="O49" s="195">
        <v>-2.27</v>
      </c>
      <c r="P49" s="195">
        <v>2</v>
      </c>
      <c r="Q49" s="195">
        <v>2</v>
      </c>
      <c r="R49" s="195">
        <v>2</v>
      </c>
      <c r="S49" s="195">
        <v>2</v>
      </c>
      <c r="T49" s="195">
        <v>2</v>
      </c>
      <c r="U49" s="195">
        <v>2</v>
      </c>
      <c r="V49" s="195">
        <v>2</v>
      </c>
      <c r="W49" s="195">
        <v>2</v>
      </c>
      <c r="X49" s="195">
        <v>2</v>
      </c>
      <c r="Y49" s="195">
        <v>2</v>
      </c>
      <c r="Z49" s="195">
        <v>2</v>
      </c>
      <c r="AA49" s="195">
        <v>2</v>
      </c>
      <c r="AB49" s="195">
        <v>2</v>
      </c>
      <c r="AC49" s="221">
        <v>2</v>
      </c>
      <c r="AD49" s="221">
        <v>2</v>
      </c>
      <c r="AE49" s="221">
        <v>2</v>
      </c>
      <c r="AF49" s="221">
        <v>2</v>
      </c>
      <c r="AG49" s="221">
        <v>2</v>
      </c>
      <c r="AH49" s="221">
        <v>2</v>
      </c>
      <c r="AI49" s="221">
        <v>2</v>
      </c>
      <c r="AJ49" s="221">
        <v>2</v>
      </c>
      <c r="AK49" s="243">
        <v>2</v>
      </c>
      <c r="AL49" s="332">
        <v>2</v>
      </c>
      <c r="AM49" s="332">
        <v>2</v>
      </c>
      <c r="AN49" s="366">
        <v>2</v>
      </c>
      <c r="AO49" s="366">
        <v>2</v>
      </c>
      <c r="AP49" s="366">
        <v>2</v>
      </c>
      <c r="AQ49" s="366">
        <v>2</v>
      </c>
      <c r="AR49" s="159">
        <v>2</v>
      </c>
      <c r="AS49" s="159">
        <v>2</v>
      </c>
      <c r="AT49" s="159">
        <v>2</v>
      </c>
      <c r="AU49" s="159">
        <v>2</v>
      </c>
      <c r="AV49" s="159">
        <v>2</v>
      </c>
      <c r="AW49" s="167">
        <v>2</v>
      </c>
      <c r="AX49" s="167">
        <v>2</v>
      </c>
      <c r="AY49" s="167">
        <v>2</v>
      </c>
      <c r="AZ49" s="167">
        <v>2</v>
      </c>
      <c r="BA49" s="167">
        <v>2</v>
      </c>
      <c r="BB49" s="377">
        <v>2</v>
      </c>
      <c r="BC49" s="377">
        <v>2</v>
      </c>
      <c r="BD49" s="377">
        <v>2</v>
      </c>
      <c r="BE49" s="377">
        <v>2</v>
      </c>
      <c r="BF49" s="377">
        <v>2</v>
      </c>
      <c r="BG49" s="377">
        <v>2</v>
      </c>
      <c r="BH49" s="167">
        <v>2</v>
      </c>
      <c r="BI49" s="167">
        <v>2</v>
      </c>
      <c r="BJ49" s="167">
        <v>2</v>
      </c>
      <c r="BK49" s="167">
        <v>2</v>
      </c>
      <c r="BL49" s="167">
        <v>2</v>
      </c>
      <c r="BM49" s="167">
        <v>2</v>
      </c>
      <c r="BN49" s="442">
        <v>2</v>
      </c>
      <c r="BO49" s="442">
        <v>2</v>
      </c>
      <c r="BP49" s="442">
        <v>2</v>
      </c>
    </row>
    <row r="50" spans="1:68" ht="27.6">
      <c r="A50" s="18" t="s">
        <v>359</v>
      </c>
      <c r="B50" s="33">
        <v>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195">
        <v>0</v>
      </c>
      <c r="K50" s="195">
        <v>0</v>
      </c>
      <c r="L50" s="195">
        <v>0</v>
      </c>
      <c r="M50" s="195">
        <v>0</v>
      </c>
      <c r="N50" s="195">
        <v>0</v>
      </c>
      <c r="O50" s="195">
        <v>0.5</v>
      </c>
      <c r="P50" s="195">
        <v>0</v>
      </c>
      <c r="Q50" s="195">
        <v>0</v>
      </c>
      <c r="R50" s="195">
        <v>0</v>
      </c>
      <c r="S50" s="195">
        <v>0</v>
      </c>
      <c r="T50" s="195">
        <v>0.5</v>
      </c>
      <c r="U50" s="195">
        <v>0</v>
      </c>
      <c r="V50" s="195">
        <v>0</v>
      </c>
      <c r="W50" s="195">
        <v>0</v>
      </c>
      <c r="X50" s="195">
        <v>0</v>
      </c>
      <c r="Y50" s="195">
        <v>0</v>
      </c>
      <c r="Z50" s="195">
        <v>0</v>
      </c>
      <c r="AA50" s="195">
        <v>0.5</v>
      </c>
      <c r="AB50" s="195">
        <v>0</v>
      </c>
      <c r="AC50" s="221">
        <v>0</v>
      </c>
      <c r="AD50" s="221">
        <v>0</v>
      </c>
      <c r="AE50" s="221">
        <v>0</v>
      </c>
      <c r="AF50" s="221">
        <v>0</v>
      </c>
      <c r="AG50" s="221">
        <v>0</v>
      </c>
      <c r="AH50" s="221">
        <v>0</v>
      </c>
      <c r="AI50" s="221">
        <v>0.5</v>
      </c>
      <c r="AJ50" s="221">
        <v>0.5</v>
      </c>
      <c r="AK50" s="243">
        <v>0</v>
      </c>
      <c r="AL50" s="332">
        <v>0</v>
      </c>
      <c r="AM50" s="332">
        <v>0</v>
      </c>
      <c r="AN50" s="366">
        <v>0</v>
      </c>
      <c r="AO50" s="366">
        <v>0</v>
      </c>
      <c r="AP50" s="366">
        <v>0</v>
      </c>
      <c r="AQ50" s="366">
        <v>0</v>
      </c>
      <c r="AR50" s="159">
        <v>0</v>
      </c>
      <c r="AS50" s="159">
        <v>0</v>
      </c>
      <c r="AT50" s="159">
        <v>0</v>
      </c>
      <c r="AU50" s="159">
        <v>0</v>
      </c>
      <c r="AV50" s="159">
        <v>4</v>
      </c>
      <c r="AW50" s="167">
        <v>0</v>
      </c>
      <c r="AX50" s="167">
        <v>0</v>
      </c>
      <c r="AY50" s="167">
        <v>0</v>
      </c>
      <c r="AZ50" s="167">
        <v>0</v>
      </c>
      <c r="BA50" s="167">
        <v>0</v>
      </c>
      <c r="BB50" s="377">
        <v>0</v>
      </c>
      <c r="BC50" s="377">
        <v>0</v>
      </c>
      <c r="BD50" s="377">
        <v>0</v>
      </c>
      <c r="BE50" s="377">
        <v>0</v>
      </c>
      <c r="BF50" s="377">
        <v>0</v>
      </c>
      <c r="BG50" s="377">
        <v>0</v>
      </c>
      <c r="BH50" s="167">
        <v>0</v>
      </c>
      <c r="BI50" s="167">
        <v>0</v>
      </c>
      <c r="BJ50" s="167">
        <v>0</v>
      </c>
      <c r="BK50" s="167">
        <v>0</v>
      </c>
      <c r="BL50" s="167">
        <v>0</v>
      </c>
      <c r="BM50" s="167">
        <v>0</v>
      </c>
      <c r="BN50" s="442">
        <v>0</v>
      </c>
      <c r="BO50" s="442">
        <v>0</v>
      </c>
      <c r="BP50" s="442">
        <v>0</v>
      </c>
    </row>
    <row r="51" spans="1:68">
      <c r="A51" s="18" t="s">
        <v>360</v>
      </c>
      <c r="B51" s="33">
        <f t="shared" ref="B51:M51" si="197">B47+B48+B49-B50</f>
        <v>-96.393750977881652</v>
      </c>
      <c r="C51" s="33">
        <f t="shared" si="197"/>
        <v>-93.783750977881652</v>
      </c>
      <c r="D51" s="33">
        <f t="shared" si="197"/>
        <v>-91.45928552049719</v>
      </c>
      <c r="E51" s="33">
        <f t="shared" si="197"/>
        <v>-105.68019811105398</v>
      </c>
      <c r="F51" s="33">
        <f t="shared" si="197"/>
        <v>-99.244050934521468</v>
      </c>
      <c r="G51" s="33">
        <f t="shared" si="197"/>
        <v>-96.574050934521466</v>
      </c>
      <c r="H51" s="33">
        <f t="shared" si="197"/>
        <v>-110.95019811105398</v>
      </c>
      <c r="I51" s="33">
        <f t="shared" si="197"/>
        <v>-113.2304980676938</v>
      </c>
      <c r="J51" s="195">
        <f t="shared" si="197"/>
        <v>-99.433750977881658</v>
      </c>
      <c r="K51" s="195">
        <f t="shared" si="197"/>
        <v>-97.313750977881654</v>
      </c>
      <c r="L51" s="195">
        <f t="shared" si="197"/>
        <v>-102.84375097788165</v>
      </c>
      <c r="M51" s="195">
        <f t="shared" si="197"/>
        <v>-100.85375097788165</v>
      </c>
      <c r="N51" s="195">
        <f t="shared" ref="N51:P51" si="198">N47+N48+N49-N50</f>
        <v>-90.064536881229955</v>
      </c>
      <c r="O51" s="195">
        <f t="shared" si="198"/>
        <v>-96.569285520497175</v>
      </c>
      <c r="P51" s="195">
        <f t="shared" si="198"/>
        <v>-106.15019811105398</v>
      </c>
      <c r="Q51" s="195">
        <f t="shared" ref="Q51:S51" si="199">Q47+Q48+Q49-Q50</f>
        <v>-102.01405093452146</v>
      </c>
      <c r="R51" s="195">
        <f t="shared" si="199"/>
        <v>-100.03405093452146</v>
      </c>
      <c r="S51" s="195">
        <f t="shared" si="199"/>
        <v>-100.86076154729797</v>
      </c>
      <c r="T51" s="195">
        <f t="shared" ref="T51:U51" si="200">T47+T48+T49-T50</f>
        <v>-108.62019811105398</v>
      </c>
      <c r="U51" s="195">
        <f t="shared" si="200"/>
        <v>-109.85049806769379</v>
      </c>
      <c r="V51" s="195">
        <f t="shared" ref="V51:AF51" si="201">V47+V48+V49-V50</f>
        <v>-99.483750977881655</v>
      </c>
      <c r="W51" s="195">
        <f t="shared" si="201"/>
        <v>-97.343750977881655</v>
      </c>
      <c r="X51" s="195">
        <f t="shared" si="201"/>
        <v>-102.31375097788165</v>
      </c>
      <c r="Y51" s="195">
        <f t="shared" si="201"/>
        <v>-100.20375097788165</v>
      </c>
      <c r="Z51" s="195">
        <f t="shared" si="201"/>
        <v>-88.564536881229955</v>
      </c>
      <c r="AA51" s="195">
        <f t="shared" si="201"/>
        <v>-94.469285520497181</v>
      </c>
      <c r="AB51" s="195">
        <f t="shared" si="201"/>
        <v>-106.15019811105398</v>
      </c>
      <c r="AC51" s="221">
        <f t="shared" si="201"/>
        <v>-101.96405093452147</v>
      </c>
      <c r="AD51" s="221">
        <f t="shared" si="201"/>
        <v>-98.844050934521462</v>
      </c>
      <c r="AE51" s="221">
        <f t="shared" si="201"/>
        <v>-98.75019811105399</v>
      </c>
      <c r="AF51" s="221">
        <f t="shared" si="201"/>
        <v>-104.7304980676938</v>
      </c>
      <c r="AG51" s="221">
        <f t="shared" ref="AG51:AL51" si="202">AG47+AG48+AG49-AG50</f>
        <v>-99.22375097788165</v>
      </c>
      <c r="AH51" s="221">
        <f t="shared" si="202"/>
        <v>-96.413750977881648</v>
      </c>
      <c r="AI51" s="221">
        <f t="shared" si="202"/>
        <v>-92.649285520497187</v>
      </c>
      <c r="AJ51" s="221">
        <f t="shared" si="202"/>
        <v>-108.73019811105398</v>
      </c>
      <c r="AK51" s="328">
        <f t="shared" si="202"/>
        <v>-109.84019811105398</v>
      </c>
      <c r="AL51" s="332">
        <f t="shared" si="202"/>
        <v>-95.843750977881655</v>
      </c>
      <c r="AM51" s="332">
        <f t="shared" ref="AM51:AV51" si="203">AM47+AM48+AM49-AM50</f>
        <v>-90.559285520497184</v>
      </c>
      <c r="AN51" s="366">
        <f t="shared" si="203"/>
        <v>-100.61375097788165</v>
      </c>
      <c r="AO51" s="366">
        <f t="shared" si="203"/>
        <v>-100.61375097788165</v>
      </c>
      <c r="AP51" s="366">
        <f t="shared" si="203"/>
        <v>-108.06019811105398</v>
      </c>
      <c r="AQ51" s="366">
        <f t="shared" si="203"/>
        <v>-108.06019811105398</v>
      </c>
      <c r="AR51" s="159">
        <f t="shared" si="203"/>
        <v>-99.813750977881654</v>
      </c>
      <c r="AS51" s="159">
        <f t="shared" si="203"/>
        <v>-96.613750977881651</v>
      </c>
      <c r="AT51" s="159">
        <f t="shared" si="203"/>
        <v>-97.113750977881651</v>
      </c>
      <c r="AU51" s="159">
        <f t="shared" si="203"/>
        <v>-94.113750977881651</v>
      </c>
      <c r="AV51" s="159">
        <f t="shared" si="203"/>
        <v>-113.46019811105398</v>
      </c>
      <c r="AW51" s="167">
        <f t="shared" ref="AW51:BA51" si="204">AW47+AW48+AW49-AW50</f>
        <v>-101.86375097788165</v>
      </c>
      <c r="AX51" s="167">
        <f t="shared" si="204"/>
        <v>-98.683750977881658</v>
      </c>
      <c r="AY51" s="167">
        <f t="shared" si="204"/>
        <v>-95.483750977881655</v>
      </c>
      <c r="AZ51" s="167">
        <f t="shared" si="204"/>
        <v>-107.50019811105399</v>
      </c>
      <c r="BA51" s="167">
        <f t="shared" si="204"/>
        <v>-105.21019811105398</v>
      </c>
      <c r="BB51" s="377">
        <f t="shared" ref="BB51:BP51" si="205">BB47+BB48+BB49-BB50</f>
        <v>-112.15019811105398</v>
      </c>
      <c r="BC51" s="377">
        <f t="shared" si="205"/>
        <v>-91.953750977881654</v>
      </c>
      <c r="BD51" s="377">
        <f t="shared" si="205"/>
        <v>-111.98019811105398</v>
      </c>
      <c r="BE51" s="377">
        <f t="shared" si="205"/>
        <v>-92.013750977881656</v>
      </c>
      <c r="BF51" s="377">
        <f t="shared" si="205"/>
        <v>-111.8904980676938</v>
      </c>
      <c r="BG51" s="377">
        <f t="shared" si="205"/>
        <v>-95.704050934521462</v>
      </c>
      <c r="BH51" s="167">
        <f t="shared" si="205"/>
        <v>-99.303750977881649</v>
      </c>
      <c r="BI51" s="167">
        <f t="shared" si="205"/>
        <v>-110.67019811105398</v>
      </c>
      <c r="BJ51" s="167">
        <f t="shared" si="205"/>
        <v>-99.103750977881646</v>
      </c>
      <c r="BK51" s="167">
        <f t="shared" si="205"/>
        <v>-110.50019811105399</v>
      </c>
      <c r="BL51" s="167">
        <f t="shared" si="205"/>
        <v>-96.143750977881652</v>
      </c>
      <c r="BM51" s="167">
        <f t="shared" si="205"/>
        <v>-106.75019811105399</v>
      </c>
      <c r="BN51" s="442">
        <f t="shared" si="205"/>
        <v>-99.613750977881651</v>
      </c>
      <c r="BO51" s="442">
        <f t="shared" si="205"/>
        <v>-97.113750977881651</v>
      </c>
      <c r="BP51" s="442">
        <f t="shared" si="205"/>
        <v>-109.46019811105398</v>
      </c>
    </row>
    <row r="52" spans="1:68">
      <c r="A52" s="18" t="s">
        <v>361</v>
      </c>
      <c r="B52" s="33">
        <f t="shared" ref="B52:M52" si="206">B21-B51+B26+B39</f>
        <v>148.82068814250945</v>
      </c>
      <c r="C52" s="33">
        <f t="shared" si="206"/>
        <v>146.21068814250947</v>
      </c>
      <c r="D52" s="33">
        <f t="shared" si="206"/>
        <v>129.51078530369625</v>
      </c>
      <c r="E52" s="33">
        <f t="shared" si="206"/>
        <v>135.73169789425305</v>
      </c>
      <c r="F52" s="33">
        <f t="shared" si="206"/>
        <v>144.60918835931039</v>
      </c>
      <c r="G52" s="33">
        <f t="shared" si="206"/>
        <v>141.93918835931041</v>
      </c>
      <c r="H52" s="33">
        <f t="shared" si="206"/>
        <v>133.95019811105396</v>
      </c>
      <c r="I52" s="33">
        <f t="shared" si="206"/>
        <v>136.23049806769382</v>
      </c>
      <c r="J52" s="195">
        <f t="shared" si="206"/>
        <v>159.86068814250947</v>
      </c>
      <c r="K52" s="195">
        <f t="shared" si="206"/>
        <v>157.74068814250947</v>
      </c>
      <c r="L52" s="195">
        <f t="shared" si="206"/>
        <v>163.27068814250947</v>
      </c>
      <c r="M52" s="195">
        <f t="shared" si="206"/>
        <v>161.28068814250946</v>
      </c>
      <c r="N52" s="195">
        <f t="shared" ref="N52:P52" si="207">N21-N51+N26+N39</f>
        <v>158.04068814250945</v>
      </c>
      <c r="O52" s="195">
        <f t="shared" si="207"/>
        <v>134.62078530369624</v>
      </c>
      <c r="P52" s="195">
        <f t="shared" si="207"/>
        <v>144.20169789425304</v>
      </c>
      <c r="Q52" s="195">
        <f t="shared" ref="Q52:S52" si="208">Q21-Q51+Q26+Q39</f>
        <v>147.3791883593104</v>
      </c>
      <c r="R52" s="195">
        <f t="shared" si="208"/>
        <v>145.39918835931039</v>
      </c>
      <c r="S52" s="195">
        <f t="shared" si="208"/>
        <v>146.48918835931039</v>
      </c>
      <c r="T52" s="195">
        <f t="shared" ref="T52:U52" si="209">T21-T51+T26+T39</f>
        <v>131.62019811105398</v>
      </c>
      <c r="U52" s="195">
        <f t="shared" si="209"/>
        <v>132.85049806769379</v>
      </c>
      <c r="V52" s="195">
        <f t="shared" ref="V52:AF52" si="210">V21-V51+V26+V39</f>
        <v>159.91068814250946</v>
      </c>
      <c r="W52" s="195">
        <f t="shared" si="210"/>
        <v>157.77068814250947</v>
      </c>
      <c r="X52" s="195">
        <f t="shared" si="210"/>
        <v>162.74068814250947</v>
      </c>
      <c r="Y52" s="195">
        <f t="shared" si="210"/>
        <v>160.63068814250946</v>
      </c>
      <c r="Z52" s="195">
        <f t="shared" si="210"/>
        <v>156.54068814250945</v>
      </c>
      <c r="AA52" s="195">
        <f t="shared" si="210"/>
        <v>132.52078530369624</v>
      </c>
      <c r="AB52" s="195">
        <f t="shared" si="210"/>
        <v>144.20169789425304</v>
      </c>
      <c r="AC52" s="221">
        <f t="shared" si="210"/>
        <v>147.32918835931039</v>
      </c>
      <c r="AD52" s="221">
        <f t="shared" si="210"/>
        <v>144.20918835931039</v>
      </c>
      <c r="AE52" s="221">
        <f t="shared" si="210"/>
        <v>124.7604980676938</v>
      </c>
      <c r="AF52" s="221">
        <f t="shared" si="210"/>
        <v>130.7407980243336</v>
      </c>
      <c r="AG52" s="221">
        <f t="shared" ref="AG52:AL52" si="211">AG21-AG51+AG26+AG39</f>
        <v>159.64918835931041</v>
      </c>
      <c r="AH52" s="221">
        <f t="shared" si="211"/>
        <v>156.83918835931041</v>
      </c>
      <c r="AI52" s="221">
        <f t="shared" si="211"/>
        <v>130.70078530369625</v>
      </c>
      <c r="AJ52" s="221">
        <f t="shared" si="211"/>
        <v>146.78169789425306</v>
      </c>
      <c r="AK52" s="328">
        <f t="shared" si="211"/>
        <v>140.84019811105398</v>
      </c>
      <c r="AL52" s="332">
        <f t="shared" si="211"/>
        <v>154.77068814250947</v>
      </c>
      <c r="AM52" s="332">
        <f t="shared" ref="AM52:BP52" si="212">AM21-AM51+AM26+AM39</f>
        <v>127.11078530369625</v>
      </c>
      <c r="AN52" s="366">
        <f t="shared" si="212"/>
        <v>150.03038818586964</v>
      </c>
      <c r="AO52" s="366">
        <f t="shared" si="212"/>
        <v>146.03038818586964</v>
      </c>
      <c r="AP52" s="366">
        <f t="shared" si="212"/>
        <v>139.06019811105398</v>
      </c>
      <c r="AQ52" s="366">
        <f t="shared" si="212"/>
        <v>139.06019811105398</v>
      </c>
      <c r="AR52" s="159">
        <f t="shared" si="212"/>
        <v>151.18918835931041</v>
      </c>
      <c r="AS52" s="159">
        <f t="shared" si="212"/>
        <v>147.98918835931039</v>
      </c>
      <c r="AT52" s="159">
        <f t="shared" si="212"/>
        <v>148.48918835931039</v>
      </c>
      <c r="AU52" s="159">
        <f t="shared" si="212"/>
        <v>145.48918835931039</v>
      </c>
      <c r="AV52" s="159">
        <f t="shared" si="212"/>
        <v>144.46019811105398</v>
      </c>
      <c r="AW52" s="167">
        <f t="shared" si="212"/>
        <v>162.29068814250945</v>
      </c>
      <c r="AX52" s="167">
        <f t="shared" si="212"/>
        <v>159.11068814250947</v>
      </c>
      <c r="AY52" s="167">
        <f t="shared" si="212"/>
        <v>155.91068814250946</v>
      </c>
      <c r="AZ52" s="167">
        <f t="shared" si="212"/>
        <v>145.55169789425304</v>
      </c>
      <c r="BA52" s="167">
        <f t="shared" si="212"/>
        <v>143.26169789425305</v>
      </c>
      <c r="BB52" s="377">
        <f t="shared" si="212"/>
        <v>135.15019811105398</v>
      </c>
      <c r="BC52" s="377">
        <f t="shared" si="212"/>
        <v>137.32918835931039</v>
      </c>
      <c r="BD52" s="377">
        <f t="shared" si="212"/>
        <v>134.98019811105399</v>
      </c>
      <c r="BE52" s="377">
        <f t="shared" si="212"/>
        <v>137.3891883593104</v>
      </c>
      <c r="BF52" s="377">
        <f t="shared" si="212"/>
        <v>134.89049806769378</v>
      </c>
      <c r="BG52" s="377">
        <f t="shared" si="212"/>
        <v>141.0691883593104</v>
      </c>
      <c r="BH52" s="167">
        <f t="shared" si="212"/>
        <v>156.72038818586964</v>
      </c>
      <c r="BI52" s="167">
        <f t="shared" si="212"/>
        <v>145.71139793761324</v>
      </c>
      <c r="BJ52" s="167">
        <f t="shared" si="212"/>
        <v>147.52038818586965</v>
      </c>
      <c r="BK52" s="167">
        <f t="shared" si="212"/>
        <v>145.54139793761323</v>
      </c>
      <c r="BL52" s="167">
        <f t="shared" si="212"/>
        <v>144.51918835931039</v>
      </c>
      <c r="BM52" s="167">
        <f t="shared" si="212"/>
        <v>129.75019811105398</v>
      </c>
      <c r="BN52" s="442">
        <f t="shared" si="212"/>
        <v>152.04068814250945</v>
      </c>
      <c r="BO52" s="442">
        <f t="shared" si="212"/>
        <v>149.54068814250945</v>
      </c>
      <c r="BP52" s="442">
        <f t="shared" si="212"/>
        <v>142.52199785089286</v>
      </c>
    </row>
    <row r="53" spans="1:68" ht="27.6">
      <c r="A53" s="18" t="s">
        <v>362</v>
      </c>
      <c r="B53" s="33">
        <f t="shared" ref="B53:M53" si="213">B30+B35+B39-B42-B51</f>
        <v>154.94190068970607</v>
      </c>
      <c r="C53" s="33">
        <f t="shared" si="213"/>
        <v>152.33190068970609</v>
      </c>
      <c r="D53" s="33">
        <f t="shared" si="213"/>
        <v>138.28199785089288</v>
      </c>
      <c r="E53" s="182">
        <f t="shared" si="213"/>
        <v>141.85291044144967</v>
      </c>
      <c r="F53" s="33">
        <f t="shared" si="213"/>
        <v>154.99008822922985</v>
      </c>
      <c r="G53" s="33">
        <f t="shared" si="213"/>
        <v>152.32008822922984</v>
      </c>
      <c r="H53" s="33">
        <f t="shared" si="213"/>
        <v>143.97079802433359</v>
      </c>
      <c r="I53" s="182">
        <f t="shared" si="213"/>
        <v>143.60109798097344</v>
      </c>
      <c r="J53" s="195">
        <f t="shared" si="213"/>
        <v>162.86190068970609</v>
      </c>
      <c r="K53" s="195">
        <f t="shared" si="213"/>
        <v>160.74190068970609</v>
      </c>
      <c r="L53" s="195">
        <f t="shared" si="213"/>
        <v>166.27190068970609</v>
      </c>
      <c r="M53" s="195">
        <f t="shared" si="213"/>
        <v>164.28190068970608</v>
      </c>
      <c r="N53" s="195">
        <f t="shared" ref="N53:P53" si="214">N30+N35+N39-N42-N51</f>
        <v>161.04190068970607</v>
      </c>
      <c r="O53" s="195">
        <f t="shared" si="214"/>
        <v>137.62199785089285</v>
      </c>
      <c r="P53" s="195">
        <f t="shared" si="214"/>
        <v>147.20291044144966</v>
      </c>
      <c r="Q53" s="195">
        <f t="shared" ref="Q53:S53" si="215">Q30+Q35+Q39-Q42-Q51</f>
        <v>154.73008822922984</v>
      </c>
      <c r="R53" s="195">
        <f t="shared" si="215"/>
        <v>152.75008822922985</v>
      </c>
      <c r="S53" s="195">
        <f t="shared" si="215"/>
        <v>153.75008822922985</v>
      </c>
      <c r="T53" s="195">
        <f t="shared" ref="T53:U53" si="216">T30+T35+T39-T42-T51</f>
        <v>138.97109798097341</v>
      </c>
      <c r="U53" s="195">
        <f t="shared" si="216"/>
        <v>140.20139793761322</v>
      </c>
      <c r="V53" s="195">
        <f t="shared" ref="V53:AF53" si="217">V30+V35+V39-V42-V51</f>
        <v>162.9119006897061</v>
      </c>
      <c r="W53" s="195">
        <f t="shared" si="217"/>
        <v>160.77190068970609</v>
      </c>
      <c r="X53" s="195">
        <f t="shared" si="217"/>
        <v>165.74190068970609</v>
      </c>
      <c r="Y53" s="195">
        <f t="shared" si="217"/>
        <v>163.63190068970607</v>
      </c>
      <c r="Z53" s="195">
        <f t="shared" si="217"/>
        <v>159.54190068970607</v>
      </c>
      <c r="AA53" s="195">
        <f t="shared" si="217"/>
        <v>135.52199785089286</v>
      </c>
      <c r="AB53" s="195">
        <f t="shared" si="217"/>
        <v>147.20291044144966</v>
      </c>
      <c r="AC53" s="222">
        <f t="shared" si="217"/>
        <v>157.36008822922983</v>
      </c>
      <c r="AD53" s="222">
        <f t="shared" si="217"/>
        <v>154.24008822922983</v>
      </c>
      <c r="AE53" s="222">
        <f t="shared" si="217"/>
        <v>134.78109798097341</v>
      </c>
      <c r="AF53" s="222">
        <f t="shared" si="217"/>
        <v>140.76139793761325</v>
      </c>
      <c r="AG53" s="222">
        <f t="shared" ref="AG53:AL53" si="218">AG30+AG35+AG39-AG42-AG51</f>
        <v>162.650400906507</v>
      </c>
      <c r="AH53" s="222">
        <f t="shared" si="218"/>
        <v>159.840400906507</v>
      </c>
      <c r="AI53" s="222">
        <f t="shared" si="218"/>
        <v>133.70199785089287</v>
      </c>
      <c r="AJ53" s="222">
        <f t="shared" si="218"/>
        <v>149.78291044144967</v>
      </c>
      <c r="AK53" s="328">
        <f t="shared" si="218"/>
        <v>149.61141065825061</v>
      </c>
      <c r="AL53" s="332">
        <f t="shared" si="218"/>
        <v>163.5419006897061</v>
      </c>
      <c r="AM53" s="332">
        <f t="shared" ref="AM53:BP53" si="219">AM30+AM35+AM39-AM42-AM51</f>
        <v>135.88199785089287</v>
      </c>
      <c r="AN53" s="367">
        <f t="shared" si="219"/>
        <v>158.80160073306627</v>
      </c>
      <c r="AO53" s="367">
        <f t="shared" si="219"/>
        <v>154.80160073306627</v>
      </c>
      <c r="AP53" s="367">
        <f t="shared" si="219"/>
        <v>147.8314106582506</v>
      </c>
      <c r="AQ53" s="367">
        <f t="shared" si="219"/>
        <v>147.8314106582506</v>
      </c>
      <c r="AR53" s="162">
        <f t="shared" si="219"/>
        <v>159.96040090650703</v>
      </c>
      <c r="AS53" s="162">
        <f t="shared" si="219"/>
        <v>156.76040090650702</v>
      </c>
      <c r="AT53" s="162">
        <f t="shared" si="219"/>
        <v>157.26040090650702</v>
      </c>
      <c r="AU53" s="162">
        <f t="shared" si="219"/>
        <v>154.26040090650702</v>
      </c>
      <c r="AV53" s="162">
        <f t="shared" si="219"/>
        <v>153.23141065825061</v>
      </c>
      <c r="AW53" s="378">
        <f t="shared" si="219"/>
        <v>168.30220064634591</v>
      </c>
      <c r="AX53" s="378">
        <f t="shared" si="219"/>
        <v>162.11190068970609</v>
      </c>
      <c r="AY53" s="378">
        <f t="shared" si="219"/>
        <v>158.9119006897061</v>
      </c>
      <c r="AZ53" s="378">
        <f t="shared" si="219"/>
        <v>148.55291044144968</v>
      </c>
      <c r="BA53" s="378">
        <f t="shared" si="219"/>
        <v>146.26291044144966</v>
      </c>
      <c r="BB53" s="377">
        <f t="shared" si="219"/>
        <v>133.12959819777436</v>
      </c>
      <c r="BC53" s="377">
        <f t="shared" si="219"/>
        <v>135.55918835931038</v>
      </c>
      <c r="BD53" s="377">
        <f t="shared" si="219"/>
        <v>138.98019811105399</v>
      </c>
      <c r="BE53" s="377">
        <f t="shared" si="219"/>
        <v>135.61918835931039</v>
      </c>
      <c r="BF53" s="377">
        <f t="shared" si="219"/>
        <v>138.89049806769378</v>
      </c>
      <c r="BG53" s="377">
        <f t="shared" si="219"/>
        <v>139.3891883593104</v>
      </c>
      <c r="BH53" s="230">
        <f t="shared" si="219"/>
        <v>162.54160073306628</v>
      </c>
      <c r="BI53" s="230">
        <f t="shared" si="219"/>
        <v>151.53261048480985</v>
      </c>
      <c r="BJ53" s="230">
        <f t="shared" si="219"/>
        <v>153.34160073306626</v>
      </c>
      <c r="BK53" s="230">
        <f t="shared" si="219"/>
        <v>151.36261048480986</v>
      </c>
      <c r="BL53" s="230">
        <f t="shared" si="219"/>
        <v>150.00008822922985</v>
      </c>
      <c r="BM53" s="230">
        <f t="shared" si="219"/>
        <v>135.23109798097343</v>
      </c>
      <c r="BN53" s="443">
        <f t="shared" si="219"/>
        <v>160.81190068970608</v>
      </c>
      <c r="BO53" s="443">
        <f t="shared" si="219"/>
        <v>158.31190068970608</v>
      </c>
      <c r="BP53" s="443">
        <f t="shared" si="219"/>
        <v>151.29321039808949</v>
      </c>
    </row>
    <row r="54" spans="1:68">
      <c r="A54" s="16" t="s">
        <v>363</v>
      </c>
      <c r="B54" s="33"/>
      <c r="C54" s="33"/>
      <c r="D54" s="33"/>
      <c r="E54" s="33"/>
      <c r="F54" s="33"/>
      <c r="G54" s="33"/>
      <c r="H54" s="33"/>
      <c r="I54" s="33"/>
      <c r="J54" s="195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5"/>
      <c r="W54" s="195"/>
      <c r="X54" s="195"/>
      <c r="Y54" s="195"/>
      <c r="Z54" s="195"/>
      <c r="AA54" s="195"/>
      <c r="AB54" s="195"/>
      <c r="AC54" s="221"/>
      <c r="AD54" s="221"/>
      <c r="AE54" s="221"/>
      <c r="AF54" s="221"/>
      <c r="AG54" s="221"/>
      <c r="AH54" s="221"/>
      <c r="AI54" s="221"/>
      <c r="AJ54" s="221"/>
      <c r="AK54" s="243"/>
      <c r="AL54" s="332"/>
      <c r="AM54" s="332"/>
      <c r="AN54" s="366"/>
      <c r="AO54" s="366"/>
      <c r="AP54" s="366"/>
      <c r="AQ54" s="366"/>
      <c r="AR54" s="159"/>
      <c r="AS54" s="159"/>
      <c r="AT54" s="159"/>
      <c r="AU54" s="159"/>
      <c r="AV54" s="159"/>
      <c r="AW54" s="167"/>
      <c r="AX54" s="167"/>
      <c r="AY54" s="167"/>
      <c r="AZ54" s="167"/>
      <c r="BA54" s="167"/>
      <c r="BB54" s="377"/>
      <c r="BC54" s="377"/>
      <c r="BD54" s="377"/>
      <c r="BE54" s="377"/>
      <c r="BF54" s="377"/>
      <c r="BG54" s="377"/>
      <c r="BH54" s="167"/>
      <c r="BI54" s="167"/>
      <c r="BJ54" s="167"/>
      <c r="BK54" s="167"/>
      <c r="BL54" s="167"/>
      <c r="BM54" s="167"/>
      <c r="BN54" s="442"/>
      <c r="BO54" s="442"/>
      <c r="BP54" s="442"/>
    </row>
    <row r="55" spans="1:68" ht="27.6">
      <c r="A55" s="18" t="s">
        <v>364</v>
      </c>
      <c r="B55" s="33">
        <v>7.56</v>
      </c>
      <c r="C55" s="33">
        <v>7.56</v>
      </c>
      <c r="D55" s="33">
        <v>4.4800000000000004</v>
      </c>
      <c r="E55" s="33">
        <v>4.4800000000000004</v>
      </c>
      <c r="F55" s="33">
        <v>8.4499999999999993</v>
      </c>
      <c r="G55" s="33">
        <v>8.4499999999999993</v>
      </c>
      <c r="H55" s="33">
        <v>5.13</v>
      </c>
      <c r="I55" s="33">
        <v>6.61</v>
      </c>
      <c r="J55" s="195">
        <v>7.58</v>
      </c>
      <c r="K55" s="195">
        <v>7.58</v>
      </c>
      <c r="L55" s="195">
        <v>7.58</v>
      </c>
      <c r="M55" s="195">
        <v>7.58</v>
      </c>
      <c r="N55" s="195">
        <v>4.4800000000000004</v>
      </c>
      <c r="O55" s="195">
        <v>4.4800000000000004</v>
      </c>
      <c r="P55" s="195">
        <v>4.4800000000000004</v>
      </c>
      <c r="Q55" s="195">
        <v>10.039999999999999</v>
      </c>
      <c r="R55" s="195">
        <v>10.039999999999999</v>
      </c>
      <c r="S55" s="195">
        <v>6.34</v>
      </c>
      <c r="T55" s="195">
        <v>6.34</v>
      </c>
      <c r="U55" s="195">
        <v>6.34</v>
      </c>
      <c r="V55" s="195">
        <v>7.58</v>
      </c>
      <c r="W55" s="195">
        <v>7.58</v>
      </c>
      <c r="X55" s="195">
        <v>7.58</v>
      </c>
      <c r="Y55" s="195">
        <v>7.58</v>
      </c>
      <c r="Z55" s="195">
        <v>4.4800000000000004</v>
      </c>
      <c r="AA55" s="195">
        <v>4.4800000000000004</v>
      </c>
      <c r="AB55" s="195">
        <v>4.4800000000000004</v>
      </c>
      <c r="AC55" s="351"/>
      <c r="AD55" s="351"/>
      <c r="AE55" s="351"/>
      <c r="AF55" s="351"/>
      <c r="AG55" s="351"/>
      <c r="AH55" s="351"/>
      <c r="AI55" s="351"/>
      <c r="AJ55" s="351"/>
      <c r="AK55" s="243">
        <v>4.4800000000000004</v>
      </c>
      <c r="AL55" s="332">
        <v>7.56</v>
      </c>
      <c r="AM55" s="332">
        <v>4.4800000000000004</v>
      </c>
      <c r="AN55" s="366">
        <v>7.56</v>
      </c>
      <c r="AO55" s="366">
        <v>7.56</v>
      </c>
      <c r="AP55" s="366">
        <v>4.4800000000000004</v>
      </c>
      <c r="AQ55" s="366">
        <v>4.4800000000000004</v>
      </c>
      <c r="AR55" s="159">
        <v>7.5</v>
      </c>
      <c r="AS55" s="159">
        <v>7.5</v>
      </c>
      <c r="AT55" s="159">
        <v>7.5</v>
      </c>
      <c r="AU55" s="159">
        <v>7.5</v>
      </c>
      <c r="AV55" s="159">
        <v>7.5</v>
      </c>
      <c r="AW55" s="167">
        <v>7.58</v>
      </c>
      <c r="AX55" s="167">
        <v>7.58</v>
      </c>
      <c r="AY55" s="167">
        <v>7.58</v>
      </c>
      <c r="AZ55" s="167">
        <v>4.4800000000000004</v>
      </c>
      <c r="BA55" s="167">
        <v>4.4800000000000004</v>
      </c>
      <c r="BB55" s="377">
        <v>4.4800000000000004</v>
      </c>
      <c r="BC55" s="377">
        <v>7.58</v>
      </c>
      <c r="BD55" s="377">
        <v>4.4800000000000004</v>
      </c>
      <c r="BE55" s="377">
        <v>7.58</v>
      </c>
      <c r="BF55" s="377">
        <v>4.4800000000000004</v>
      </c>
      <c r="BG55" s="377">
        <v>7.58</v>
      </c>
      <c r="BH55" s="167">
        <v>7.56</v>
      </c>
      <c r="BI55" s="167">
        <v>4.4800000000000004</v>
      </c>
      <c r="BJ55" s="167">
        <v>7.56</v>
      </c>
      <c r="BK55" s="167">
        <v>4.4800000000000004</v>
      </c>
      <c r="BL55" s="167">
        <v>10.45</v>
      </c>
      <c r="BM55" s="167">
        <v>6.61</v>
      </c>
      <c r="BN55" s="442">
        <v>7.56</v>
      </c>
      <c r="BO55" s="442">
        <v>7.56</v>
      </c>
      <c r="BP55" s="442">
        <v>4.4800000000000004</v>
      </c>
    </row>
    <row r="56" spans="1:68">
      <c r="A56" s="18" t="s">
        <v>365</v>
      </c>
      <c r="B56" s="33">
        <v>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195">
        <v>0</v>
      </c>
      <c r="K56" s="195">
        <v>0</v>
      </c>
      <c r="L56" s="195">
        <v>0</v>
      </c>
      <c r="M56" s="195">
        <v>0</v>
      </c>
      <c r="N56" s="195">
        <v>0</v>
      </c>
      <c r="O56" s="195">
        <v>0</v>
      </c>
      <c r="P56" s="195">
        <v>0</v>
      </c>
      <c r="Q56" s="195">
        <v>0</v>
      </c>
      <c r="R56" s="195">
        <v>0</v>
      </c>
      <c r="S56" s="195">
        <v>0</v>
      </c>
      <c r="T56" s="195">
        <v>0</v>
      </c>
      <c r="U56" s="195">
        <v>0</v>
      </c>
      <c r="V56" s="195">
        <v>0</v>
      </c>
      <c r="W56" s="195">
        <v>0</v>
      </c>
      <c r="X56" s="195">
        <v>0</v>
      </c>
      <c r="Y56" s="195">
        <v>0</v>
      </c>
      <c r="Z56" s="195">
        <v>0</v>
      </c>
      <c r="AA56" s="195">
        <v>0</v>
      </c>
      <c r="AB56" s="195">
        <v>0</v>
      </c>
      <c r="AC56" s="351"/>
      <c r="AD56" s="351"/>
      <c r="AE56" s="351"/>
      <c r="AF56" s="351"/>
      <c r="AG56" s="351"/>
      <c r="AH56" s="351"/>
      <c r="AI56" s="351"/>
      <c r="AJ56" s="351"/>
      <c r="AK56" s="243">
        <v>0</v>
      </c>
      <c r="AL56" s="334">
        <v>0</v>
      </c>
      <c r="AM56" s="332">
        <v>0</v>
      </c>
      <c r="AN56" s="366">
        <v>0</v>
      </c>
      <c r="AO56" s="366">
        <v>0</v>
      </c>
      <c r="AP56" s="366">
        <v>0</v>
      </c>
      <c r="AQ56" s="366">
        <v>0</v>
      </c>
      <c r="AR56" s="159">
        <v>0</v>
      </c>
      <c r="AS56" s="159">
        <v>0</v>
      </c>
      <c r="AT56" s="159">
        <v>0</v>
      </c>
      <c r="AU56" s="159">
        <v>0</v>
      </c>
      <c r="AV56" s="159">
        <v>0</v>
      </c>
      <c r="AW56" s="167">
        <v>0</v>
      </c>
      <c r="AX56" s="167">
        <v>0</v>
      </c>
      <c r="AY56" s="167">
        <v>0</v>
      </c>
      <c r="AZ56" s="167">
        <v>0</v>
      </c>
      <c r="BA56" s="167">
        <v>0</v>
      </c>
      <c r="BB56" s="377">
        <v>0</v>
      </c>
      <c r="BC56" s="377">
        <v>0</v>
      </c>
      <c r="BD56" s="377">
        <v>0</v>
      </c>
      <c r="BE56" s="377">
        <v>0</v>
      </c>
      <c r="BF56" s="377">
        <v>0</v>
      </c>
      <c r="BG56" s="377">
        <v>0</v>
      </c>
      <c r="BH56" s="167">
        <v>0</v>
      </c>
      <c r="BI56" s="167">
        <v>0</v>
      </c>
      <c r="BJ56" s="167">
        <v>0</v>
      </c>
      <c r="BK56" s="167">
        <v>0</v>
      </c>
      <c r="BL56" s="167">
        <v>0</v>
      </c>
      <c r="BM56" s="167">
        <v>0</v>
      </c>
      <c r="BN56" s="442">
        <v>0</v>
      </c>
      <c r="BO56" s="442">
        <v>0</v>
      </c>
      <c r="BP56" s="442">
        <v>0</v>
      </c>
    </row>
    <row r="57" spans="1:68">
      <c r="A57" s="18" t="s">
        <v>366</v>
      </c>
      <c r="B57" s="33">
        <v>26.25</v>
      </c>
      <c r="C57" s="33">
        <v>26.25</v>
      </c>
      <c r="D57" s="33">
        <v>26.25</v>
      </c>
      <c r="E57" s="33">
        <v>26.25</v>
      </c>
      <c r="F57" s="33">
        <v>12.5</v>
      </c>
      <c r="G57" s="33">
        <v>12.5</v>
      </c>
      <c r="H57" s="33">
        <v>12.5</v>
      </c>
      <c r="I57" s="33">
        <v>9</v>
      </c>
      <c r="J57" s="195">
        <v>26.25</v>
      </c>
      <c r="K57" s="195">
        <v>26.25</v>
      </c>
      <c r="L57" s="195">
        <v>26.25</v>
      </c>
      <c r="M57" s="195">
        <v>26.25</v>
      </c>
      <c r="N57" s="195">
        <v>26.25</v>
      </c>
      <c r="O57" s="195">
        <v>26.25</v>
      </c>
      <c r="P57" s="195">
        <v>26.25</v>
      </c>
      <c r="Q57" s="195">
        <v>12.5</v>
      </c>
      <c r="R57" s="195">
        <v>12.5</v>
      </c>
      <c r="S57" s="195">
        <v>12.5</v>
      </c>
      <c r="T57" s="195">
        <v>12.5</v>
      </c>
      <c r="U57" s="195">
        <v>12.5</v>
      </c>
      <c r="V57" s="195">
        <v>26.25</v>
      </c>
      <c r="W57" s="195">
        <v>26.25</v>
      </c>
      <c r="X57" s="195">
        <v>26.25</v>
      </c>
      <c r="Y57" s="195">
        <v>26.25</v>
      </c>
      <c r="Z57" s="195">
        <v>26.25</v>
      </c>
      <c r="AA57" s="195">
        <v>26.25</v>
      </c>
      <c r="AB57" s="195">
        <v>26.25</v>
      </c>
      <c r="AC57" s="351"/>
      <c r="AD57" s="351"/>
      <c r="AE57" s="351"/>
      <c r="AF57" s="351"/>
      <c r="AG57" s="351"/>
      <c r="AH57" s="351"/>
      <c r="AI57" s="351"/>
      <c r="AJ57" s="351"/>
      <c r="AK57" s="243">
        <v>23.25</v>
      </c>
      <c r="AL57" s="334">
        <v>26.25</v>
      </c>
      <c r="AM57" s="332">
        <v>26.25</v>
      </c>
      <c r="AN57" s="366">
        <v>26.25</v>
      </c>
      <c r="AO57" s="366">
        <v>26.25</v>
      </c>
      <c r="AP57" s="366">
        <v>26.25</v>
      </c>
      <c r="AQ57" s="366">
        <v>26.25</v>
      </c>
      <c r="AR57" s="159">
        <v>26.25</v>
      </c>
      <c r="AS57" s="159">
        <v>26.25</v>
      </c>
      <c r="AT57" s="159">
        <v>26.25</v>
      </c>
      <c r="AU57" s="159">
        <v>26.25</v>
      </c>
      <c r="AV57" s="159">
        <v>26.25</v>
      </c>
      <c r="AW57" s="167">
        <v>26.25</v>
      </c>
      <c r="AX57" s="167">
        <v>26.25</v>
      </c>
      <c r="AY57" s="167">
        <v>26.25</v>
      </c>
      <c r="AZ57" s="167">
        <v>26.25</v>
      </c>
      <c r="BA57" s="167">
        <v>26.25</v>
      </c>
      <c r="BB57" s="377">
        <v>26.25</v>
      </c>
      <c r="BC57" s="377">
        <v>26.25</v>
      </c>
      <c r="BD57" s="377">
        <v>26.25</v>
      </c>
      <c r="BE57" s="377">
        <v>26.25</v>
      </c>
      <c r="BF57" s="377">
        <v>26.25</v>
      </c>
      <c r="BG57" s="377">
        <v>26.25</v>
      </c>
      <c r="BH57" s="230">
        <v>24.56</v>
      </c>
      <c r="BI57" s="230">
        <v>24.56</v>
      </c>
      <c r="BJ57" s="230">
        <v>26.25</v>
      </c>
      <c r="BK57" s="230">
        <v>26.25</v>
      </c>
      <c r="BL57" s="230">
        <v>9</v>
      </c>
      <c r="BM57" s="230">
        <v>9</v>
      </c>
      <c r="BN57" s="442">
        <v>26.25</v>
      </c>
      <c r="BO57" s="442">
        <v>26.25</v>
      </c>
      <c r="BP57" s="442">
        <v>26.25</v>
      </c>
    </row>
    <row r="58" spans="1:68">
      <c r="A58" s="18" t="s">
        <v>367</v>
      </c>
      <c r="B58" s="33">
        <v>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195">
        <v>0</v>
      </c>
      <c r="K58" s="195">
        <v>0</v>
      </c>
      <c r="L58" s="195">
        <v>0</v>
      </c>
      <c r="M58" s="195">
        <v>0</v>
      </c>
      <c r="N58" s="195">
        <v>0</v>
      </c>
      <c r="O58" s="195">
        <v>0</v>
      </c>
      <c r="P58" s="195">
        <v>0</v>
      </c>
      <c r="Q58" s="195">
        <v>0</v>
      </c>
      <c r="R58" s="195">
        <v>0</v>
      </c>
      <c r="S58" s="195">
        <v>0</v>
      </c>
      <c r="T58" s="195">
        <v>0</v>
      </c>
      <c r="U58" s="195">
        <v>0</v>
      </c>
      <c r="V58" s="195">
        <v>0</v>
      </c>
      <c r="W58" s="195">
        <v>0</v>
      </c>
      <c r="X58" s="195">
        <v>0</v>
      </c>
      <c r="Y58" s="195">
        <v>0</v>
      </c>
      <c r="Z58" s="195">
        <v>0</v>
      </c>
      <c r="AA58" s="195">
        <v>0</v>
      </c>
      <c r="AB58" s="195">
        <v>0</v>
      </c>
      <c r="AC58" s="351"/>
      <c r="AD58" s="351"/>
      <c r="AE58" s="351"/>
      <c r="AF58" s="351"/>
      <c r="AG58" s="351"/>
      <c r="AH58" s="351"/>
      <c r="AI58" s="351"/>
      <c r="AJ58" s="351"/>
      <c r="AK58" s="243">
        <v>0</v>
      </c>
      <c r="AL58" s="334">
        <v>0</v>
      </c>
      <c r="AM58" s="332">
        <v>0</v>
      </c>
      <c r="AN58" s="366">
        <v>0</v>
      </c>
      <c r="AO58" s="366">
        <v>0</v>
      </c>
      <c r="AP58" s="366">
        <v>0</v>
      </c>
      <c r="AQ58" s="366">
        <v>0</v>
      </c>
      <c r="AR58" s="159">
        <v>0</v>
      </c>
      <c r="AS58" s="159">
        <v>0</v>
      </c>
      <c r="AT58" s="159">
        <v>0</v>
      </c>
      <c r="AU58" s="159">
        <v>0</v>
      </c>
      <c r="AV58" s="159">
        <v>0</v>
      </c>
      <c r="AW58" s="167">
        <v>0</v>
      </c>
      <c r="AX58" s="167">
        <v>0</v>
      </c>
      <c r="AY58" s="167">
        <v>0</v>
      </c>
      <c r="AZ58" s="167">
        <v>0</v>
      </c>
      <c r="BA58" s="167">
        <v>0</v>
      </c>
      <c r="BB58" s="377">
        <v>0</v>
      </c>
      <c r="BC58" s="377">
        <v>0</v>
      </c>
      <c r="BD58" s="377">
        <v>0</v>
      </c>
      <c r="BE58" s="377">
        <v>0</v>
      </c>
      <c r="BF58" s="377">
        <v>0</v>
      </c>
      <c r="BG58" s="377">
        <v>0</v>
      </c>
      <c r="BH58" s="167">
        <v>0</v>
      </c>
      <c r="BI58" s="167">
        <v>0</v>
      </c>
      <c r="BJ58" s="167">
        <v>0</v>
      </c>
      <c r="BK58" s="167">
        <v>0</v>
      </c>
      <c r="BL58" s="167">
        <v>0</v>
      </c>
      <c r="BM58" s="167">
        <v>0</v>
      </c>
      <c r="BN58" s="442">
        <v>0</v>
      </c>
      <c r="BO58" s="442">
        <v>0</v>
      </c>
      <c r="BP58" s="442">
        <v>0</v>
      </c>
    </row>
    <row r="59" spans="1:68">
      <c r="A59" s="18" t="s">
        <v>368</v>
      </c>
      <c r="B59" s="33">
        <f>B53-B55+B56-B57+B58</f>
        <v>121.13190068970607</v>
      </c>
      <c r="C59" s="33">
        <f t="shared" ref="C59:I59" si="220">C53-C55+C56-C57+C58</f>
        <v>118.52190068970609</v>
      </c>
      <c r="D59" s="33">
        <f t="shared" si="220"/>
        <v>107.55199785089289</v>
      </c>
      <c r="E59" s="33">
        <f t="shared" si="220"/>
        <v>111.12291044144968</v>
      </c>
      <c r="F59" s="33">
        <f t="shared" si="220"/>
        <v>134.04008822922987</v>
      </c>
      <c r="G59" s="33">
        <f t="shared" si="220"/>
        <v>131.37008822922985</v>
      </c>
      <c r="H59" s="33">
        <f t="shared" si="220"/>
        <v>126.34079802433359</v>
      </c>
      <c r="I59" s="33">
        <f t="shared" si="220"/>
        <v>127.99109798097342</v>
      </c>
      <c r="J59" s="195">
        <f t="shared" ref="J59:AB59" si="221">J53-J55+J56-J57+J58</f>
        <v>129.03190068970608</v>
      </c>
      <c r="K59" s="195">
        <f t="shared" si="221"/>
        <v>126.91190068970607</v>
      </c>
      <c r="L59" s="195">
        <f t="shared" si="221"/>
        <v>132.44190068970607</v>
      </c>
      <c r="M59" s="195">
        <f t="shared" si="221"/>
        <v>130.45190068970606</v>
      </c>
      <c r="N59" s="195">
        <f t="shared" si="221"/>
        <v>130.31190068970608</v>
      </c>
      <c r="O59" s="195">
        <f t="shared" si="221"/>
        <v>106.89199785089286</v>
      </c>
      <c r="P59" s="195">
        <f t="shared" si="221"/>
        <v>116.47291044144967</v>
      </c>
      <c r="Q59" s="195">
        <f t="shared" si="221"/>
        <v>132.19008822922984</v>
      </c>
      <c r="R59" s="195">
        <f t="shared" si="221"/>
        <v>130.21008822922985</v>
      </c>
      <c r="S59" s="195">
        <f t="shared" si="221"/>
        <v>134.91008822922984</v>
      </c>
      <c r="T59" s="195">
        <f t="shared" si="221"/>
        <v>120.13109798097341</v>
      </c>
      <c r="U59" s="195">
        <f t="shared" si="221"/>
        <v>121.36139793761322</v>
      </c>
      <c r="V59" s="195">
        <f t="shared" si="221"/>
        <v>129.08190068970609</v>
      </c>
      <c r="W59" s="195">
        <f t="shared" si="221"/>
        <v>126.94190068970607</v>
      </c>
      <c r="X59" s="195">
        <f t="shared" si="221"/>
        <v>131.91190068970607</v>
      </c>
      <c r="Y59" s="195">
        <f t="shared" si="221"/>
        <v>129.80190068970606</v>
      </c>
      <c r="Z59" s="195">
        <f t="shared" si="221"/>
        <v>128.81190068970608</v>
      </c>
      <c r="AA59" s="195">
        <f t="shared" si="221"/>
        <v>104.79199785089287</v>
      </c>
      <c r="AB59" s="195">
        <f t="shared" si="221"/>
        <v>116.47291044144967</v>
      </c>
      <c r="AC59" s="351"/>
      <c r="AD59" s="351"/>
      <c r="AE59" s="351"/>
      <c r="AF59" s="351"/>
      <c r="AG59" s="351"/>
      <c r="AH59" s="351"/>
      <c r="AI59" s="351"/>
      <c r="AJ59" s="351"/>
      <c r="AK59" s="328">
        <f>AK53-AK55+AK56-AK57+AK58</f>
        <v>121.88141065825062</v>
      </c>
      <c r="AL59" s="334">
        <f>AL53-AL55+AL56-AL57+AL58</f>
        <v>129.73190068970609</v>
      </c>
      <c r="AM59" s="332">
        <f t="shared" ref="AM59:AN59" si="222">AM53-AM55+AM56-AM57+AM58</f>
        <v>105.15199785089288</v>
      </c>
      <c r="AN59" s="366">
        <f t="shared" si="222"/>
        <v>124.99160073306626</v>
      </c>
      <c r="AO59" s="366">
        <f t="shared" ref="AO59:BM59" si="223">AO53-AO55+AO56-AO57+AO58</f>
        <v>120.99160073306626</v>
      </c>
      <c r="AP59" s="366">
        <f t="shared" si="223"/>
        <v>117.10141065825061</v>
      </c>
      <c r="AQ59" s="366">
        <f t="shared" si="223"/>
        <v>117.10141065825061</v>
      </c>
      <c r="AR59" s="163">
        <f t="shared" si="223"/>
        <v>126.21040090650703</v>
      </c>
      <c r="AS59" s="163">
        <f t="shared" si="223"/>
        <v>123.01040090650702</v>
      </c>
      <c r="AT59" s="163">
        <f t="shared" si="223"/>
        <v>123.51040090650702</v>
      </c>
      <c r="AU59" s="163">
        <f t="shared" si="223"/>
        <v>120.51040090650702</v>
      </c>
      <c r="AV59" s="163">
        <f t="shared" si="223"/>
        <v>119.48141065825061</v>
      </c>
      <c r="AW59" s="167">
        <f t="shared" si="223"/>
        <v>134.4722006463459</v>
      </c>
      <c r="AX59" s="167">
        <f t="shared" si="223"/>
        <v>128.28190068970608</v>
      </c>
      <c r="AY59" s="167">
        <f t="shared" si="223"/>
        <v>125.08190068970609</v>
      </c>
      <c r="AZ59" s="167">
        <f t="shared" si="223"/>
        <v>117.82291044144969</v>
      </c>
      <c r="BA59" s="167">
        <f t="shared" si="223"/>
        <v>115.53291044144967</v>
      </c>
      <c r="BB59" s="377">
        <f t="shared" si="223"/>
        <v>102.39959819777437</v>
      </c>
      <c r="BC59" s="377">
        <f t="shared" si="223"/>
        <v>101.72918835931038</v>
      </c>
      <c r="BD59" s="377">
        <f t="shared" si="223"/>
        <v>108.250198111054</v>
      </c>
      <c r="BE59" s="377">
        <f t="shared" si="223"/>
        <v>101.78918835931037</v>
      </c>
      <c r="BF59" s="377">
        <f t="shared" si="223"/>
        <v>108.16049806769379</v>
      </c>
      <c r="BG59" s="377">
        <f t="shared" si="223"/>
        <v>105.55918835931038</v>
      </c>
      <c r="BH59" s="167">
        <f t="shared" si="223"/>
        <v>130.42160073306627</v>
      </c>
      <c r="BI59" s="167">
        <f t="shared" si="223"/>
        <v>122.49261048480986</v>
      </c>
      <c r="BJ59" s="167">
        <f t="shared" si="223"/>
        <v>119.53160073306626</v>
      </c>
      <c r="BK59" s="167">
        <f t="shared" si="223"/>
        <v>120.63261048480987</v>
      </c>
      <c r="BL59" s="167">
        <f t="shared" si="223"/>
        <v>130.55008822922986</v>
      </c>
      <c r="BM59" s="167">
        <f t="shared" si="223"/>
        <v>119.62109798097342</v>
      </c>
      <c r="BN59" s="442">
        <f>BN53-BN55+BN56-BN57+BN58</f>
        <v>127.00190068970608</v>
      </c>
      <c r="BO59" s="442">
        <f t="shared" ref="BO59:BP59" si="224">BO53-BO55+BO56-BO57+BO58</f>
        <v>124.50190068970608</v>
      </c>
      <c r="BP59" s="442">
        <f t="shared" si="224"/>
        <v>120.5632103980895</v>
      </c>
    </row>
    <row r="60" spans="1:68">
      <c r="A60" s="185" t="s">
        <v>369</v>
      </c>
      <c r="B60" s="33"/>
      <c r="C60" s="33"/>
      <c r="D60" s="33"/>
      <c r="E60" s="33"/>
      <c r="F60" s="33"/>
      <c r="G60" s="33"/>
      <c r="H60" s="33"/>
      <c r="I60" s="33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  <c r="AA60" s="195"/>
      <c r="AB60" s="195"/>
      <c r="AC60" s="351"/>
      <c r="AD60" s="351"/>
      <c r="AE60" s="351"/>
      <c r="AF60" s="351"/>
      <c r="AG60" s="351"/>
      <c r="AH60" s="351"/>
      <c r="AI60" s="351"/>
      <c r="AJ60" s="351"/>
      <c r="AK60" s="243"/>
      <c r="AL60" s="334"/>
      <c r="AM60" s="332"/>
      <c r="AN60" s="366"/>
      <c r="AO60" s="366"/>
      <c r="AP60" s="366"/>
      <c r="AQ60" s="366"/>
      <c r="AR60" s="159"/>
      <c r="AS60" s="159"/>
      <c r="AT60" s="159"/>
      <c r="AU60" s="159"/>
      <c r="AV60" s="159"/>
      <c r="AW60" s="167"/>
      <c r="AX60" s="167"/>
      <c r="AY60" s="167"/>
      <c r="AZ60" s="167"/>
      <c r="BA60" s="167"/>
      <c r="BB60" s="377"/>
      <c r="BC60" s="377"/>
      <c r="BD60" s="377"/>
      <c r="BE60" s="377"/>
      <c r="BF60" s="377"/>
      <c r="BG60" s="377"/>
      <c r="BH60" s="167"/>
      <c r="BI60" s="167"/>
      <c r="BJ60" s="167"/>
      <c r="BK60" s="167"/>
      <c r="BL60" s="167"/>
      <c r="BM60" s="167"/>
      <c r="BN60" s="442"/>
      <c r="BO60" s="442"/>
      <c r="BP60" s="442"/>
    </row>
    <row r="61" spans="1:68" ht="27.6">
      <c r="A61" s="186" t="s">
        <v>370</v>
      </c>
      <c r="B61" s="33">
        <f>10^((B59-161.04+7.1*LOG10(20)-7.5*LOG10(20)+(24.37-3.7*(20/B8)^2)*LOG10(B8)-20*LOG10(B7)+(3.2*(LOG10(17.625))^2-4.97)+0.6*(B9-1.5))/(43.42-3.1*LOG10(B8))+3)</f>
        <v>346.90676356328873</v>
      </c>
      <c r="C61" s="33">
        <f>10^((C59-161.04+7.1*LOG10(20)-7.5*LOG10(20)+(24.37-3.7*(20/C8)^2)*LOG10(C8)-20*LOG10(C7)+(3.2*(LOG10(17.625))^2-4.97)+0.6*(C9-1.5))/(43.42-3.1*LOG10(C8))+3)</f>
        <v>297.46618180684646</v>
      </c>
      <c r="D61" s="33">
        <f>10^((D59-161.04+7.1*LOG10(20)-7.5*LOG10(20)+(24.37-3.7*(20/D8)^2)*LOG10(D8)-20*LOG10(D7)+(3.2*(LOG10(17.625))^2-4.97)+0.6*(D9-1.5))/(43.42-3.1*LOG10(D8))+3)</f>
        <v>155.87616173940492</v>
      </c>
      <c r="E61" s="33">
        <f>10^((E59-161.04+7.1*LOG10(20)-7.5*LOG10(20)+(24.37-3.7*(20/E8)^2)*LOG10(E8)-20*LOG10(E7)+(3.2*(LOG10(17.625))^2-4.97)+0.6*(E9-1.5))/(43.42-3.1*LOG10(E8))+3)</f>
        <v>192.37082212354599</v>
      </c>
      <c r="F61" s="33">
        <f t="shared" ref="F61:I61" si="225">10^((F59-161.04+7.1*LOG10(20)-7.5*LOG10(5)+(24.37-3.7*(5/F8)^2)*LOG10(F8)-20*LOG10(F7)+(3.2*(LOG10(17.625))^2-4.97)+0.6*(F9-1.5))/(43.42-3.1*LOG10(F8))+3)</f>
        <v>2855.5077124175959</v>
      </c>
      <c r="G61" s="33">
        <f t="shared" si="225"/>
        <v>2435.4102768930388</v>
      </c>
      <c r="H61" s="33">
        <f t="shared" si="225"/>
        <v>1804.6469330965647</v>
      </c>
      <c r="I61" s="33">
        <f t="shared" si="225"/>
        <v>1991.1738609641811</v>
      </c>
      <c r="J61" s="195">
        <f t="shared" ref="J61:P61" si="226">10^((J59-161.04+7.1*LOG10(20)-7.5*LOG10(20)+(24.37-3.7*(20/J8)^2)*LOG10(J8)-20*LOG10(J7)+(3.2*(LOG10(17.625))^2-4.97)+0.6*(J9-1.5))/(43.42-3.1*LOG10(J8))+3)</f>
        <v>552.4960493701119</v>
      </c>
      <c r="K61" s="195">
        <f t="shared" si="226"/>
        <v>487.6299174670433</v>
      </c>
      <c r="L61" s="195">
        <f t="shared" si="226"/>
        <v>675.41675467003256</v>
      </c>
      <c r="M61" s="195">
        <f t="shared" si="226"/>
        <v>600.70183964084424</v>
      </c>
      <c r="N61" s="195">
        <f t="shared" si="226"/>
        <v>595.76797198458053</v>
      </c>
      <c r="O61" s="195">
        <f t="shared" si="226"/>
        <v>149.93189446170439</v>
      </c>
      <c r="P61" s="195">
        <f t="shared" si="226"/>
        <v>263.64255011947313</v>
      </c>
      <c r="Q61" s="195">
        <f t="shared" ref="Q61:U61" si="227">10^((Q59-161.04+7.1*LOG10(20)-7.5*LOG10(5)+(24.37-3.7*(5/Q8)^2)*LOG10(Q8)-20*LOG10(Q7)+(3.2*(LOG10(17.625))^2-4.97)+0.6*(Q9-1.5))/(43.42-3.1*LOG10(Q8))+3)</f>
        <v>2557.3919738435429</v>
      </c>
      <c r="R61" s="195">
        <f t="shared" si="227"/>
        <v>2272.7218812691381</v>
      </c>
      <c r="S61" s="195">
        <f>10^((S59-161.04+7.1*LOG10(20)-7.5*LOG10(20)+(24.37-3.7*(20/S8)^2)*LOG10(S8)-20*LOG10(S7)+(3.2*(LOG10(17.625))^2-4.97)+0.6*(S9-1.5))/(43.42-3.1*LOG10(S8))+3)</f>
        <v>2070.400145837893</v>
      </c>
      <c r="T61" s="195">
        <f t="shared" si="227"/>
        <v>1246.4022515659869</v>
      </c>
      <c r="U61" s="195">
        <f t="shared" si="227"/>
        <v>1341.2314680411939</v>
      </c>
      <c r="V61" s="195">
        <f t="shared" ref="V61:AB61" si="228">10^((V59-161.04+7.1*LOG10(20)-7.5*LOG10(20)+(24.37-3.7*(20/V8)^2)*LOG10(V8)-20*LOG10(V7)+(3.2*(LOG10(17.625))^2-4.97)+0.6*(V9-1.5))/(43.42-3.1*LOG10(V8))+3)</f>
        <v>444.50696494338086</v>
      </c>
      <c r="W61" s="195">
        <f t="shared" si="228"/>
        <v>391.85739693388877</v>
      </c>
      <c r="X61" s="195">
        <f t="shared" si="228"/>
        <v>525.14870248728994</v>
      </c>
      <c r="Y61" s="195">
        <f t="shared" si="228"/>
        <v>463.76642740750043</v>
      </c>
      <c r="Z61" s="195">
        <f t="shared" si="228"/>
        <v>437.49268335160758</v>
      </c>
      <c r="AA61" s="195">
        <f t="shared" si="228"/>
        <v>106.27645445052949</v>
      </c>
      <c r="AB61" s="195">
        <f t="shared" si="228"/>
        <v>211.48797522971523</v>
      </c>
      <c r="AC61" s="351"/>
      <c r="AD61" s="351"/>
      <c r="AE61" s="351"/>
      <c r="AF61" s="351"/>
      <c r="AG61" s="351"/>
      <c r="AH61" s="351"/>
      <c r="AI61" s="351"/>
      <c r="AJ61" s="351"/>
      <c r="AK61" s="243"/>
      <c r="AL61" s="334">
        <f>10^((AL59-161.04+7.1*LOG10(20)-7.5*LOG10(20)+(24.37-3.7*(20/AL8)^2)*LOG10(AL8)-20*LOG10(AL7)+(3.2*(LOG10(17.625))^2-4.97)+0.6*(AL9-1.5))/(43.42-3.1*LOG10(AL8))+3)</f>
        <v>575.75567310316865</v>
      </c>
      <c r="AM61" s="332">
        <f t="shared" ref="AM61:BA61" si="229">10^((AM59-161.04+7.1*LOG10(20)-7.5*LOG10(20)+(24.37-3.7*(20/AM8)^2)*LOG10(AM8)-20*LOG10(AM7)+(3.2*(LOG10(17.625))^2-4.97)+0.6*(AM9-1.5))/(43.42-3.1*LOG10(AM8))+3)</f>
        <v>135.32475506756845</v>
      </c>
      <c r="AN61" s="367">
        <f t="shared" si="229"/>
        <v>435.47247121802002</v>
      </c>
      <c r="AO61" s="367">
        <f t="shared" si="229"/>
        <v>275.99007140767071</v>
      </c>
      <c r="AP61" s="367">
        <f t="shared" si="229"/>
        <v>273.58688636694956</v>
      </c>
      <c r="AQ61" s="367">
        <f t="shared" si="229"/>
        <v>219.46509249333278</v>
      </c>
      <c r="AR61" s="163">
        <f t="shared" si="229"/>
        <v>624.95908374172473</v>
      </c>
      <c r="AS61" s="163">
        <f t="shared" si="229"/>
        <v>516.44214764122557</v>
      </c>
      <c r="AT61" s="163">
        <f t="shared" si="229"/>
        <v>532.06397090808412</v>
      </c>
      <c r="AU61" s="163">
        <f t="shared" si="229"/>
        <v>444.94959326159449</v>
      </c>
      <c r="AV61" s="163">
        <f t="shared" si="229"/>
        <v>418.48131792674798</v>
      </c>
      <c r="AW61" s="167">
        <f t="shared" si="229"/>
        <v>610.64094499038674</v>
      </c>
      <c r="AX61" s="167">
        <f t="shared" si="229"/>
        <v>424.0441593585561</v>
      </c>
      <c r="AY61" s="167">
        <f t="shared" si="229"/>
        <v>351.18919671159222</v>
      </c>
      <c r="AZ61" s="167">
        <f t="shared" si="229"/>
        <v>228.99424052443837</v>
      </c>
      <c r="BA61" s="167">
        <f t="shared" si="229"/>
        <v>200.09506839345627</v>
      </c>
      <c r="BB61" s="377">
        <f t="shared" ref="BB61:BK61" si="230">10^((BB59-161.04+7.1*LOG10(20)-7.5*LOG10(20)+(24.37-3.7*(20/BB8)^2)*LOG10(BB8)-20*LOG10(BB7)+(3.2*(LOG10(17.625))^2-4.97)+0.6*(BB9-1.5))/(43.42-3.1*LOG10(BB8))+3)</f>
        <v>92.305813395910349</v>
      </c>
      <c r="BC61" s="377">
        <f t="shared" si="230"/>
        <v>88.731341984999872</v>
      </c>
      <c r="BD61" s="377">
        <f t="shared" si="230"/>
        <v>162.42119709574479</v>
      </c>
      <c r="BE61" s="377">
        <f t="shared" si="230"/>
        <v>111.00484523913664</v>
      </c>
      <c r="BF61" s="377">
        <f t="shared" si="230"/>
        <v>420.39607165698146</v>
      </c>
      <c r="BG61" s="377">
        <f t="shared" si="230"/>
        <v>360.01902321503798</v>
      </c>
      <c r="BH61" s="167">
        <f t="shared" si="230"/>
        <v>599.63055816190752</v>
      </c>
      <c r="BI61" s="167">
        <f t="shared" si="230"/>
        <v>375.85960291838865</v>
      </c>
      <c r="BJ61" s="167">
        <f t="shared" si="230"/>
        <v>253.24466182517088</v>
      </c>
      <c r="BK61" s="167">
        <f t="shared" si="230"/>
        <v>270.21467087375493</v>
      </c>
      <c r="BL61" s="167">
        <f>10^((BL59-161.04+7.1*LOG10(20)-7.5*LOG10(5)+(24.37-3.7*(5/BL8)^2)*LOG10(BL8)-20*LOG10(BL7)+(3.2*(LOG10(17.625))^2-4.97)+0.6*(BL9-1.5))/(43.42-3.1*LOG10(BL8))+3)</f>
        <v>1852.2215408523396</v>
      </c>
      <c r="BM61" s="167">
        <f>10^((BM59-161.04+7.1*LOG10(20)-7.5*LOG10(5)+(24.37-3.7*(5/BM8)^2)*LOG10(BM8)-20*LOG10(BM7)+(3.2*(LOG10(17.625))^2-4.97)+0.6*(BM9-1.5))/(43.42-3.1*LOG10(BM8))+3)</f>
        <v>972.93036343483516</v>
      </c>
      <c r="BN61" s="442">
        <f>10^((BN59-161.04+7.1*LOG10(20)-7.5*LOG10(20)+(24.37-3.7*(20/BN8)^2)*LOG10(BN8)-20*LOG10(BN7)+(3.2*(LOG10(17.625))^2-4.97)+0.6*(BN9-1.5))/(43.42-3.1*LOG10(BN8))+3)</f>
        <v>490.22215520881775</v>
      </c>
      <c r="BO61" s="442">
        <f>10^((BO59-161.04+7.1*LOG10(20)-7.5*LOG10(20)+(24.37-3.7*(20/BO8)^2)*LOG10(BO8)-20*LOG10(BO7)+(3.2*(LOG10(17.625))^2-4.97)+0.6*(BO9-1.5))/(43.42-3.1*LOG10(BO8))+3)</f>
        <v>423.08930363797248</v>
      </c>
      <c r="BP61" s="442">
        <f>10^((BP59-161.04+7.1*LOG10(20)-7.5*LOG10(20)+(24.37-3.7*(20/BP8)^2)*LOG10(BP8)-20*LOG10(BP7)+(3.2*(LOG10(17.625))^2-4.97)+0.6*(BP9-1.5))/(43.42-3.1*LOG10(BP8))+3)</f>
        <v>335.47734135221538</v>
      </c>
    </row>
    <row r="62" spans="1:68">
      <c r="B62" s="173"/>
      <c r="C62" s="173"/>
      <c r="D62" s="173"/>
      <c r="J62" s="173"/>
      <c r="K62" s="173"/>
      <c r="L62" s="173"/>
      <c r="M62" s="173"/>
      <c r="N62" s="173"/>
      <c r="O62" s="173"/>
      <c r="P62" s="173"/>
      <c r="S62" s="173"/>
      <c r="V62" s="173"/>
      <c r="W62" s="173"/>
      <c r="X62" s="173"/>
      <c r="Y62" s="173"/>
      <c r="Z62" s="173"/>
      <c r="AA62" s="173"/>
      <c r="AB62" s="173"/>
      <c r="AI62" s="231"/>
      <c r="AJ62" s="231"/>
      <c r="AL62" s="173"/>
      <c r="AM62" s="231"/>
      <c r="BH62" s="173"/>
      <c r="BJ62" s="173"/>
      <c r="BL62" s="173"/>
    </row>
    <row r="63" spans="1:68">
      <c r="B63" s="173"/>
      <c r="C63" s="173"/>
      <c r="D63" s="173"/>
      <c r="E63" s="173"/>
      <c r="J63" s="173"/>
      <c r="K63" s="173"/>
      <c r="L63" s="173"/>
      <c r="M63" s="173"/>
      <c r="N63" s="173"/>
      <c r="O63" s="173"/>
      <c r="P63" s="173"/>
      <c r="S63" s="173"/>
      <c r="V63" s="173"/>
      <c r="W63" s="173"/>
      <c r="X63" s="173"/>
      <c r="Y63" s="173"/>
      <c r="Z63" s="173"/>
      <c r="AA63" s="173"/>
      <c r="AB63" s="173"/>
      <c r="AI63" s="231"/>
      <c r="AJ63" s="231"/>
      <c r="AL63" s="173"/>
      <c r="AM63" s="231"/>
      <c r="BH63" s="173"/>
      <c r="BI63" s="173"/>
      <c r="BJ63" s="173"/>
      <c r="BK63" s="173"/>
      <c r="BL63" s="173"/>
      <c r="BM63" s="173"/>
    </row>
    <row r="64" spans="1:68" ht="18">
      <c r="BH64" s="380"/>
      <c r="BI64" s="380"/>
      <c r="BJ64" s="380"/>
      <c r="BK64" s="380"/>
    </row>
  </sheetData>
  <phoneticPr fontId="68" type="noConversion"/>
  <dataValidations count="1">
    <dataValidation type="list" allowBlank="1" showInputMessage="1" showErrorMessage="1" sqref="B4:BA4 BH4:BP4" xr:uid="{00000000-0002-0000-02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O101"/>
  <sheetViews>
    <sheetView topLeftCell="GX1" zoomScale="70" zoomScaleNormal="70" workbookViewId="0">
      <pane ySplit="1536" topLeftCell="A64" activePane="bottomLeft"/>
      <selection activeCell="HK1" sqref="HK1:HO1048576"/>
      <selection pane="bottomLeft" activeCell="HI66" sqref="HI66"/>
    </sheetView>
  </sheetViews>
  <sheetFormatPr defaultColWidth="8.88671875" defaultRowHeight="14.4"/>
  <cols>
    <col min="1" max="1" width="72" customWidth="1"/>
    <col min="2" max="2" width="21.44140625" customWidth="1"/>
    <col min="3" max="3" width="20.21875" customWidth="1"/>
    <col min="4" max="4" width="19" customWidth="1"/>
    <col min="5" max="5" width="21.44140625" customWidth="1"/>
    <col min="6" max="6" width="20.21875" customWidth="1"/>
    <col min="7" max="7" width="19" customWidth="1"/>
    <col min="8" max="24" width="21.44140625" customWidth="1"/>
    <col min="25" max="25" width="17.109375" customWidth="1"/>
    <col min="26" max="26" width="20.21875" customWidth="1"/>
    <col min="27" max="27" width="21.44140625" customWidth="1"/>
    <col min="28" max="28" width="17.109375" customWidth="1"/>
    <col min="29" max="29" width="20.21875" customWidth="1"/>
    <col min="30" max="30" width="21.44140625" customWidth="1"/>
    <col min="31" max="31" width="17.109375" customWidth="1"/>
    <col min="32" max="32" width="20.21875" customWidth="1"/>
    <col min="33" max="33" width="21.44140625" customWidth="1"/>
    <col min="34" max="34" width="17.109375" customWidth="1"/>
    <col min="35" max="35" width="20.21875" customWidth="1"/>
    <col min="36" max="51" width="21.44140625" customWidth="1"/>
    <col min="52" max="57" width="21" style="8" customWidth="1"/>
    <col min="58" max="92" width="18.44140625" style="233" customWidth="1"/>
    <col min="93" max="95" width="18.44140625" customWidth="1"/>
    <col min="96" max="96" width="26" customWidth="1"/>
    <col min="97" max="115" width="18.44140625" style="7" customWidth="1"/>
    <col min="116" max="132" width="20.44140625" customWidth="1"/>
    <col min="133" max="140" width="21.44140625" style="234" customWidth="1"/>
    <col min="141" max="149" width="21.44140625" style="235" customWidth="1"/>
    <col min="150" max="159" width="21.44140625" style="236" customWidth="1"/>
    <col min="160" max="168" width="12.21875"/>
    <col min="169" max="174" width="21.44140625" style="6" customWidth="1"/>
    <col min="175" max="183" width="21.44140625" style="5" customWidth="1"/>
    <col min="184" max="207" width="21.44140625" style="9" customWidth="1"/>
    <col min="208" max="218" width="21.44140625" style="237" customWidth="1"/>
    <col min="219" max="220" width="21" style="477" customWidth="1"/>
    <col min="221" max="221" width="30" style="489" customWidth="1"/>
    <col min="222" max="222" width="28.109375" style="489" customWidth="1"/>
    <col min="223" max="223" width="21.21875" style="489" customWidth="1"/>
  </cols>
  <sheetData>
    <row r="1" spans="1:223">
      <c r="A1" s="11" t="s">
        <v>240</v>
      </c>
      <c r="B1" s="12" t="s">
        <v>241</v>
      </c>
      <c r="C1" s="12" t="s">
        <v>241</v>
      </c>
      <c r="D1" s="12" t="s">
        <v>241</v>
      </c>
      <c r="E1" s="12" t="s">
        <v>241</v>
      </c>
      <c r="F1" s="12" t="s">
        <v>241</v>
      </c>
      <c r="G1" s="12" t="s">
        <v>241</v>
      </c>
      <c r="H1" s="12" t="s">
        <v>241</v>
      </c>
      <c r="I1" s="12" t="s">
        <v>241</v>
      </c>
      <c r="J1" s="12" t="s">
        <v>241</v>
      </c>
      <c r="K1" s="12" t="s">
        <v>241</v>
      </c>
      <c r="L1" s="12" t="s">
        <v>241</v>
      </c>
      <c r="M1" s="12" t="s">
        <v>241</v>
      </c>
      <c r="N1" s="12" t="s">
        <v>241</v>
      </c>
      <c r="O1" s="12" t="s">
        <v>241</v>
      </c>
      <c r="P1" s="12" t="s">
        <v>241</v>
      </c>
      <c r="Q1" s="12" t="s">
        <v>241</v>
      </c>
      <c r="R1" s="12" t="s">
        <v>241</v>
      </c>
      <c r="S1" s="12" t="s">
        <v>241</v>
      </c>
      <c r="T1" s="12" t="s">
        <v>241</v>
      </c>
      <c r="U1" s="12" t="s">
        <v>241</v>
      </c>
      <c r="V1" s="12" t="s">
        <v>241</v>
      </c>
      <c r="W1" s="12" t="s">
        <v>241</v>
      </c>
      <c r="X1" s="12" t="s">
        <v>241</v>
      </c>
      <c r="Y1" s="12" t="s">
        <v>241</v>
      </c>
      <c r="Z1" s="12" t="s">
        <v>241</v>
      </c>
      <c r="AA1" s="12" t="s">
        <v>241</v>
      </c>
      <c r="AB1" s="12" t="s">
        <v>241</v>
      </c>
      <c r="AC1" s="12" t="s">
        <v>241</v>
      </c>
      <c r="AD1" s="12" t="s">
        <v>241</v>
      </c>
      <c r="AE1" s="12" t="s">
        <v>241</v>
      </c>
      <c r="AF1" s="12" t="s">
        <v>241</v>
      </c>
      <c r="AG1" s="12" t="s">
        <v>241</v>
      </c>
      <c r="AH1" s="12" t="s">
        <v>241</v>
      </c>
      <c r="AI1" s="12" t="s">
        <v>241</v>
      </c>
      <c r="AJ1" s="12" t="s">
        <v>241</v>
      </c>
      <c r="AK1" s="12" t="s">
        <v>241</v>
      </c>
      <c r="AL1" s="12" t="s">
        <v>241</v>
      </c>
      <c r="AM1" s="12" t="s">
        <v>241</v>
      </c>
      <c r="AN1" s="12" t="s">
        <v>241</v>
      </c>
      <c r="AO1" s="12" t="s">
        <v>241</v>
      </c>
      <c r="AP1" s="12" t="s">
        <v>241</v>
      </c>
      <c r="AQ1" s="12" t="s">
        <v>241</v>
      </c>
      <c r="AR1" s="12" t="s">
        <v>241</v>
      </c>
      <c r="AS1" s="12" t="s">
        <v>241</v>
      </c>
      <c r="AT1" s="12" t="s">
        <v>241</v>
      </c>
      <c r="AU1" s="12" t="s">
        <v>241</v>
      </c>
      <c r="AV1" s="12" t="s">
        <v>241</v>
      </c>
      <c r="AW1" s="12" t="s">
        <v>241</v>
      </c>
      <c r="AX1" s="12" t="s">
        <v>241</v>
      </c>
      <c r="AY1" s="12" t="s">
        <v>241</v>
      </c>
      <c r="AZ1" s="109" t="s">
        <v>243</v>
      </c>
      <c r="BA1" s="109" t="s">
        <v>243</v>
      </c>
      <c r="BB1" s="109" t="s">
        <v>243</v>
      </c>
      <c r="BC1" s="109" t="s">
        <v>243</v>
      </c>
      <c r="BD1" s="109" t="s">
        <v>243</v>
      </c>
      <c r="BE1" s="109" t="s">
        <v>243</v>
      </c>
      <c r="BF1" s="238" t="s">
        <v>244</v>
      </c>
      <c r="BG1" s="238" t="s">
        <v>244</v>
      </c>
      <c r="BH1" s="238" t="s">
        <v>244</v>
      </c>
      <c r="BI1" s="238" t="s">
        <v>244</v>
      </c>
      <c r="BJ1" s="238" t="s">
        <v>244</v>
      </c>
      <c r="BK1" s="238" t="s">
        <v>244</v>
      </c>
      <c r="BL1" s="238" t="s">
        <v>244</v>
      </c>
      <c r="BM1" s="238" t="s">
        <v>244</v>
      </c>
      <c r="BN1" s="238" t="s">
        <v>244</v>
      </c>
      <c r="BO1" s="238" t="s">
        <v>244</v>
      </c>
      <c r="BP1" s="238" t="s">
        <v>244</v>
      </c>
      <c r="BQ1" s="238" t="s">
        <v>244</v>
      </c>
      <c r="BR1" s="238" t="s">
        <v>244</v>
      </c>
      <c r="BS1" s="238" t="s">
        <v>244</v>
      </c>
      <c r="BT1" s="238" t="s">
        <v>244</v>
      </c>
      <c r="BU1" s="238" t="s">
        <v>244</v>
      </c>
      <c r="BV1" s="238" t="s">
        <v>244</v>
      </c>
      <c r="BW1" s="238" t="s">
        <v>244</v>
      </c>
      <c r="BX1" s="238" t="s">
        <v>244</v>
      </c>
      <c r="BY1" s="238" t="s">
        <v>244</v>
      </c>
      <c r="BZ1" s="238" t="s">
        <v>244</v>
      </c>
      <c r="CA1" s="238" t="s">
        <v>244</v>
      </c>
      <c r="CB1" s="238" t="s">
        <v>244</v>
      </c>
      <c r="CC1" s="238" t="s">
        <v>244</v>
      </c>
      <c r="CD1" s="238" t="s">
        <v>244</v>
      </c>
      <c r="CE1" s="238" t="s">
        <v>244</v>
      </c>
      <c r="CF1" s="238" t="s">
        <v>244</v>
      </c>
      <c r="CG1" s="238" t="s">
        <v>244</v>
      </c>
      <c r="CH1" s="238" t="s">
        <v>244</v>
      </c>
      <c r="CI1" s="238" t="s">
        <v>244</v>
      </c>
      <c r="CJ1" s="238" t="s">
        <v>244</v>
      </c>
      <c r="CK1" s="238" t="s">
        <v>244</v>
      </c>
      <c r="CL1" s="238" t="s">
        <v>244</v>
      </c>
      <c r="CM1" s="238" t="s">
        <v>244</v>
      </c>
      <c r="CN1" s="238" t="s">
        <v>244</v>
      </c>
      <c r="CO1" s="252" t="s">
        <v>245</v>
      </c>
      <c r="CP1" s="252" t="s">
        <v>245</v>
      </c>
      <c r="CQ1" s="252" t="s">
        <v>245</v>
      </c>
      <c r="CR1" s="252" t="s">
        <v>245</v>
      </c>
      <c r="CS1" s="82" t="s">
        <v>247</v>
      </c>
      <c r="CT1" s="82" t="s">
        <v>247</v>
      </c>
      <c r="CU1" s="82" t="s">
        <v>247</v>
      </c>
      <c r="CV1" s="82" t="s">
        <v>247</v>
      </c>
      <c r="CW1" s="82" t="s">
        <v>247</v>
      </c>
      <c r="CX1" s="82" t="s">
        <v>247</v>
      </c>
      <c r="CY1" s="82" t="s">
        <v>247</v>
      </c>
      <c r="CZ1" s="82" t="s">
        <v>247</v>
      </c>
      <c r="DA1" s="82" t="s">
        <v>247</v>
      </c>
      <c r="DB1" s="82" t="s">
        <v>247</v>
      </c>
      <c r="DC1" s="82" t="s">
        <v>247</v>
      </c>
      <c r="DD1" s="82" t="s">
        <v>247</v>
      </c>
      <c r="DE1" s="82" t="s">
        <v>247</v>
      </c>
      <c r="DF1" s="82" t="s">
        <v>247</v>
      </c>
      <c r="DG1" s="82" t="s">
        <v>247</v>
      </c>
      <c r="DH1" s="82" t="s">
        <v>247</v>
      </c>
      <c r="DI1" s="82" t="s">
        <v>247</v>
      </c>
      <c r="DJ1" s="82" t="s">
        <v>247</v>
      </c>
      <c r="DK1" s="82" t="s">
        <v>247</v>
      </c>
      <c r="DL1" s="119" t="s">
        <v>248</v>
      </c>
      <c r="DM1" s="119" t="s">
        <v>248</v>
      </c>
      <c r="DN1" s="119" t="s">
        <v>248</v>
      </c>
      <c r="DO1" s="119" t="s">
        <v>248</v>
      </c>
      <c r="DP1" s="119" t="s">
        <v>248</v>
      </c>
      <c r="DQ1" s="119" t="s">
        <v>248</v>
      </c>
      <c r="DR1" s="119" t="s">
        <v>248</v>
      </c>
      <c r="DS1" s="119" t="s">
        <v>248</v>
      </c>
      <c r="DT1" s="119" t="s">
        <v>248</v>
      </c>
      <c r="DU1" s="119" t="s">
        <v>248</v>
      </c>
      <c r="DV1" s="119" t="s">
        <v>248</v>
      </c>
      <c r="DW1" s="119" t="s">
        <v>248</v>
      </c>
      <c r="DX1" s="119" t="s">
        <v>248</v>
      </c>
      <c r="DY1" s="119" t="s">
        <v>248</v>
      </c>
      <c r="DZ1" s="119" t="s">
        <v>248</v>
      </c>
      <c r="EA1" s="119" t="s">
        <v>248</v>
      </c>
      <c r="EB1" s="119" t="s">
        <v>248</v>
      </c>
      <c r="EC1" s="119" t="s">
        <v>248</v>
      </c>
      <c r="ED1" s="119" t="s">
        <v>248</v>
      </c>
      <c r="EE1" s="119" t="s">
        <v>248</v>
      </c>
      <c r="EF1" s="119" t="s">
        <v>248</v>
      </c>
      <c r="EG1" s="119" t="s">
        <v>248</v>
      </c>
      <c r="EH1" s="119" t="s">
        <v>248</v>
      </c>
      <c r="EI1" s="119" t="s">
        <v>248</v>
      </c>
      <c r="EJ1" s="119" t="s">
        <v>248</v>
      </c>
      <c r="EK1" s="270" t="s">
        <v>371</v>
      </c>
      <c r="EL1" s="270" t="s">
        <v>371</v>
      </c>
      <c r="EM1" s="270" t="s">
        <v>371</v>
      </c>
      <c r="EN1" s="270" t="s">
        <v>371</v>
      </c>
      <c r="EO1" s="270" t="s">
        <v>371</v>
      </c>
      <c r="EP1" s="270" t="s">
        <v>371</v>
      </c>
      <c r="EQ1" s="270" t="s">
        <v>371</v>
      </c>
      <c r="ER1" s="270" t="s">
        <v>371</v>
      </c>
      <c r="ES1" s="270" t="s">
        <v>371</v>
      </c>
      <c r="ET1" s="284" t="s">
        <v>371</v>
      </c>
      <c r="EU1" s="284" t="s">
        <v>371</v>
      </c>
      <c r="EV1" s="284" t="s">
        <v>371</v>
      </c>
      <c r="EW1" s="284" t="s">
        <v>371</v>
      </c>
      <c r="EX1" s="284" t="s">
        <v>371</v>
      </c>
      <c r="EY1" s="284" t="s">
        <v>371</v>
      </c>
      <c r="EZ1" s="284" t="s">
        <v>371</v>
      </c>
      <c r="FA1" s="284" t="s">
        <v>371</v>
      </c>
      <c r="FB1" s="284" t="s">
        <v>371</v>
      </c>
      <c r="FC1" s="284" t="s">
        <v>371</v>
      </c>
      <c r="FD1" s="297" t="s">
        <v>246</v>
      </c>
      <c r="FE1" s="297" t="s">
        <v>246</v>
      </c>
      <c r="FF1" s="297" t="s">
        <v>246</v>
      </c>
      <c r="FG1" s="297" t="s">
        <v>246</v>
      </c>
      <c r="FH1" s="297" t="s">
        <v>246</v>
      </c>
      <c r="FI1" s="297" t="s">
        <v>246</v>
      </c>
      <c r="FJ1" s="297" t="s">
        <v>246</v>
      </c>
      <c r="FK1" s="297" t="s">
        <v>246</v>
      </c>
      <c r="FL1" s="297" t="s">
        <v>246</v>
      </c>
      <c r="FM1" s="81" t="s">
        <v>246</v>
      </c>
      <c r="FN1" s="81" t="s">
        <v>246</v>
      </c>
      <c r="FO1" s="81" t="s">
        <v>246</v>
      </c>
      <c r="FP1" s="81" t="s">
        <v>246</v>
      </c>
      <c r="FQ1" s="81" t="s">
        <v>246</v>
      </c>
      <c r="FR1" s="81" t="s">
        <v>246</v>
      </c>
      <c r="FS1" s="53" t="s">
        <v>246</v>
      </c>
      <c r="FT1" s="53" t="s">
        <v>246</v>
      </c>
      <c r="FU1" s="53" t="s">
        <v>246</v>
      </c>
      <c r="FV1" s="53" t="s">
        <v>246</v>
      </c>
      <c r="FW1" s="53" t="s">
        <v>246</v>
      </c>
      <c r="FX1" s="53" t="s">
        <v>246</v>
      </c>
      <c r="FY1" s="53" t="s">
        <v>246</v>
      </c>
      <c r="FZ1" s="53" t="s">
        <v>246</v>
      </c>
      <c r="GA1" s="53" t="s">
        <v>246</v>
      </c>
      <c r="GB1" s="119" t="s">
        <v>250</v>
      </c>
      <c r="GC1" s="119" t="s">
        <v>250</v>
      </c>
      <c r="GD1" s="119" t="s">
        <v>250</v>
      </c>
      <c r="GE1" s="119" t="s">
        <v>250</v>
      </c>
      <c r="GF1" s="119" t="s">
        <v>250</v>
      </c>
      <c r="GG1" s="119" t="s">
        <v>250</v>
      </c>
      <c r="GH1" s="119" t="s">
        <v>250</v>
      </c>
      <c r="GI1" s="119" t="s">
        <v>250</v>
      </c>
      <c r="GJ1" s="119" t="s">
        <v>250</v>
      </c>
      <c r="GK1" s="119" t="s">
        <v>250</v>
      </c>
      <c r="GL1" s="119" t="s">
        <v>250</v>
      </c>
      <c r="GM1" s="119" t="s">
        <v>250</v>
      </c>
      <c r="GN1" s="119" t="s">
        <v>250</v>
      </c>
      <c r="GO1" s="119" t="s">
        <v>250</v>
      </c>
      <c r="GP1" s="119" t="s">
        <v>250</v>
      </c>
      <c r="GQ1" s="119" t="s">
        <v>250</v>
      </c>
      <c r="GR1" s="119" t="s">
        <v>250</v>
      </c>
      <c r="GS1" s="119" t="s">
        <v>250</v>
      </c>
      <c r="GT1" s="119" t="s">
        <v>250</v>
      </c>
      <c r="GU1" s="119" t="s">
        <v>250</v>
      </c>
      <c r="GV1" s="119" t="s">
        <v>250</v>
      </c>
      <c r="GW1" s="119" t="s">
        <v>250</v>
      </c>
      <c r="GX1" s="119" t="s">
        <v>250</v>
      </c>
      <c r="GY1" s="119" t="s">
        <v>250</v>
      </c>
      <c r="GZ1" s="316" t="s">
        <v>372</v>
      </c>
      <c r="HA1" s="316" t="s">
        <v>372</v>
      </c>
      <c r="HB1" s="316" t="s">
        <v>372</v>
      </c>
      <c r="HC1" s="316" t="s">
        <v>372</v>
      </c>
      <c r="HD1" s="316" t="s">
        <v>372</v>
      </c>
      <c r="HE1" s="316" t="s">
        <v>372</v>
      </c>
      <c r="HF1" s="316" t="s">
        <v>372</v>
      </c>
      <c r="HG1" s="316" t="s">
        <v>372</v>
      </c>
      <c r="HH1" s="316" t="s">
        <v>372</v>
      </c>
      <c r="HI1" s="316" t="s">
        <v>372</v>
      </c>
      <c r="HJ1" s="316" t="s">
        <v>372</v>
      </c>
      <c r="HK1" s="461" t="s">
        <v>848</v>
      </c>
      <c r="HL1" s="461" t="s">
        <v>848</v>
      </c>
      <c r="HM1" s="461" t="s">
        <v>848</v>
      </c>
      <c r="HN1" s="461" t="s">
        <v>848</v>
      </c>
      <c r="HO1" s="478" t="s">
        <v>848</v>
      </c>
    </row>
    <row r="2" spans="1:223" ht="41.4">
      <c r="A2" s="11" t="s">
        <v>251</v>
      </c>
      <c r="B2" s="13" t="s">
        <v>373</v>
      </c>
      <c r="C2" s="13" t="s">
        <v>374</v>
      </c>
      <c r="D2" s="13" t="s">
        <v>375</v>
      </c>
      <c r="E2" s="13" t="s">
        <v>373</v>
      </c>
      <c r="F2" s="13" t="s">
        <v>374</v>
      </c>
      <c r="G2" s="13" t="s">
        <v>375</v>
      </c>
      <c r="H2" s="13" t="s">
        <v>376</v>
      </c>
      <c r="I2" s="13" t="s">
        <v>377</v>
      </c>
      <c r="J2" s="13" t="s">
        <v>378</v>
      </c>
      <c r="K2" s="13" t="s">
        <v>376</v>
      </c>
      <c r="L2" s="13" t="s">
        <v>377</v>
      </c>
      <c r="M2" s="13" t="s">
        <v>378</v>
      </c>
      <c r="N2" s="13" t="s">
        <v>379</v>
      </c>
      <c r="O2" s="13" t="s">
        <v>380</v>
      </c>
      <c r="P2" s="13" t="s">
        <v>381</v>
      </c>
      <c r="Q2" s="13" t="s">
        <v>382</v>
      </c>
      <c r="R2" s="13" t="s">
        <v>383</v>
      </c>
      <c r="S2" s="13" t="s">
        <v>379</v>
      </c>
      <c r="T2" s="13" t="s">
        <v>380</v>
      </c>
      <c r="U2" s="13" t="s">
        <v>381</v>
      </c>
      <c r="V2" s="13" t="s">
        <v>382</v>
      </c>
      <c r="W2" s="13" t="s">
        <v>383</v>
      </c>
      <c r="X2" s="13" t="s">
        <v>384</v>
      </c>
      <c r="Y2" s="13" t="s">
        <v>385</v>
      </c>
      <c r="Z2" s="13" t="s">
        <v>386</v>
      </c>
      <c r="AA2" s="13" t="s">
        <v>384</v>
      </c>
      <c r="AB2" s="13" t="s">
        <v>385</v>
      </c>
      <c r="AC2" s="13" t="s">
        <v>386</v>
      </c>
      <c r="AD2" s="13" t="s">
        <v>387</v>
      </c>
      <c r="AE2" s="13" t="s">
        <v>388</v>
      </c>
      <c r="AF2" s="13" t="s">
        <v>389</v>
      </c>
      <c r="AG2" s="13" t="s">
        <v>387</v>
      </c>
      <c r="AH2" s="13" t="s">
        <v>388</v>
      </c>
      <c r="AI2" s="13" t="s">
        <v>389</v>
      </c>
      <c r="AJ2" s="13" t="s">
        <v>390</v>
      </c>
      <c r="AK2" s="13" t="s">
        <v>391</v>
      </c>
      <c r="AL2" s="13" t="s">
        <v>392</v>
      </c>
      <c r="AM2" s="13" t="s">
        <v>393</v>
      </c>
      <c r="AN2" s="13" t="s">
        <v>390</v>
      </c>
      <c r="AO2" s="13" t="s">
        <v>394</v>
      </c>
      <c r="AP2" s="13" t="s">
        <v>392</v>
      </c>
      <c r="AQ2" s="13" t="s">
        <v>395</v>
      </c>
      <c r="AR2" s="13" t="s">
        <v>396</v>
      </c>
      <c r="AS2" s="13" t="s">
        <v>397</v>
      </c>
      <c r="AT2" s="13" t="s">
        <v>398</v>
      </c>
      <c r="AU2" s="13" t="s">
        <v>399</v>
      </c>
      <c r="AV2" s="13" t="s">
        <v>396</v>
      </c>
      <c r="AW2" s="13" t="s">
        <v>400</v>
      </c>
      <c r="AX2" s="13" t="s">
        <v>398</v>
      </c>
      <c r="AY2" s="13" t="s">
        <v>401</v>
      </c>
      <c r="AZ2" s="109"/>
      <c r="BA2" s="109"/>
      <c r="BB2" s="109"/>
      <c r="BC2" s="109"/>
      <c r="BD2" s="109"/>
      <c r="BE2" s="109"/>
      <c r="BF2" s="238"/>
      <c r="BG2" s="238"/>
      <c r="BH2" s="238"/>
      <c r="BI2" s="238"/>
      <c r="BJ2" s="238"/>
      <c r="BK2" s="238"/>
      <c r="BL2" s="238"/>
      <c r="BM2" s="238"/>
      <c r="BN2" s="238"/>
      <c r="BO2" s="238"/>
      <c r="BP2" s="238"/>
      <c r="BQ2" s="238"/>
      <c r="BR2" s="238"/>
      <c r="BS2" s="238"/>
      <c r="BT2" s="238"/>
      <c r="BU2" s="238"/>
      <c r="BV2" s="238"/>
      <c r="BW2" s="238"/>
      <c r="BX2" s="238"/>
      <c r="BY2" s="238"/>
      <c r="BZ2" s="238"/>
      <c r="CA2" s="238"/>
      <c r="CB2" s="238"/>
      <c r="CC2" s="238"/>
      <c r="CD2" s="238"/>
      <c r="CE2" s="238"/>
      <c r="CF2" s="238"/>
      <c r="CG2" s="238"/>
      <c r="CH2" s="238"/>
      <c r="CI2" s="238"/>
      <c r="CJ2" s="238"/>
      <c r="CK2" s="238"/>
      <c r="CL2" s="238"/>
      <c r="CM2" s="238"/>
      <c r="CN2" s="238"/>
      <c r="CO2" s="252"/>
      <c r="CP2" s="252"/>
      <c r="CQ2" s="252"/>
      <c r="CR2" s="252"/>
      <c r="CS2" s="82" t="s">
        <v>402</v>
      </c>
      <c r="CT2" s="82" t="s">
        <v>403</v>
      </c>
      <c r="CU2" s="82" t="s">
        <v>404</v>
      </c>
      <c r="CV2" s="82" t="s">
        <v>405</v>
      </c>
      <c r="CW2" s="82" t="s">
        <v>406</v>
      </c>
      <c r="CX2" s="82" t="s">
        <v>407</v>
      </c>
      <c r="CY2" s="82" t="s">
        <v>408</v>
      </c>
      <c r="CZ2" s="82" t="s">
        <v>409</v>
      </c>
      <c r="DA2" s="82" t="s">
        <v>410</v>
      </c>
      <c r="DB2" s="82" t="s">
        <v>411</v>
      </c>
      <c r="DC2" s="82" t="s">
        <v>412</v>
      </c>
      <c r="DD2" s="82" t="s">
        <v>413</v>
      </c>
      <c r="DE2" s="82" t="s">
        <v>414</v>
      </c>
      <c r="DF2" s="82" t="s">
        <v>415</v>
      </c>
      <c r="DG2" s="82" t="s">
        <v>416</v>
      </c>
      <c r="DH2" s="82" t="s">
        <v>417</v>
      </c>
      <c r="DI2" s="82" t="s">
        <v>418</v>
      </c>
      <c r="DJ2" s="82" t="s">
        <v>419</v>
      </c>
      <c r="DK2" s="82" t="s">
        <v>420</v>
      </c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270"/>
      <c r="EL2" s="270"/>
      <c r="EM2" s="270"/>
      <c r="EN2" s="270"/>
      <c r="EO2" s="270"/>
      <c r="EP2" s="270"/>
      <c r="EQ2" s="270"/>
      <c r="ER2" s="270"/>
      <c r="ES2" s="270"/>
      <c r="ET2" s="284"/>
      <c r="EU2" s="284"/>
      <c r="EV2" s="284"/>
      <c r="EW2" s="284"/>
      <c r="EX2" s="284"/>
      <c r="EY2" s="284"/>
      <c r="EZ2" s="284"/>
      <c r="FA2" s="284"/>
      <c r="FB2" s="284"/>
      <c r="FC2" s="284"/>
      <c r="FD2" s="297"/>
      <c r="FE2" s="297"/>
      <c r="FF2" s="297"/>
      <c r="FG2" s="297"/>
      <c r="FH2" s="297"/>
      <c r="FI2" s="297"/>
      <c r="FJ2" s="297"/>
      <c r="FK2" s="297"/>
      <c r="FL2" s="297"/>
      <c r="FM2" s="81"/>
      <c r="FN2" s="81"/>
      <c r="FO2" s="81"/>
      <c r="FP2" s="81"/>
      <c r="FQ2" s="81"/>
      <c r="FR2" s="81"/>
      <c r="FS2" s="53"/>
      <c r="FT2" s="53"/>
      <c r="FU2" s="53"/>
      <c r="FV2" s="53"/>
      <c r="FW2" s="53"/>
      <c r="FX2" s="53"/>
      <c r="FY2" s="53"/>
      <c r="FZ2" s="53"/>
      <c r="GA2" s="53"/>
      <c r="GB2" s="120" t="s">
        <v>421</v>
      </c>
      <c r="GC2" s="120" t="s">
        <v>422</v>
      </c>
      <c r="GD2" s="120" t="s">
        <v>423</v>
      </c>
      <c r="GE2" s="120" t="s">
        <v>424</v>
      </c>
      <c r="GF2" s="120" t="s">
        <v>425</v>
      </c>
      <c r="GG2" s="120" t="s">
        <v>426</v>
      </c>
      <c r="GH2" s="120" t="s">
        <v>427</v>
      </c>
      <c r="GI2" s="120" t="s">
        <v>428</v>
      </c>
      <c r="GJ2" s="120" t="s">
        <v>421</v>
      </c>
      <c r="GK2" s="120" t="s">
        <v>429</v>
      </c>
      <c r="GL2" s="120" t="s">
        <v>423</v>
      </c>
      <c r="GM2" s="120" t="s">
        <v>430</v>
      </c>
      <c r="GN2" s="120" t="s">
        <v>425</v>
      </c>
      <c r="GO2" s="120" t="s">
        <v>431</v>
      </c>
      <c r="GP2" s="120" t="s">
        <v>427</v>
      </c>
      <c r="GQ2" s="120" t="s">
        <v>432</v>
      </c>
      <c r="GR2" s="120" t="s">
        <v>421</v>
      </c>
      <c r="GS2" s="120" t="s">
        <v>422</v>
      </c>
      <c r="GT2" s="120" t="s">
        <v>423</v>
      </c>
      <c r="GU2" s="120" t="s">
        <v>424</v>
      </c>
      <c r="GV2" s="120" t="s">
        <v>425</v>
      </c>
      <c r="GW2" s="120" t="s">
        <v>433</v>
      </c>
      <c r="GX2" s="120" t="s">
        <v>427</v>
      </c>
      <c r="GY2" s="120" t="s">
        <v>434</v>
      </c>
      <c r="GZ2" s="444" t="s">
        <v>833</v>
      </c>
      <c r="HA2" s="444" t="s">
        <v>834</v>
      </c>
      <c r="HB2" s="444" t="s">
        <v>835</v>
      </c>
      <c r="HC2" s="444" t="s">
        <v>836</v>
      </c>
      <c r="HD2" s="444" t="s">
        <v>837</v>
      </c>
      <c r="HE2" s="444" t="s">
        <v>838</v>
      </c>
      <c r="HF2" s="444" t="s">
        <v>839</v>
      </c>
      <c r="HG2" s="444" t="s">
        <v>840</v>
      </c>
      <c r="HH2" s="444" t="s">
        <v>841</v>
      </c>
      <c r="HI2" s="444" t="s">
        <v>842</v>
      </c>
      <c r="HJ2" s="444" t="s">
        <v>843</v>
      </c>
      <c r="HK2" s="462" t="s">
        <v>849</v>
      </c>
      <c r="HL2" s="462" t="s">
        <v>850</v>
      </c>
      <c r="HM2" s="461" t="s">
        <v>864</v>
      </c>
      <c r="HN2" s="461" t="s">
        <v>865</v>
      </c>
      <c r="HO2" s="479" t="s">
        <v>866</v>
      </c>
    </row>
    <row r="3" spans="1:223">
      <c r="A3" s="11" t="s">
        <v>276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09"/>
      <c r="BA3" s="109"/>
      <c r="BB3" s="109"/>
      <c r="BC3" s="109"/>
      <c r="BD3" s="109"/>
      <c r="BE3" s="109"/>
      <c r="BF3" s="238"/>
      <c r="BG3" s="238"/>
      <c r="BH3" s="238"/>
      <c r="BI3" s="238"/>
      <c r="BJ3" s="238"/>
      <c r="BK3" s="238"/>
      <c r="BL3" s="238"/>
      <c r="BM3" s="238"/>
      <c r="BN3" s="238"/>
      <c r="BO3" s="238"/>
      <c r="BP3" s="238"/>
      <c r="BQ3" s="238"/>
      <c r="BR3" s="238"/>
      <c r="BS3" s="238"/>
      <c r="BT3" s="238"/>
      <c r="BU3" s="238"/>
      <c r="BV3" s="238"/>
      <c r="BW3" s="238"/>
      <c r="BX3" s="238"/>
      <c r="BY3" s="238"/>
      <c r="BZ3" s="238"/>
      <c r="CA3" s="238"/>
      <c r="CB3" s="238"/>
      <c r="CC3" s="238"/>
      <c r="CD3" s="238"/>
      <c r="CE3" s="238"/>
      <c r="CF3" s="238"/>
      <c r="CG3" s="238"/>
      <c r="CH3" s="238"/>
      <c r="CI3" s="238"/>
      <c r="CJ3" s="238"/>
      <c r="CK3" s="238"/>
      <c r="CL3" s="238"/>
      <c r="CM3" s="238"/>
      <c r="CN3" s="238"/>
      <c r="CO3" s="252"/>
      <c r="CP3" s="252"/>
      <c r="CQ3" s="252"/>
      <c r="CR3" s="25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  <c r="EH3" s="119"/>
      <c r="EI3" s="119"/>
      <c r="EJ3" s="119"/>
      <c r="EK3" s="270"/>
      <c r="EL3" s="270"/>
      <c r="EM3" s="270"/>
      <c r="EN3" s="270"/>
      <c r="EO3" s="270"/>
      <c r="EP3" s="270"/>
      <c r="EQ3" s="270"/>
      <c r="ER3" s="270"/>
      <c r="ES3" s="270"/>
      <c r="ET3" s="284"/>
      <c r="EU3" s="284"/>
      <c r="EV3" s="284"/>
      <c r="EW3" s="284"/>
      <c r="EX3" s="284"/>
      <c r="EY3" s="284"/>
      <c r="EZ3" s="284"/>
      <c r="FA3" s="284"/>
      <c r="FB3" s="284"/>
      <c r="FC3" s="284"/>
      <c r="FD3" s="297"/>
      <c r="FE3" s="297"/>
      <c r="FF3" s="297"/>
      <c r="FG3" s="297"/>
      <c r="FH3" s="297"/>
      <c r="FI3" s="297"/>
      <c r="FJ3" s="297"/>
      <c r="FK3" s="297"/>
      <c r="FL3" s="297"/>
      <c r="FM3" s="81"/>
      <c r="FN3" s="81"/>
      <c r="FO3" s="81"/>
      <c r="FP3" s="81"/>
      <c r="FQ3" s="81"/>
      <c r="FR3" s="81"/>
      <c r="FS3" s="53"/>
      <c r="FT3" s="53"/>
      <c r="FU3" s="53"/>
      <c r="FV3" s="53"/>
      <c r="FW3" s="53"/>
      <c r="FX3" s="53"/>
      <c r="FY3" s="53"/>
      <c r="FZ3" s="53"/>
      <c r="GA3" s="53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317"/>
      <c r="HA3" s="317"/>
      <c r="HB3" s="317"/>
      <c r="HC3" s="317"/>
      <c r="HD3" s="317"/>
      <c r="HE3" s="317"/>
      <c r="HF3" s="317"/>
      <c r="HG3" s="317"/>
      <c r="HH3" s="317"/>
      <c r="HI3" s="317"/>
      <c r="HJ3" s="317"/>
      <c r="HK3" s="462"/>
      <c r="HL3" s="462"/>
      <c r="HM3" s="462"/>
      <c r="HN3" s="461"/>
      <c r="HO3" s="468"/>
    </row>
    <row r="4" spans="1:223" ht="27.6">
      <c r="A4" s="14" t="s">
        <v>277</v>
      </c>
      <c r="B4" s="12" t="s">
        <v>278</v>
      </c>
      <c r="C4" s="12" t="s">
        <v>278</v>
      </c>
      <c r="D4" s="12" t="s">
        <v>278</v>
      </c>
      <c r="E4" s="12" t="s">
        <v>279</v>
      </c>
      <c r="F4" s="12" t="s">
        <v>279</v>
      </c>
      <c r="G4" s="12" t="s">
        <v>279</v>
      </c>
      <c r="H4" s="12" t="s">
        <v>278</v>
      </c>
      <c r="I4" s="12" t="s">
        <v>278</v>
      </c>
      <c r="J4" s="12" t="s">
        <v>278</v>
      </c>
      <c r="K4" s="12" t="s">
        <v>279</v>
      </c>
      <c r="L4" s="12" t="s">
        <v>279</v>
      </c>
      <c r="M4" s="12" t="s">
        <v>279</v>
      </c>
      <c r="N4" s="12" t="s">
        <v>278</v>
      </c>
      <c r="O4" s="12" t="s">
        <v>278</v>
      </c>
      <c r="P4" s="12" t="s">
        <v>278</v>
      </c>
      <c r="Q4" s="12" t="s">
        <v>278</v>
      </c>
      <c r="R4" s="12" t="s">
        <v>278</v>
      </c>
      <c r="S4" s="12" t="s">
        <v>279</v>
      </c>
      <c r="T4" s="12" t="s">
        <v>279</v>
      </c>
      <c r="U4" s="12" t="s">
        <v>279</v>
      </c>
      <c r="V4" s="12" t="s">
        <v>279</v>
      </c>
      <c r="W4" s="12" t="s">
        <v>279</v>
      </c>
      <c r="X4" s="12" t="s">
        <v>278</v>
      </c>
      <c r="Y4" s="12" t="s">
        <v>278</v>
      </c>
      <c r="Z4" s="12" t="s">
        <v>278</v>
      </c>
      <c r="AA4" s="12" t="s">
        <v>279</v>
      </c>
      <c r="AB4" s="12" t="s">
        <v>279</v>
      </c>
      <c r="AC4" s="12" t="s">
        <v>279</v>
      </c>
      <c r="AD4" s="12" t="s">
        <v>278</v>
      </c>
      <c r="AE4" s="12" t="s">
        <v>278</v>
      </c>
      <c r="AF4" s="12" t="s">
        <v>278</v>
      </c>
      <c r="AG4" s="12" t="s">
        <v>279</v>
      </c>
      <c r="AH4" s="12" t="s">
        <v>279</v>
      </c>
      <c r="AI4" s="12" t="s">
        <v>279</v>
      </c>
      <c r="AJ4" s="12" t="s">
        <v>278</v>
      </c>
      <c r="AK4" s="12" t="s">
        <v>278</v>
      </c>
      <c r="AL4" s="12" t="s">
        <v>278</v>
      </c>
      <c r="AM4" s="12" t="s">
        <v>278</v>
      </c>
      <c r="AN4" s="12" t="s">
        <v>279</v>
      </c>
      <c r="AO4" s="12" t="s">
        <v>279</v>
      </c>
      <c r="AP4" s="12" t="s">
        <v>279</v>
      </c>
      <c r="AQ4" s="12" t="s">
        <v>279</v>
      </c>
      <c r="AR4" s="12" t="s">
        <v>278</v>
      </c>
      <c r="AS4" s="12" t="s">
        <v>278</v>
      </c>
      <c r="AT4" s="12" t="s">
        <v>278</v>
      </c>
      <c r="AU4" s="12" t="s">
        <v>278</v>
      </c>
      <c r="AV4" s="12" t="s">
        <v>279</v>
      </c>
      <c r="AW4" s="12" t="s">
        <v>279</v>
      </c>
      <c r="AX4" s="12" t="s">
        <v>279</v>
      </c>
      <c r="AY4" s="12" t="s">
        <v>279</v>
      </c>
      <c r="AZ4" s="110" t="s">
        <v>279</v>
      </c>
      <c r="BA4" s="110" t="s">
        <v>279</v>
      </c>
      <c r="BB4" s="110" t="s">
        <v>279</v>
      </c>
      <c r="BC4" s="110" t="s">
        <v>280</v>
      </c>
      <c r="BD4" s="110" t="s">
        <v>280</v>
      </c>
      <c r="BE4" s="110" t="s">
        <v>280</v>
      </c>
      <c r="BF4" s="239" t="s">
        <v>278</v>
      </c>
      <c r="BG4" s="239" t="s">
        <v>278</v>
      </c>
      <c r="BH4" s="239" t="s">
        <v>278</v>
      </c>
      <c r="BI4" s="239" t="s">
        <v>278</v>
      </c>
      <c r="BJ4" s="239" t="s">
        <v>278</v>
      </c>
      <c r="BK4" s="239" t="s">
        <v>278</v>
      </c>
      <c r="BL4" s="239" t="s">
        <v>278</v>
      </c>
      <c r="BM4" s="239" t="s">
        <v>278</v>
      </c>
      <c r="BN4" s="239" t="s">
        <v>278</v>
      </c>
      <c r="BO4" s="239" t="s">
        <v>278</v>
      </c>
      <c r="BP4" s="239" t="s">
        <v>278</v>
      </c>
      <c r="BQ4" s="239" t="s">
        <v>278</v>
      </c>
      <c r="BR4" s="239" t="s">
        <v>278</v>
      </c>
      <c r="BS4" s="239" t="s">
        <v>278</v>
      </c>
      <c r="BT4" s="239" t="s">
        <v>278</v>
      </c>
      <c r="BU4" s="239" t="s">
        <v>278</v>
      </c>
      <c r="BV4" s="239" t="s">
        <v>278</v>
      </c>
      <c r="BW4" s="239" t="s">
        <v>278</v>
      </c>
      <c r="BX4" s="239" t="s">
        <v>278</v>
      </c>
      <c r="BY4" s="239" t="s">
        <v>278</v>
      </c>
      <c r="BZ4" s="239" t="s">
        <v>278</v>
      </c>
      <c r="CA4" s="239" t="s">
        <v>278</v>
      </c>
      <c r="CB4" s="239" t="s">
        <v>278</v>
      </c>
      <c r="CC4" s="239" t="s">
        <v>278</v>
      </c>
      <c r="CD4" s="239" t="s">
        <v>278</v>
      </c>
      <c r="CE4" s="239" t="s">
        <v>278</v>
      </c>
      <c r="CF4" s="239" t="s">
        <v>278</v>
      </c>
      <c r="CG4" s="239" t="s">
        <v>278</v>
      </c>
      <c r="CH4" s="239" t="s">
        <v>278</v>
      </c>
      <c r="CI4" s="239" t="s">
        <v>278</v>
      </c>
      <c r="CJ4" s="239" t="s">
        <v>278</v>
      </c>
      <c r="CK4" s="239" t="s">
        <v>278</v>
      </c>
      <c r="CL4" s="239" t="s">
        <v>278</v>
      </c>
      <c r="CM4" s="239" t="s">
        <v>278</v>
      </c>
      <c r="CN4" s="239" t="s">
        <v>278</v>
      </c>
      <c r="CO4" s="253" t="s">
        <v>278</v>
      </c>
      <c r="CP4" s="253" t="s">
        <v>278</v>
      </c>
      <c r="CQ4" s="253" t="s">
        <v>278</v>
      </c>
      <c r="CR4" s="253" t="s">
        <v>278</v>
      </c>
      <c r="CS4" s="83" t="s">
        <v>278</v>
      </c>
      <c r="CT4" s="83" t="s">
        <v>278</v>
      </c>
      <c r="CU4" s="83" t="s">
        <v>278</v>
      </c>
      <c r="CV4" s="83" t="s">
        <v>278</v>
      </c>
      <c r="CW4" s="83" t="s">
        <v>278</v>
      </c>
      <c r="CX4" s="83" t="s">
        <v>278</v>
      </c>
      <c r="CY4" s="83" t="s">
        <v>278</v>
      </c>
      <c r="CZ4" s="83" t="s">
        <v>278</v>
      </c>
      <c r="DA4" s="83" t="s">
        <v>278</v>
      </c>
      <c r="DB4" s="83" t="s">
        <v>278</v>
      </c>
      <c r="DC4" s="83" t="s">
        <v>278</v>
      </c>
      <c r="DD4" s="83" t="s">
        <v>278</v>
      </c>
      <c r="DE4" s="83" t="s">
        <v>278</v>
      </c>
      <c r="DF4" s="83" t="s">
        <v>278</v>
      </c>
      <c r="DG4" s="83" t="s">
        <v>278</v>
      </c>
      <c r="DH4" s="83" t="s">
        <v>278</v>
      </c>
      <c r="DI4" s="83" t="s">
        <v>278</v>
      </c>
      <c r="DJ4" s="83" t="s">
        <v>278</v>
      </c>
      <c r="DK4" s="83" t="s">
        <v>278</v>
      </c>
      <c r="DL4" s="119" t="s">
        <v>280</v>
      </c>
      <c r="DM4" s="119" t="s">
        <v>280</v>
      </c>
      <c r="DN4" s="119" t="s">
        <v>280</v>
      </c>
      <c r="DO4" s="119" t="s">
        <v>280</v>
      </c>
      <c r="DP4" s="119" t="s">
        <v>280</v>
      </c>
      <c r="DQ4" s="119" t="s">
        <v>280</v>
      </c>
      <c r="DR4" s="119" t="s">
        <v>280</v>
      </c>
      <c r="DS4" s="119" t="s">
        <v>280</v>
      </c>
      <c r="DT4" s="119" t="s">
        <v>280</v>
      </c>
      <c r="DU4" s="119" t="s">
        <v>280</v>
      </c>
      <c r="DV4" s="119" t="s">
        <v>280</v>
      </c>
      <c r="DW4" s="119" t="s">
        <v>280</v>
      </c>
      <c r="DX4" s="119" t="s">
        <v>280</v>
      </c>
      <c r="DY4" s="119" t="s">
        <v>280</v>
      </c>
      <c r="DZ4" s="119" t="s">
        <v>280</v>
      </c>
      <c r="EA4" s="119" t="s">
        <v>280</v>
      </c>
      <c r="EB4" s="119" t="s">
        <v>280</v>
      </c>
      <c r="EC4" s="119" t="s">
        <v>280</v>
      </c>
      <c r="ED4" s="119" t="s">
        <v>280</v>
      </c>
      <c r="EE4" s="119" t="s">
        <v>280</v>
      </c>
      <c r="EF4" s="119" t="s">
        <v>280</v>
      </c>
      <c r="EG4" s="119" t="s">
        <v>280</v>
      </c>
      <c r="EH4" s="119" t="s">
        <v>280</v>
      </c>
      <c r="EI4" s="119" t="s">
        <v>280</v>
      </c>
      <c r="EJ4" s="119" t="s">
        <v>280</v>
      </c>
      <c r="EK4" s="270" t="s">
        <v>280</v>
      </c>
      <c r="EL4" s="270" t="s">
        <v>280</v>
      </c>
      <c r="EM4" s="270" t="s">
        <v>280</v>
      </c>
      <c r="EN4" s="270" t="s">
        <v>280</v>
      </c>
      <c r="EO4" s="270" t="s">
        <v>280</v>
      </c>
      <c r="EP4" s="270" t="s">
        <v>280</v>
      </c>
      <c r="EQ4" s="270" t="s">
        <v>279</v>
      </c>
      <c r="ER4" s="270" t="s">
        <v>279</v>
      </c>
      <c r="ES4" s="270" t="s">
        <v>279</v>
      </c>
      <c r="ET4" s="284" t="s">
        <v>279</v>
      </c>
      <c r="EU4" s="284" t="s">
        <v>279</v>
      </c>
      <c r="EV4" s="284" t="s">
        <v>279</v>
      </c>
      <c r="EW4" s="284" t="s">
        <v>279</v>
      </c>
      <c r="EX4" s="284" t="s">
        <v>278</v>
      </c>
      <c r="EY4" s="284" t="s">
        <v>278</v>
      </c>
      <c r="EZ4" s="284" t="s">
        <v>278</v>
      </c>
      <c r="FA4" s="284" t="s">
        <v>278</v>
      </c>
      <c r="FB4" s="284" t="s">
        <v>278</v>
      </c>
      <c r="FC4" s="284" t="s">
        <v>278</v>
      </c>
      <c r="FD4" s="297" t="s">
        <v>435</v>
      </c>
      <c r="FE4" s="297" t="s">
        <v>435</v>
      </c>
      <c r="FF4" s="297" t="s">
        <v>435</v>
      </c>
      <c r="FG4" s="297" t="s">
        <v>435</v>
      </c>
      <c r="FH4" s="297" t="s">
        <v>435</v>
      </c>
      <c r="FI4" s="297" t="s">
        <v>435</v>
      </c>
      <c r="FJ4" s="297" t="s">
        <v>435</v>
      </c>
      <c r="FK4" s="297" t="s">
        <v>435</v>
      </c>
      <c r="FL4" s="297" t="s">
        <v>436</v>
      </c>
      <c r="FM4" s="81" t="s">
        <v>280</v>
      </c>
      <c r="FN4" s="81" t="s">
        <v>280</v>
      </c>
      <c r="FO4" s="81" t="s">
        <v>278</v>
      </c>
      <c r="FP4" s="81" t="s">
        <v>278</v>
      </c>
      <c r="FQ4" s="81" t="s">
        <v>280</v>
      </c>
      <c r="FR4" s="81" t="s">
        <v>280</v>
      </c>
      <c r="FS4" s="53" t="s">
        <v>278</v>
      </c>
      <c r="FT4" s="53" t="s">
        <v>278</v>
      </c>
      <c r="FU4" s="53" t="s">
        <v>280</v>
      </c>
      <c r="FV4" s="53" t="s">
        <v>280</v>
      </c>
      <c r="FW4" s="53" t="s">
        <v>280</v>
      </c>
      <c r="FX4" s="53" t="s">
        <v>280</v>
      </c>
      <c r="FY4" s="53" t="s">
        <v>280</v>
      </c>
      <c r="FZ4" s="53" t="s">
        <v>280</v>
      </c>
      <c r="GA4" s="53" t="s">
        <v>280</v>
      </c>
      <c r="GB4" s="119" t="s">
        <v>278</v>
      </c>
      <c r="GC4" s="119" t="s">
        <v>278</v>
      </c>
      <c r="GD4" s="119" t="s">
        <v>278</v>
      </c>
      <c r="GE4" s="119" t="s">
        <v>278</v>
      </c>
      <c r="GF4" s="119" t="s">
        <v>278</v>
      </c>
      <c r="GG4" s="119" t="s">
        <v>278</v>
      </c>
      <c r="GH4" s="119" t="s">
        <v>278</v>
      </c>
      <c r="GI4" s="119" t="s">
        <v>278</v>
      </c>
      <c r="GJ4" s="119" t="s">
        <v>280</v>
      </c>
      <c r="GK4" s="119" t="s">
        <v>280</v>
      </c>
      <c r="GL4" s="119" t="s">
        <v>280</v>
      </c>
      <c r="GM4" s="119" t="s">
        <v>280</v>
      </c>
      <c r="GN4" s="119" t="s">
        <v>280</v>
      </c>
      <c r="GO4" s="119" t="s">
        <v>280</v>
      </c>
      <c r="GP4" s="119" t="s">
        <v>280</v>
      </c>
      <c r="GQ4" s="119" t="s">
        <v>280</v>
      </c>
      <c r="GR4" s="119" t="s">
        <v>279</v>
      </c>
      <c r="GS4" s="119" t="s">
        <v>279</v>
      </c>
      <c r="GT4" s="119" t="s">
        <v>279</v>
      </c>
      <c r="GU4" s="119" t="s">
        <v>279</v>
      </c>
      <c r="GV4" s="119" t="s">
        <v>279</v>
      </c>
      <c r="GW4" s="119" t="s">
        <v>279</v>
      </c>
      <c r="GX4" s="119" t="s">
        <v>279</v>
      </c>
      <c r="GY4" s="119" t="s">
        <v>279</v>
      </c>
      <c r="GZ4" s="316" t="s">
        <v>278</v>
      </c>
      <c r="HA4" s="316" t="s">
        <v>278</v>
      </c>
      <c r="HB4" s="316" t="s">
        <v>278</v>
      </c>
      <c r="HC4" s="316" t="s">
        <v>278</v>
      </c>
      <c r="HD4" s="316" t="s">
        <v>278</v>
      </c>
      <c r="HE4" s="316" t="s">
        <v>278</v>
      </c>
      <c r="HF4" s="316" t="s">
        <v>278</v>
      </c>
      <c r="HG4" s="316" t="s">
        <v>278</v>
      </c>
      <c r="HH4" s="316" t="s">
        <v>278</v>
      </c>
      <c r="HI4" s="316" t="s">
        <v>278</v>
      </c>
      <c r="HJ4" s="316" t="s">
        <v>278</v>
      </c>
      <c r="HK4" s="463" t="s">
        <v>278</v>
      </c>
      <c r="HL4" s="463" t="s">
        <v>278</v>
      </c>
      <c r="HM4" s="463" t="s">
        <v>278</v>
      </c>
      <c r="HN4" s="478" t="s">
        <v>278</v>
      </c>
      <c r="HO4" s="478" t="s">
        <v>278</v>
      </c>
    </row>
    <row r="5" spans="1:223" ht="55.2">
      <c r="A5" s="15" t="s">
        <v>437</v>
      </c>
      <c r="B5" s="13" t="s">
        <v>438</v>
      </c>
      <c r="C5" s="13" t="s">
        <v>438</v>
      </c>
      <c r="D5" s="13" t="s">
        <v>438</v>
      </c>
      <c r="E5" s="13" t="s">
        <v>438</v>
      </c>
      <c r="F5" s="13" t="s">
        <v>438</v>
      </c>
      <c r="G5" s="13" t="s">
        <v>438</v>
      </c>
      <c r="H5" s="13" t="s">
        <v>438</v>
      </c>
      <c r="I5" s="13" t="s">
        <v>438</v>
      </c>
      <c r="J5" s="13" t="s">
        <v>438</v>
      </c>
      <c r="K5" s="13" t="s">
        <v>438</v>
      </c>
      <c r="L5" s="13" t="s">
        <v>438</v>
      </c>
      <c r="M5" s="13" t="s">
        <v>438</v>
      </c>
      <c r="N5" s="13" t="s">
        <v>439</v>
      </c>
      <c r="O5" s="13" t="s">
        <v>439</v>
      </c>
      <c r="P5" s="13" t="s">
        <v>439</v>
      </c>
      <c r="Q5" s="13" t="s">
        <v>439</v>
      </c>
      <c r="R5" s="13" t="s">
        <v>439</v>
      </c>
      <c r="S5" s="13" t="s">
        <v>439</v>
      </c>
      <c r="T5" s="13" t="s">
        <v>439</v>
      </c>
      <c r="U5" s="13" t="s">
        <v>439</v>
      </c>
      <c r="V5" s="13" t="s">
        <v>439</v>
      </c>
      <c r="W5" s="13" t="s">
        <v>439</v>
      </c>
      <c r="X5" s="13" t="s">
        <v>440</v>
      </c>
      <c r="Y5" s="13" t="s">
        <v>440</v>
      </c>
      <c r="Z5" s="13" t="s">
        <v>440</v>
      </c>
      <c r="AA5" s="13" t="s">
        <v>440</v>
      </c>
      <c r="AB5" s="13" t="s">
        <v>440</v>
      </c>
      <c r="AC5" s="13" t="s">
        <v>440</v>
      </c>
      <c r="AD5" s="13" t="s">
        <v>440</v>
      </c>
      <c r="AE5" s="13" t="s">
        <v>440</v>
      </c>
      <c r="AF5" s="13" t="s">
        <v>440</v>
      </c>
      <c r="AG5" s="13" t="s">
        <v>440</v>
      </c>
      <c r="AH5" s="13" t="s">
        <v>440</v>
      </c>
      <c r="AI5" s="13" t="s">
        <v>440</v>
      </c>
      <c r="AJ5" s="13" t="s">
        <v>440</v>
      </c>
      <c r="AK5" s="13" t="s">
        <v>440</v>
      </c>
      <c r="AL5" s="13" t="s">
        <v>440</v>
      </c>
      <c r="AM5" s="13" t="s">
        <v>440</v>
      </c>
      <c r="AN5" s="13" t="s">
        <v>440</v>
      </c>
      <c r="AO5" s="13" t="s">
        <v>440</v>
      </c>
      <c r="AP5" s="13" t="s">
        <v>440</v>
      </c>
      <c r="AQ5" s="13" t="s">
        <v>440</v>
      </c>
      <c r="AR5" s="13" t="s">
        <v>440</v>
      </c>
      <c r="AS5" s="13" t="s">
        <v>440</v>
      </c>
      <c r="AT5" s="13" t="s">
        <v>440</v>
      </c>
      <c r="AU5" s="13" t="s">
        <v>440</v>
      </c>
      <c r="AV5" s="13" t="s">
        <v>440</v>
      </c>
      <c r="AW5" s="13" t="s">
        <v>440</v>
      </c>
      <c r="AX5" s="13" t="s">
        <v>440</v>
      </c>
      <c r="AY5" s="13" t="s">
        <v>440</v>
      </c>
      <c r="AZ5" s="109" t="s">
        <v>440</v>
      </c>
      <c r="BA5" s="109" t="s">
        <v>438</v>
      </c>
      <c r="BB5" s="109" t="s">
        <v>438</v>
      </c>
      <c r="BC5" s="109" t="s">
        <v>440</v>
      </c>
      <c r="BD5" s="109" t="s">
        <v>438</v>
      </c>
      <c r="BE5" s="109" t="s">
        <v>438</v>
      </c>
      <c r="BF5" s="238" t="s">
        <v>441</v>
      </c>
      <c r="BG5" s="238" t="s">
        <v>441</v>
      </c>
      <c r="BH5" s="238" t="s">
        <v>441</v>
      </c>
      <c r="BI5" s="238" t="s">
        <v>441</v>
      </c>
      <c r="BJ5" s="238" t="s">
        <v>441</v>
      </c>
      <c r="BK5" s="238" t="s">
        <v>441</v>
      </c>
      <c r="BL5" s="238" t="s">
        <v>441</v>
      </c>
      <c r="BM5" s="238" t="s">
        <v>441</v>
      </c>
      <c r="BN5" s="238" t="s">
        <v>441</v>
      </c>
      <c r="BO5" s="238" t="s">
        <v>441</v>
      </c>
      <c r="BP5" s="238" t="s">
        <v>441</v>
      </c>
      <c r="BQ5" s="238" t="s">
        <v>441</v>
      </c>
      <c r="BR5" s="238" t="s">
        <v>441</v>
      </c>
      <c r="BS5" s="238" t="s">
        <v>441</v>
      </c>
      <c r="BT5" s="238" t="s">
        <v>441</v>
      </c>
      <c r="BU5" s="238" t="s">
        <v>441</v>
      </c>
      <c r="BV5" s="238" t="s">
        <v>441</v>
      </c>
      <c r="BW5" s="238" t="s">
        <v>441</v>
      </c>
      <c r="BX5" s="238" t="s">
        <v>441</v>
      </c>
      <c r="BY5" s="238" t="s">
        <v>441</v>
      </c>
      <c r="BZ5" s="238" t="s">
        <v>441</v>
      </c>
      <c r="CA5" s="238" t="s">
        <v>441</v>
      </c>
      <c r="CB5" s="238" t="s">
        <v>439</v>
      </c>
      <c r="CC5" s="238" t="s">
        <v>439</v>
      </c>
      <c r="CD5" s="238" t="s">
        <v>439</v>
      </c>
      <c r="CE5" s="238" t="s">
        <v>439</v>
      </c>
      <c r="CF5" s="238" t="s">
        <v>439</v>
      </c>
      <c r="CG5" s="238" t="s">
        <v>439</v>
      </c>
      <c r="CH5" s="238" t="s">
        <v>439</v>
      </c>
      <c r="CI5" s="238" t="s">
        <v>439</v>
      </c>
      <c r="CJ5" s="238" t="s">
        <v>441</v>
      </c>
      <c r="CK5" s="238" t="s">
        <v>441</v>
      </c>
      <c r="CL5" s="238" t="s">
        <v>441</v>
      </c>
      <c r="CM5" s="238" t="s">
        <v>441</v>
      </c>
      <c r="CN5" s="238" t="s">
        <v>441</v>
      </c>
      <c r="CO5" s="252" t="s">
        <v>442</v>
      </c>
      <c r="CP5" s="252" t="s">
        <v>442</v>
      </c>
      <c r="CQ5" s="252" t="s">
        <v>442</v>
      </c>
      <c r="CR5" s="252" t="s">
        <v>442</v>
      </c>
      <c r="CS5" s="82" t="s">
        <v>443</v>
      </c>
      <c r="CT5" s="82" t="s">
        <v>444</v>
      </c>
      <c r="CU5" s="82" t="s">
        <v>445</v>
      </c>
      <c r="CV5" s="82" t="s">
        <v>446</v>
      </c>
      <c r="CW5" s="82" t="s">
        <v>447</v>
      </c>
      <c r="CX5" s="82" t="s">
        <v>448</v>
      </c>
      <c r="CY5" s="82" t="s">
        <v>449</v>
      </c>
      <c r="CZ5" s="82" t="s">
        <v>450</v>
      </c>
      <c r="DA5" s="82" t="s">
        <v>451</v>
      </c>
      <c r="DB5" s="82" t="s">
        <v>452</v>
      </c>
      <c r="DC5" s="82" t="s">
        <v>453</v>
      </c>
      <c r="DD5" s="82" t="s">
        <v>454</v>
      </c>
      <c r="DE5" s="82" t="s">
        <v>455</v>
      </c>
      <c r="DF5" s="82" t="s">
        <v>456</v>
      </c>
      <c r="DG5" s="82" t="s">
        <v>457</v>
      </c>
      <c r="DH5" s="82" t="s">
        <v>458</v>
      </c>
      <c r="DI5" s="82" t="s">
        <v>459</v>
      </c>
      <c r="DJ5" s="82" t="s">
        <v>460</v>
      </c>
      <c r="DK5" s="82" t="s">
        <v>461</v>
      </c>
      <c r="DL5" s="120" t="s">
        <v>462</v>
      </c>
      <c r="DM5" s="120" t="s">
        <v>463</v>
      </c>
      <c r="DN5" s="120" t="s">
        <v>464</v>
      </c>
      <c r="DO5" s="120" t="s">
        <v>465</v>
      </c>
      <c r="DP5" s="120" t="s">
        <v>466</v>
      </c>
      <c r="DQ5" s="120" t="s">
        <v>467</v>
      </c>
      <c r="DR5" s="120" t="s">
        <v>468</v>
      </c>
      <c r="DS5" s="120" t="s">
        <v>469</v>
      </c>
      <c r="DT5" s="120" t="s">
        <v>470</v>
      </c>
      <c r="DU5" s="120" t="s">
        <v>471</v>
      </c>
      <c r="DV5" s="120" t="s">
        <v>472</v>
      </c>
      <c r="DW5" s="120" t="s">
        <v>473</v>
      </c>
      <c r="DX5" s="120" t="s">
        <v>474</v>
      </c>
      <c r="DY5" s="120" t="s">
        <v>475</v>
      </c>
      <c r="DZ5" s="120" t="s">
        <v>476</v>
      </c>
      <c r="EA5" s="120" t="s">
        <v>477</v>
      </c>
      <c r="EB5" s="120" t="s">
        <v>478</v>
      </c>
      <c r="EC5" s="120" t="s">
        <v>479</v>
      </c>
      <c r="ED5" s="120" t="s">
        <v>480</v>
      </c>
      <c r="EE5" s="120" t="s">
        <v>481</v>
      </c>
      <c r="EF5" s="120" t="s">
        <v>482</v>
      </c>
      <c r="EG5" s="120" t="s">
        <v>483</v>
      </c>
      <c r="EH5" s="120" t="s">
        <v>484</v>
      </c>
      <c r="EI5" s="120" t="s">
        <v>485</v>
      </c>
      <c r="EJ5" s="120" t="s">
        <v>486</v>
      </c>
      <c r="EK5" s="271" t="s">
        <v>439</v>
      </c>
      <c r="EL5" s="271" t="s">
        <v>439</v>
      </c>
      <c r="EM5" s="271" t="s">
        <v>439</v>
      </c>
      <c r="EN5" s="271" t="s">
        <v>439</v>
      </c>
      <c r="EO5" s="271" t="s">
        <v>439</v>
      </c>
      <c r="EP5" s="271" t="s">
        <v>439</v>
      </c>
      <c r="EQ5" s="271" t="s">
        <v>439</v>
      </c>
      <c r="ER5" s="271" t="s">
        <v>439</v>
      </c>
      <c r="ES5" s="271" t="s">
        <v>439</v>
      </c>
      <c r="ET5" s="285" t="s">
        <v>439</v>
      </c>
      <c r="EU5" s="285" t="s">
        <v>439</v>
      </c>
      <c r="EV5" s="285" t="s">
        <v>439</v>
      </c>
      <c r="EW5" s="285" t="s">
        <v>439</v>
      </c>
      <c r="EX5" s="285" t="s">
        <v>439</v>
      </c>
      <c r="EY5" s="285" t="s">
        <v>439</v>
      </c>
      <c r="EZ5" s="285" t="s">
        <v>439</v>
      </c>
      <c r="FA5" s="285" t="s">
        <v>439</v>
      </c>
      <c r="FB5" s="285" t="s">
        <v>439</v>
      </c>
      <c r="FC5" s="285" t="s">
        <v>439</v>
      </c>
      <c r="FD5" s="298" t="s">
        <v>487</v>
      </c>
      <c r="FE5" s="298" t="s">
        <v>487</v>
      </c>
      <c r="FF5" s="298" t="s">
        <v>487</v>
      </c>
      <c r="FG5" s="298" t="s">
        <v>487</v>
      </c>
      <c r="FH5" s="298" t="s">
        <v>487</v>
      </c>
      <c r="FI5" s="298" t="s">
        <v>487</v>
      </c>
      <c r="FJ5" s="298" t="s">
        <v>487</v>
      </c>
      <c r="FK5" s="298" t="s">
        <v>487</v>
      </c>
      <c r="FL5" s="298" t="s">
        <v>487</v>
      </c>
      <c r="FM5" s="84" t="s">
        <v>439</v>
      </c>
      <c r="FN5" s="84" t="s">
        <v>439</v>
      </c>
      <c r="FO5" s="84" t="s">
        <v>439</v>
      </c>
      <c r="FP5" s="84" t="s">
        <v>439</v>
      </c>
      <c r="FQ5" s="84" t="s">
        <v>439</v>
      </c>
      <c r="FR5" s="84" t="s">
        <v>439</v>
      </c>
      <c r="FS5" s="55" t="s">
        <v>439</v>
      </c>
      <c r="FT5" s="55" t="s">
        <v>439</v>
      </c>
      <c r="FU5" s="55" t="s">
        <v>439</v>
      </c>
      <c r="FV5" s="55" t="s">
        <v>439</v>
      </c>
      <c r="FW5" s="55" t="s">
        <v>439</v>
      </c>
      <c r="FX5" s="55" t="s">
        <v>439</v>
      </c>
      <c r="FY5" s="55" t="s">
        <v>439</v>
      </c>
      <c r="FZ5" s="55" t="s">
        <v>439</v>
      </c>
      <c r="GA5" s="55" t="s">
        <v>439</v>
      </c>
      <c r="GB5" s="120" t="s">
        <v>488</v>
      </c>
      <c r="GC5" s="120" t="s">
        <v>488</v>
      </c>
      <c r="GD5" s="120" t="s">
        <v>488</v>
      </c>
      <c r="GE5" s="120" t="s">
        <v>488</v>
      </c>
      <c r="GF5" s="120" t="s">
        <v>489</v>
      </c>
      <c r="GG5" s="120" t="s">
        <v>489</v>
      </c>
      <c r="GH5" s="120" t="s">
        <v>489</v>
      </c>
      <c r="GI5" s="120" t="s">
        <v>489</v>
      </c>
      <c r="GJ5" s="120" t="s">
        <v>488</v>
      </c>
      <c r="GK5" s="120" t="s">
        <v>488</v>
      </c>
      <c r="GL5" s="120" t="s">
        <v>488</v>
      </c>
      <c r="GM5" s="120" t="s">
        <v>488</v>
      </c>
      <c r="GN5" s="120" t="s">
        <v>489</v>
      </c>
      <c r="GO5" s="120" t="s">
        <v>489</v>
      </c>
      <c r="GP5" s="120" t="s">
        <v>489</v>
      </c>
      <c r="GQ5" s="120" t="s">
        <v>489</v>
      </c>
      <c r="GR5" s="120" t="s">
        <v>488</v>
      </c>
      <c r="GS5" s="120" t="s">
        <v>488</v>
      </c>
      <c r="GT5" s="120" t="s">
        <v>488</v>
      </c>
      <c r="GU5" s="120" t="s">
        <v>488</v>
      </c>
      <c r="GV5" s="120" t="s">
        <v>489</v>
      </c>
      <c r="GW5" s="120" t="s">
        <v>489</v>
      </c>
      <c r="GX5" s="120" t="s">
        <v>489</v>
      </c>
      <c r="GY5" s="120" t="s">
        <v>489</v>
      </c>
      <c r="GZ5" s="318" t="s">
        <v>439</v>
      </c>
      <c r="HA5" s="318" t="s">
        <v>439</v>
      </c>
      <c r="HB5" s="318" t="s">
        <v>439</v>
      </c>
      <c r="HC5" s="318" t="s">
        <v>439</v>
      </c>
      <c r="HD5" s="318" t="s">
        <v>439</v>
      </c>
      <c r="HE5" s="318" t="s">
        <v>439</v>
      </c>
      <c r="HF5" s="318" t="s">
        <v>439</v>
      </c>
      <c r="HG5" s="318" t="s">
        <v>439</v>
      </c>
      <c r="HH5" s="318" t="s">
        <v>439</v>
      </c>
      <c r="HI5" s="318" t="s">
        <v>439</v>
      </c>
      <c r="HJ5" s="318" t="s">
        <v>439</v>
      </c>
      <c r="HK5" s="462" t="s">
        <v>851</v>
      </c>
      <c r="HL5" s="462" t="s">
        <v>851</v>
      </c>
      <c r="HM5" s="462" t="s">
        <v>867</v>
      </c>
      <c r="HN5" s="462" t="s">
        <v>867</v>
      </c>
      <c r="HO5" s="462" t="s">
        <v>867</v>
      </c>
    </row>
    <row r="6" spans="1:223">
      <c r="A6" s="16" t="s">
        <v>311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11"/>
      <c r="BA6" s="111"/>
      <c r="BB6" s="111"/>
      <c r="BC6" s="111"/>
      <c r="BD6" s="111"/>
      <c r="BE6" s="111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0"/>
      <c r="CH6" s="240"/>
      <c r="CI6" s="240"/>
      <c r="CJ6" s="240"/>
      <c r="CK6" s="240"/>
      <c r="CL6" s="240"/>
      <c r="CM6" s="240"/>
      <c r="CN6" s="240"/>
      <c r="CO6" s="254"/>
      <c r="CP6" s="254"/>
      <c r="CQ6" s="254"/>
      <c r="CR6" s="254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272"/>
      <c r="EL6" s="272"/>
      <c r="EM6" s="272"/>
      <c r="EN6" s="272"/>
      <c r="EO6" s="272"/>
      <c r="EP6" s="272"/>
      <c r="EX6" s="299"/>
      <c r="EY6" s="299"/>
      <c r="EZ6" s="299"/>
      <c r="FA6" s="299"/>
      <c r="FB6" s="299"/>
      <c r="FC6" s="299"/>
      <c r="FD6" s="300"/>
      <c r="FE6" s="300"/>
      <c r="FF6" s="300"/>
      <c r="FG6" s="300"/>
      <c r="FH6" s="300"/>
      <c r="FI6" s="300"/>
      <c r="FJ6" s="300"/>
      <c r="FK6" s="300"/>
      <c r="FL6" s="300"/>
      <c r="FM6" s="85"/>
      <c r="FN6" s="85"/>
      <c r="FO6" s="85"/>
      <c r="FP6" s="85"/>
      <c r="FQ6" s="85"/>
      <c r="FR6" s="85"/>
      <c r="FS6" s="56"/>
      <c r="FT6" s="56"/>
      <c r="FU6" s="56"/>
      <c r="FV6" s="56"/>
      <c r="FW6" s="56"/>
      <c r="FX6" s="56"/>
      <c r="FY6" s="56"/>
      <c r="FZ6" s="56"/>
      <c r="GA6" s="56"/>
      <c r="GZ6" s="319"/>
      <c r="HA6" s="319"/>
      <c r="HB6" s="319"/>
      <c r="HC6" s="319"/>
      <c r="HD6" s="319"/>
      <c r="HE6" s="319"/>
      <c r="HF6" s="319"/>
      <c r="HG6" s="319"/>
      <c r="HH6" s="319"/>
      <c r="HI6" s="319"/>
      <c r="HJ6" s="319"/>
      <c r="HK6" s="464"/>
      <c r="HL6" s="464"/>
      <c r="HM6" s="464"/>
      <c r="HN6" s="480"/>
      <c r="HO6" s="480"/>
    </row>
    <row r="7" spans="1:223" ht="41.4">
      <c r="A7" s="18" t="s">
        <v>490</v>
      </c>
      <c r="B7" s="19">
        <v>2.6</v>
      </c>
      <c r="C7" s="19">
        <v>2.6</v>
      </c>
      <c r="D7" s="19">
        <v>2.6</v>
      </c>
      <c r="E7" s="19">
        <v>2.6</v>
      </c>
      <c r="F7" s="19">
        <v>2.6</v>
      </c>
      <c r="G7" s="19">
        <v>2.6</v>
      </c>
      <c r="H7" s="19">
        <v>2.6</v>
      </c>
      <c r="I7" s="19">
        <v>2.6</v>
      </c>
      <c r="J7" s="19">
        <v>2.6</v>
      </c>
      <c r="K7" s="19">
        <v>2.6</v>
      </c>
      <c r="L7" s="19">
        <v>2.6</v>
      </c>
      <c r="M7" s="19">
        <v>2.6</v>
      </c>
      <c r="N7" s="19">
        <v>2.6</v>
      </c>
      <c r="O7" s="19">
        <v>2.6</v>
      </c>
      <c r="P7" s="19">
        <v>2.6</v>
      </c>
      <c r="Q7" s="19">
        <v>2.6</v>
      </c>
      <c r="R7" s="19">
        <v>2.6</v>
      </c>
      <c r="S7" s="19">
        <v>2.6</v>
      </c>
      <c r="T7" s="19">
        <v>2.6</v>
      </c>
      <c r="U7" s="19">
        <v>2.6</v>
      </c>
      <c r="V7" s="19">
        <v>2.6</v>
      </c>
      <c r="W7" s="19">
        <v>2.6</v>
      </c>
      <c r="X7" s="19">
        <v>2.6</v>
      </c>
      <c r="Y7" s="19">
        <v>2.6</v>
      </c>
      <c r="Z7" s="19">
        <v>2.6</v>
      </c>
      <c r="AA7" s="19">
        <v>2.6</v>
      </c>
      <c r="AB7" s="19">
        <v>2.6</v>
      </c>
      <c r="AC7" s="19">
        <v>2.6</v>
      </c>
      <c r="AD7" s="19">
        <v>2.6</v>
      </c>
      <c r="AE7" s="19">
        <v>2.6</v>
      </c>
      <c r="AF7" s="19">
        <v>2.6</v>
      </c>
      <c r="AG7" s="19">
        <v>2.6</v>
      </c>
      <c r="AH7" s="19">
        <v>2.6</v>
      </c>
      <c r="AI7" s="19">
        <v>2.6</v>
      </c>
      <c r="AJ7" s="19">
        <v>2.6</v>
      </c>
      <c r="AK7" s="19">
        <v>2.6</v>
      </c>
      <c r="AL7" s="19">
        <v>2.6</v>
      </c>
      <c r="AM7" s="19">
        <v>2.6</v>
      </c>
      <c r="AN7" s="19">
        <v>2.6</v>
      </c>
      <c r="AO7" s="19">
        <v>2.6</v>
      </c>
      <c r="AP7" s="19">
        <v>2.6</v>
      </c>
      <c r="AQ7" s="19">
        <v>2.6</v>
      </c>
      <c r="AR7" s="19">
        <v>2.6</v>
      </c>
      <c r="AS7" s="19">
        <v>2.6</v>
      </c>
      <c r="AT7" s="19">
        <v>2.6</v>
      </c>
      <c r="AU7" s="19">
        <v>2.6</v>
      </c>
      <c r="AV7" s="19">
        <v>2.6</v>
      </c>
      <c r="AW7" s="19">
        <v>2.6</v>
      </c>
      <c r="AX7" s="19">
        <v>2.6</v>
      </c>
      <c r="AY7" s="19">
        <v>2.6</v>
      </c>
      <c r="AZ7" s="112">
        <v>0.7</v>
      </c>
      <c r="BA7" s="112">
        <v>0.7</v>
      </c>
      <c r="BB7" s="112">
        <v>0.7</v>
      </c>
      <c r="BC7" s="112">
        <v>4</v>
      </c>
      <c r="BD7" s="112">
        <v>4</v>
      </c>
      <c r="BE7" s="112">
        <v>4</v>
      </c>
      <c r="BF7" s="241">
        <v>2.6</v>
      </c>
      <c r="BG7" s="241">
        <v>2.6</v>
      </c>
      <c r="BH7" s="241">
        <v>2.6</v>
      </c>
      <c r="BI7" s="241">
        <v>2.6</v>
      </c>
      <c r="BJ7" s="241">
        <v>2.6</v>
      </c>
      <c r="BK7" s="241">
        <v>2.6</v>
      </c>
      <c r="BL7" s="241">
        <v>2.6</v>
      </c>
      <c r="BM7" s="241">
        <v>2.6</v>
      </c>
      <c r="BN7" s="241">
        <v>2.6</v>
      </c>
      <c r="BO7" s="241">
        <v>2.6</v>
      </c>
      <c r="BP7" s="241">
        <v>2.6</v>
      </c>
      <c r="BQ7" s="241">
        <v>2.6</v>
      </c>
      <c r="BR7" s="241">
        <v>2.6</v>
      </c>
      <c r="BS7" s="241">
        <v>2.6</v>
      </c>
      <c r="BT7" s="241">
        <v>2.6</v>
      </c>
      <c r="BU7" s="241">
        <v>2.6</v>
      </c>
      <c r="BV7" s="241">
        <v>2.6</v>
      </c>
      <c r="BW7" s="241">
        <v>2.6</v>
      </c>
      <c r="BX7" s="241">
        <v>2.6</v>
      </c>
      <c r="BY7" s="241">
        <v>2.6</v>
      </c>
      <c r="BZ7" s="241">
        <v>2.6</v>
      </c>
      <c r="CA7" s="241">
        <v>2.6</v>
      </c>
      <c r="CB7" s="241">
        <v>2.6</v>
      </c>
      <c r="CC7" s="241">
        <v>2.6</v>
      </c>
      <c r="CD7" s="241">
        <v>2.6</v>
      </c>
      <c r="CE7" s="241">
        <v>2.6</v>
      </c>
      <c r="CF7" s="241">
        <v>2.6</v>
      </c>
      <c r="CG7" s="241">
        <v>2.6</v>
      </c>
      <c r="CH7" s="241">
        <v>2.6</v>
      </c>
      <c r="CI7" s="241">
        <v>2.6</v>
      </c>
      <c r="CJ7" s="241">
        <v>2.6</v>
      </c>
      <c r="CK7" s="241">
        <v>2.6</v>
      </c>
      <c r="CL7" s="241">
        <v>2.6</v>
      </c>
      <c r="CM7" s="241">
        <v>2.6</v>
      </c>
      <c r="CN7" s="241">
        <v>2.6</v>
      </c>
      <c r="CO7" s="255">
        <v>2.6</v>
      </c>
      <c r="CP7" s="255">
        <v>2.6</v>
      </c>
      <c r="CQ7" s="255">
        <v>2.6</v>
      </c>
      <c r="CR7" s="255">
        <v>2.6</v>
      </c>
      <c r="CS7" s="88">
        <v>2.6</v>
      </c>
      <c r="CT7" s="88">
        <v>2.6</v>
      </c>
      <c r="CU7" s="88">
        <v>2.6</v>
      </c>
      <c r="CV7" s="88">
        <v>2.6</v>
      </c>
      <c r="CW7" s="88">
        <v>2.6</v>
      </c>
      <c r="CX7" s="88">
        <v>2.6</v>
      </c>
      <c r="CY7" s="88">
        <v>2.6</v>
      </c>
      <c r="CZ7" s="88">
        <v>2.6</v>
      </c>
      <c r="DA7" s="88">
        <v>2.6</v>
      </c>
      <c r="DB7" s="88">
        <v>2.6</v>
      </c>
      <c r="DC7" s="88">
        <v>2.6</v>
      </c>
      <c r="DD7" s="88">
        <v>2.6</v>
      </c>
      <c r="DE7" s="88">
        <v>2.6</v>
      </c>
      <c r="DF7" s="88">
        <v>2.6</v>
      </c>
      <c r="DG7" s="88">
        <v>2.6</v>
      </c>
      <c r="DH7" s="88">
        <v>2.6</v>
      </c>
      <c r="DI7" s="88">
        <v>2.6</v>
      </c>
      <c r="DJ7" s="88">
        <v>2.6</v>
      </c>
      <c r="DK7" s="88">
        <v>2.6</v>
      </c>
      <c r="DL7" s="121">
        <v>4</v>
      </c>
      <c r="DM7" s="121">
        <v>4</v>
      </c>
      <c r="DN7" s="121">
        <v>4</v>
      </c>
      <c r="DO7" s="121">
        <v>4</v>
      </c>
      <c r="DP7" s="121">
        <v>4</v>
      </c>
      <c r="DQ7" s="121">
        <v>4</v>
      </c>
      <c r="DR7" s="121">
        <v>4</v>
      </c>
      <c r="DS7" s="121">
        <v>4</v>
      </c>
      <c r="DT7" s="121">
        <v>4</v>
      </c>
      <c r="DU7" s="121">
        <v>4</v>
      </c>
      <c r="DV7" s="121">
        <v>4</v>
      </c>
      <c r="DW7" s="121">
        <v>4</v>
      </c>
      <c r="DX7" s="121">
        <v>4</v>
      </c>
      <c r="DY7" s="121">
        <v>4</v>
      </c>
      <c r="DZ7" s="121">
        <v>4</v>
      </c>
      <c r="EA7" s="121">
        <v>4</v>
      </c>
      <c r="EB7" s="121">
        <v>4</v>
      </c>
      <c r="EC7" s="121">
        <v>4</v>
      </c>
      <c r="ED7" s="121">
        <v>4</v>
      </c>
      <c r="EE7" s="121">
        <v>4</v>
      </c>
      <c r="EF7" s="121">
        <v>4</v>
      </c>
      <c r="EG7" s="121">
        <v>4</v>
      </c>
      <c r="EH7" s="121">
        <v>4</v>
      </c>
      <c r="EI7" s="121">
        <v>4</v>
      </c>
      <c r="EJ7" s="121">
        <v>4</v>
      </c>
      <c r="EK7" s="273">
        <v>4</v>
      </c>
      <c r="EL7" s="273">
        <v>4</v>
      </c>
      <c r="EM7" s="273">
        <v>4</v>
      </c>
      <c r="EN7" s="273">
        <v>4</v>
      </c>
      <c r="EO7" s="273">
        <v>4</v>
      </c>
      <c r="EP7" s="273">
        <v>4</v>
      </c>
      <c r="EQ7" s="273">
        <v>0.7</v>
      </c>
      <c r="ER7" s="273">
        <v>0.7</v>
      </c>
      <c r="ES7" s="273">
        <v>0.7</v>
      </c>
      <c r="ET7" s="286">
        <v>0.7</v>
      </c>
      <c r="EU7" s="286">
        <v>0.7</v>
      </c>
      <c r="EV7" s="286">
        <v>0.7</v>
      </c>
      <c r="EW7" s="286">
        <v>0.7</v>
      </c>
      <c r="EX7" s="286">
        <v>2.6</v>
      </c>
      <c r="EY7" s="286">
        <v>2.6</v>
      </c>
      <c r="EZ7" s="286">
        <v>2.6</v>
      </c>
      <c r="FA7" s="286">
        <v>2.6</v>
      </c>
      <c r="FB7" s="286">
        <v>2.6</v>
      </c>
      <c r="FC7" s="286">
        <v>2.6</v>
      </c>
      <c r="FD7" s="301">
        <v>2.6</v>
      </c>
      <c r="FE7" s="301">
        <v>2.6</v>
      </c>
      <c r="FF7" s="301">
        <v>2.6</v>
      </c>
      <c r="FG7" s="301">
        <v>2.6</v>
      </c>
      <c r="FH7" s="301">
        <v>2.6</v>
      </c>
      <c r="FI7" s="301">
        <v>2.6</v>
      </c>
      <c r="FJ7" s="301">
        <v>2.6</v>
      </c>
      <c r="FK7" s="301">
        <v>2.6</v>
      </c>
      <c r="FL7" s="301">
        <v>4</v>
      </c>
      <c r="FM7" s="301">
        <v>4</v>
      </c>
      <c r="FN7" s="301">
        <v>4</v>
      </c>
      <c r="FO7" s="87">
        <v>2.6</v>
      </c>
      <c r="FP7" s="87">
        <v>2.6</v>
      </c>
      <c r="FQ7" s="58">
        <v>4</v>
      </c>
      <c r="FR7" s="58">
        <v>4</v>
      </c>
      <c r="FS7" s="58">
        <v>2.6</v>
      </c>
      <c r="FT7" s="58">
        <v>2.6</v>
      </c>
      <c r="FU7" s="58">
        <v>4</v>
      </c>
      <c r="FV7" s="58">
        <v>4</v>
      </c>
      <c r="FW7" s="58">
        <v>4</v>
      </c>
      <c r="FX7" s="58">
        <v>4</v>
      </c>
      <c r="FY7" s="58">
        <v>4</v>
      </c>
      <c r="FZ7" s="58">
        <v>4</v>
      </c>
      <c r="GA7" s="58">
        <v>4</v>
      </c>
      <c r="GB7" s="121">
        <v>2.6</v>
      </c>
      <c r="GC7" s="121">
        <v>2.6</v>
      </c>
      <c r="GD7" s="121">
        <v>2.6</v>
      </c>
      <c r="GE7" s="121">
        <v>2.6</v>
      </c>
      <c r="GF7" s="121">
        <v>2.6</v>
      </c>
      <c r="GG7" s="121">
        <v>2.6</v>
      </c>
      <c r="GH7" s="121">
        <v>2.6</v>
      </c>
      <c r="GI7" s="121">
        <v>2.6</v>
      </c>
      <c r="GJ7" s="121">
        <v>4</v>
      </c>
      <c r="GK7" s="121">
        <v>4</v>
      </c>
      <c r="GL7" s="121">
        <v>4</v>
      </c>
      <c r="GM7" s="121">
        <v>4</v>
      </c>
      <c r="GN7" s="121">
        <v>4</v>
      </c>
      <c r="GO7" s="121">
        <v>4</v>
      </c>
      <c r="GP7" s="121">
        <v>4</v>
      </c>
      <c r="GQ7" s="121">
        <v>4</v>
      </c>
      <c r="GR7" s="121">
        <v>0.7</v>
      </c>
      <c r="GS7" s="121">
        <v>0.7</v>
      </c>
      <c r="GT7" s="121">
        <v>0.7</v>
      </c>
      <c r="GU7" s="121">
        <v>0.7</v>
      </c>
      <c r="GV7" s="121">
        <v>0.7</v>
      </c>
      <c r="GW7" s="121">
        <v>0.7</v>
      </c>
      <c r="GX7" s="121">
        <v>0.7</v>
      </c>
      <c r="GY7" s="121">
        <v>0.7</v>
      </c>
      <c r="GZ7" s="320">
        <v>2.6</v>
      </c>
      <c r="HA7" s="320">
        <v>2.6</v>
      </c>
      <c r="HB7" s="320">
        <v>2.6</v>
      </c>
      <c r="HC7" s="320">
        <v>2.6</v>
      </c>
      <c r="HD7" s="320">
        <v>2.6</v>
      </c>
      <c r="HE7" s="320">
        <v>2.6</v>
      </c>
      <c r="HF7" s="320">
        <v>2.6</v>
      </c>
      <c r="HG7" s="320">
        <v>2.6</v>
      </c>
      <c r="HH7" s="320">
        <v>2.6</v>
      </c>
      <c r="HI7" s="320">
        <v>2.6</v>
      </c>
      <c r="HJ7" s="320">
        <v>2.6</v>
      </c>
      <c r="HK7" s="465">
        <v>2.6</v>
      </c>
      <c r="HL7" s="465">
        <v>2.6</v>
      </c>
      <c r="HM7" s="465">
        <v>2.6</v>
      </c>
      <c r="HN7" s="466">
        <v>2.6</v>
      </c>
      <c r="HO7" s="466">
        <v>2.6</v>
      </c>
    </row>
    <row r="8" spans="1:223" ht="27.6">
      <c r="A8" s="18" t="s">
        <v>491</v>
      </c>
      <c r="B8" s="19">
        <v>20</v>
      </c>
      <c r="C8" s="19">
        <v>20</v>
      </c>
      <c r="D8" s="19">
        <v>20</v>
      </c>
      <c r="E8" s="19">
        <v>20</v>
      </c>
      <c r="F8" s="19">
        <v>20</v>
      </c>
      <c r="G8" s="19">
        <v>20</v>
      </c>
      <c r="H8" s="19">
        <v>20</v>
      </c>
      <c r="I8" s="19">
        <v>20</v>
      </c>
      <c r="J8" s="19">
        <v>20</v>
      </c>
      <c r="K8" s="19">
        <v>20</v>
      </c>
      <c r="L8" s="19">
        <v>20</v>
      </c>
      <c r="M8" s="19">
        <v>20</v>
      </c>
      <c r="N8" s="19">
        <v>20</v>
      </c>
      <c r="O8" s="19">
        <v>20</v>
      </c>
      <c r="P8" s="19">
        <v>20</v>
      </c>
      <c r="Q8" s="19">
        <v>20</v>
      </c>
      <c r="R8" s="19">
        <v>20</v>
      </c>
      <c r="S8" s="19">
        <v>20</v>
      </c>
      <c r="T8" s="19">
        <v>20</v>
      </c>
      <c r="U8" s="19">
        <v>20</v>
      </c>
      <c r="V8" s="19">
        <v>20</v>
      </c>
      <c r="W8" s="19">
        <v>20</v>
      </c>
      <c r="X8" s="19">
        <v>20</v>
      </c>
      <c r="Y8" s="19">
        <v>20</v>
      </c>
      <c r="Z8" s="19">
        <v>20</v>
      </c>
      <c r="AA8" s="19">
        <v>20</v>
      </c>
      <c r="AB8" s="19">
        <v>20</v>
      </c>
      <c r="AC8" s="19">
        <v>20</v>
      </c>
      <c r="AD8" s="19">
        <v>20</v>
      </c>
      <c r="AE8" s="19">
        <v>20</v>
      </c>
      <c r="AF8" s="19">
        <v>20</v>
      </c>
      <c r="AG8" s="19">
        <v>20</v>
      </c>
      <c r="AH8" s="19">
        <v>20</v>
      </c>
      <c r="AI8" s="19">
        <v>20</v>
      </c>
      <c r="AJ8" s="19">
        <v>20</v>
      </c>
      <c r="AK8" s="19">
        <v>20</v>
      </c>
      <c r="AL8" s="19">
        <v>20</v>
      </c>
      <c r="AM8" s="19">
        <v>20</v>
      </c>
      <c r="AN8" s="19">
        <v>20</v>
      </c>
      <c r="AO8" s="19">
        <v>20</v>
      </c>
      <c r="AP8" s="19">
        <v>20</v>
      </c>
      <c r="AQ8" s="19">
        <v>20</v>
      </c>
      <c r="AR8" s="19">
        <v>20</v>
      </c>
      <c r="AS8" s="19">
        <v>20</v>
      </c>
      <c r="AT8" s="19">
        <v>20</v>
      </c>
      <c r="AU8" s="19">
        <v>20</v>
      </c>
      <c r="AV8" s="19">
        <v>20</v>
      </c>
      <c r="AW8" s="19">
        <v>20</v>
      </c>
      <c r="AX8" s="19">
        <v>20</v>
      </c>
      <c r="AY8" s="19">
        <v>20</v>
      </c>
      <c r="AZ8" s="112">
        <v>20</v>
      </c>
      <c r="BA8" s="112">
        <v>20</v>
      </c>
      <c r="BB8" s="112">
        <v>20</v>
      </c>
      <c r="BC8" s="112">
        <v>20</v>
      </c>
      <c r="BD8" s="112">
        <v>20</v>
      </c>
      <c r="BE8" s="112">
        <v>20</v>
      </c>
      <c r="BF8" s="241">
        <v>20</v>
      </c>
      <c r="BG8" s="241">
        <v>20</v>
      </c>
      <c r="BH8" s="241">
        <v>20</v>
      </c>
      <c r="BI8" s="241">
        <v>20</v>
      </c>
      <c r="BJ8" s="241">
        <v>20</v>
      </c>
      <c r="BK8" s="241">
        <v>20</v>
      </c>
      <c r="BL8" s="241">
        <v>20</v>
      </c>
      <c r="BM8" s="241">
        <v>20</v>
      </c>
      <c r="BN8" s="241">
        <v>20</v>
      </c>
      <c r="BO8" s="241">
        <v>20</v>
      </c>
      <c r="BP8" s="241">
        <v>20</v>
      </c>
      <c r="BQ8" s="241">
        <v>20</v>
      </c>
      <c r="BR8" s="241">
        <v>20</v>
      </c>
      <c r="BS8" s="241">
        <v>20</v>
      </c>
      <c r="BT8" s="241">
        <v>20</v>
      </c>
      <c r="BU8" s="241">
        <v>20</v>
      </c>
      <c r="BV8" s="241">
        <v>20</v>
      </c>
      <c r="BW8" s="241">
        <v>20</v>
      </c>
      <c r="BX8" s="241">
        <v>20</v>
      </c>
      <c r="BY8" s="241">
        <v>20</v>
      </c>
      <c r="BZ8" s="241">
        <v>20</v>
      </c>
      <c r="CA8" s="241">
        <v>20</v>
      </c>
      <c r="CB8" s="241">
        <v>20</v>
      </c>
      <c r="CC8" s="241">
        <v>20</v>
      </c>
      <c r="CD8" s="241">
        <v>20</v>
      </c>
      <c r="CE8" s="241">
        <v>20</v>
      </c>
      <c r="CF8" s="241">
        <v>20</v>
      </c>
      <c r="CG8" s="241">
        <v>20</v>
      </c>
      <c r="CH8" s="241">
        <v>20</v>
      </c>
      <c r="CI8" s="241">
        <v>20</v>
      </c>
      <c r="CJ8" s="241">
        <v>20</v>
      </c>
      <c r="CK8" s="241">
        <v>20</v>
      </c>
      <c r="CL8" s="241">
        <v>20</v>
      </c>
      <c r="CM8" s="241">
        <v>20</v>
      </c>
      <c r="CN8" s="241">
        <v>20</v>
      </c>
      <c r="CO8" s="255">
        <v>20</v>
      </c>
      <c r="CP8" s="255">
        <v>20</v>
      </c>
      <c r="CQ8" s="255">
        <v>20</v>
      </c>
      <c r="CR8" s="255">
        <v>20</v>
      </c>
      <c r="CS8" s="88">
        <v>20</v>
      </c>
      <c r="CT8" s="88">
        <v>20</v>
      </c>
      <c r="CU8" s="88">
        <v>20</v>
      </c>
      <c r="CV8" s="88">
        <v>20</v>
      </c>
      <c r="CW8" s="88">
        <v>20</v>
      </c>
      <c r="CX8" s="88">
        <v>20</v>
      </c>
      <c r="CY8" s="88">
        <v>20</v>
      </c>
      <c r="CZ8" s="88">
        <v>20</v>
      </c>
      <c r="DA8" s="88">
        <v>20</v>
      </c>
      <c r="DB8" s="88">
        <v>20</v>
      </c>
      <c r="DC8" s="88">
        <v>20</v>
      </c>
      <c r="DD8" s="88">
        <v>20</v>
      </c>
      <c r="DE8" s="88">
        <v>20</v>
      </c>
      <c r="DF8" s="88">
        <v>20</v>
      </c>
      <c r="DG8" s="88">
        <v>20</v>
      </c>
      <c r="DH8" s="88">
        <v>20</v>
      </c>
      <c r="DI8" s="88">
        <v>20</v>
      </c>
      <c r="DJ8" s="88">
        <v>20</v>
      </c>
      <c r="DK8" s="88">
        <v>20</v>
      </c>
      <c r="DL8" s="121">
        <v>20</v>
      </c>
      <c r="DM8" s="121">
        <v>20</v>
      </c>
      <c r="DN8" s="121">
        <v>20</v>
      </c>
      <c r="DO8" s="121">
        <v>20</v>
      </c>
      <c r="DP8" s="121">
        <v>20</v>
      </c>
      <c r="DQ8" s="121">
        <v>20</v>
      </c>
      <c r="DR8" s="121">
        <v>20</v>
      </c>
      <c r="DS8" s="121">
        <v>20</v>
      </c>
      <c r="DT8" s="121">
        <v>20</v>
      </c>
      <c r="DU8" s="121">
        <v>20</v>
      </c>
      <c r="DV8" s="121">
        <v>20</v>
      </c>
      <c r="DW8" s="121">
        <v>20</v>
      </c>
      <c r="DX8" s="121">
        <v>20</v>
      </c>
      <c r="DY8" s="121">
        <v>20</v>
      </c>
      <c r="DZ8" s="121">
        <v>20</v>
      </c>
      <c r="EA8" s="121">
        <v>20</v>
      </c>
      <c r="EB8" s="121">
        <v>20</v>
      </c>
      <c r="EC8" s="121">
        <v>20</v>
      </c>
      <c r="ED8" s="121">
        <v>20</v>
      </c>
      <c r="EE8" s="121">
        <v>20</v>
      </c>
      <c r="EF8" s="121">
        <v>20</v>
      </c>
      <c r="EG8" s="121">
        <v>20</v>
      </c>
      <c r="EH8" s="121">
        <v>20</v>
      </c>
      <c r="EI8" s="121">
        <v>20</v>
      </c>
      <c r="EJ8" s="121">
        <v>20</v>
      </c>
      <c r="EK8" s="273">
        <v>100</v>
      </c>
      <c r="EL8" s="273">
        <v>100</v>
      </c>
      <c r="EM8" s="273">
        <v>100</v>
      </c>
      <c r="EN8" s="273">
        <v>100</v>
      </c>
      <c r="EO8" s="273">
        <v>100</v>
      </c>
      <c r="EP8" s="273">
        <v>100</v>
      </c>
      <c r="EQ8" s="273">
        <v>20</v>
      </c>
      <c r="ER8" s="273">
        <v>20</v>
      </c>
      <c r="ES8" s="273">
        <v>20</v>
      </c>
      <c r="ET8" s="286">
        <v>20</v>
      </c>
      <c r="EU8" s="286">
        <v>20</v>
      </c>
      <c r="EV8" s="286">
        <v>20</v>
      </c>
      <c r="EW8" s="286">
        <v>20</v>
      </c>
      <c r="EX8" s="286">
        <v>100</v>
      </c>
      <c r="EY8" s="286">
        <v>100</v>
      </c>
      <c r="EZ8" s="286">
        <v>100</v>
      </c>
      <c r="FA8" s="286">
        <v>100</v>
      </c>
      <c r="FB8" s="286">
        <v>100</v>
      </c>
      <c r="FC8" s="286">
        <v>100</v>
      </c>
      <c r="FD8" s="301">
        <v>20</v>
      </c>
      <c r="FE8" s="301">
        <v>20</v>
      </c>
      <c r="FF8" s="301">
        <v>20</v>
      </c>
      <c r="FG8" s="301">
        <v>20</v>
      </c>
      <c r="FH8" s="301">
        <v>20</v>
      </c>
      <c r="FI8" s="301">
        <v>20</v>
      </c>
      <c r="FJ8" s="301">
        <v>20</v>
      </c>
      <c r="FK8" s="301">
        <v>20</v>
      </c>
      <c r="FL8" s="301">
        <v>20</v>
      </c>
      <c r="FM8" s="301">
        <v>20</v>
      </c>
      <c r="FN8" s="301">
        <v>20</v>
      </c>
      <c r="FO8" s="87">
        <v>20</v>
      </c>
      <c r="FP8" s="87">
        <v>20</v>
      </c>
      <c r="FQ8" s="301">
        <v>20</v>
      </c>
      <c r="FR8" s="301">
        <v>20</v>
      </c>
      <c r="FS8" s="58">
        <v>20</v>
      </c>
      <c r="FT8" s="58">
        <v>20</v>
      </c>
      <c r="FU8" s="301">
        <v>20</v>
      </c>
      <c r="FV8" s="58">
        <v>20</v>
      </c>
      <c r="FW8" s="58">
        <v>20</v>
      </c>
      <c r="FX8" s="58">
        <v>20</v>
      </c>
      <c r="FY8" s="58">
        <v>20</v>
      </c>
      <c r="FZ8" s="58">
        <v>20</v>
      </c>
      <c r="GA8" s="58">
        <v>20</v>
      </c>
      <c r="GB8" s="121">
        <v>20</v>
      </c>
      <c r="GC8" s="121">
        <v>20</v>
      </c>
      <c r="GD8" s="121">
        <v>20</v>
      </c>
      <c r="GE8" s="121">
        <v>20</v>
      </c>
      <c r="GF8" s="121">
        <v>20</v>
      </c>
      <c r="GG8" s="121">
        <v>20</v>
      </c>
      <c r="GH8" s="121">
        <v>20</v>
      </c>
      <c r="GI8" s="121">
        <v>20</v>
      </c>
      <c r="GJ8" s="121">
        <v>20</v>
      </c>
      <c r="GK8" s="121">
        <v>20</v>
      </c>
      <c r="GL8" s="121">
        <v>20</v>
      </c>
      <c r="GM8" s="121">
        <v>20</v>
      </c>
      <c r="GN8" s="121">
        <v>20</v>
      </c>
      <c r="GO8" s="121">
        <v>20</v>
      </c>
      <c r="GP8" s="121">
        <v>20</v>
      </c>
      <c r="GQ8" s="121">
        <v>20</v>
      </c>
      <c r="GR8" s="121">
        <v>20</v>
      </c>
      <c r="GS8" s="121">
        <v>20</v>
      </c>
      <c r="GT8" s="121">
        <v>20</v>
      </c>
      <c r="GU8" s="121">
        <v>20</v>
      </c>
      <c r="GV8" s="121">
        <v>20</v>
      </c>
      <c r="GW8" s="121">
        <v>20</v>
      </c>
      <c r="GX8" s="121">
        <v>20</v>
      </c>
      <c r="GY8" s="121">
        <v>20</v>
      </c>
      <c r="GZ8" s="320">
        <v>20</v>
      </c>
      <c r="HA8" s="320">
        <v>20</v>
      </c>
      <c r="HB8" s="320">
        <v>20</v>
      </c>
      <c r="HC8" s="320">
        <v>20</v>
      </c>
      <c r="HD8" s="320">
        <v>20</v>
      </c>
      <c r="HE8" s="320">
        <v>20</v>
      </c>
      <c r="HF8" s="320">
        <v>20</v>
      </c>
      <c r="HG8" s="320">
        <v>20</v>
      </c>
      <c r="HH8" s="320">
        <v>20</v>
      </c>
      <c r="HI8" s="320">
        <v>20</v>
      </c>
      <c r="HJ8" s="320">
        <v>20</v>
      </c>
      <c r="HK8" s="465">
        <v>20</v>
      </c>
      <c r="HL8" s="465">
        <v>20</v>
      </c>
      <c r="HM8" s="465">
        <v>20</v>
      </c>
      <c r="HN8" s="466">
        <v>20</v>
      </c>
      <c r="HO8" s="466">
        <v>20</v>
      </c>
    </row>
    <row r="9" spans="1:223">
      <c r="A9" s="20" t="s">
        <v>313</v>
      </c>
      <c r="B9" s="19">
        <v>25</v>
      </c>
      <c r="C9" s="19">
        <v>25</v>
      </c>
      <c r="D9" s="19">
        <v>25</v>
      </c>
      <c r="E9" s="19">
        <v>25</v>
      </c>
      <c r="F9" s="19">
        <v>25</v>
      </c>
      <c r="G9" s="19">
        <v>25</v>
      </c>
      <c r="H9" s="19">
        <v>25</v>
      </c>
      <c r="I9" s="19">
        <v>25</v>
      </c>
      <c r="J9" s="19">
        <v>25</v>
      </c>
      <c r="K9" s="19">
        <v>25</v>
      </c>
      <c r="L9" s="19">
        <v>25</v>
      </c>
      <c r="M9" s="19">
        <v>25</v>
      </c>
      <c r="N9" s="19">
        <v>25</v>
      </c>
      <c r="O9" s="19">
        <v>25</v>
      </c>
      <c r="P9" s="19">
        <v>25</v>
      </c>
      <c r="Q9" s="19">
        <v>25</v>
      </c>
      <c r="R9" s="19">
        <v>25</v>
      </c>
      <c r="S9" s="19">
        <v>25</v>
      </c>
      <c r="T9" s="19">
        <v>25</v>
      </c>
      <c r="U9" s="19">
        <v>25</v>
      </c>
      <c r="V9" s="19">
        <v>25</v>
      </c>
      <c r="W9" s="19">
        <v>25</v>
      </c>
      <c r="X9" s="19">
        <v>25</v>
      </c>
      <c r="Y9" s="19">
        <v>25</v>
      </c>
      <c r="Z9" s="19">
        <v>25</v>
      </c>
      <c r="AA9" s="19">
        <v>25</v>
      </c>
      <c r="AB9" s="19">
        <v>25</v>
      </c>
      <c r="AC9" s="19">
        <v>25</v>
      </c>
      <c r="AD9" s="19">
        <v>25</v>
      </c>
      <c r="AE9" s="19">
        <v>25</v>
      </c>
      <c r="AF9" s="19">
        <v>25</v>
      </c>
      <c r="AG9" s="19">
        <v>25</v>
      </c>
      <c r="AH9" s="19">
        <v>25</v>
      </c>
      <c r="AI9" s="19">
        <v>25</v>
      </c>
      <c r="AJ9" s="19">
        <v>25</v>
      </c>
      <c r="AK9" s="19">
        <v>25</v>
      </c>
      <c r="AL9" s="19">
        <v>25</v>
      </c>
      <c r="AM9" s="19">
        <v>25</v>
      </c>
      <c r="AN9" s="19">
        <v>25</v>
      </c>
      <c r="AO9" s="19">
        <v>25</v>
      </c>
      <c r="AP9" s="19">
        <v>25</v>
      </c>
      <c r="AQ9" s="19">
        <v>25</v>
      </c>
      <c r="AR9" s="19">
        <v>25</v>
      </c>
      <c r="AS9" s="19">
        <v>25</v>
      </c>
      <c r="AT9" s="19">
        <v>25</v>
      </c>
      <c r="AU9" s="19">
        <v>25</v>
      </c>
      <c r="AV9" s="19">
        <v>25</v>
      </c>
      <c r="AW9" s="19">
        <v>25</v>
      </c>
      <c r="AX9" s="19">
        <v>25</v>
      </c>
      <c r="AY9" s="19">
        <v>25</v>
      </c>
      <c r="AZ9" s="111">
        <v>35</v>
      </c>
      <c r="BA9" s="111">
        <v>35</v>
      </c>
      <c r="BB9" s="111">
        <v>35</v>
      </c>
      <c r="BC9" s="111">
        <v>25</v>
      </c>
      <c r="BD9" s="111">
        <v>25</v>
      </c>
      <c r="BE9" s="111">
        <v>25</v>
      </c>
      <c r="BF9" s="241"/>
      <c r="BG9" s="241"/>
      <c r="BH9" s="241"/>
      <c r="BI9" s="241"/>
      <c r="BJ9" s="241"/>
      <c r="BK9" s="241"/>
      <c r="BL9" s="241"/>
      <c r="BM9" s="241"/>
      <c r="BN9" s="241"/>
      <c r="BO9" s="241"/>
      <c r="BP9" s="241"/>
      <c r="BQ9" s="241"/>
      <c r="BR9" s="241"/>
      <c r="BS9" s="241"/>
      <c r="BT9" s="241"/>
      <c r="BU9" s="241"/>
      <c r="BV9" s="241"/>
      <c r="BW9" s="241"/>
      <c r="BX9" s="241"/>
      <c r="BY9" s="241"/>
      <c r="BZ9" s="241"/>
      <c r="CA9" s="241"/>
      <c r="CB9" s="241"/>
      <c r="CC9" s="241"/>
      <c r="CD9" s="241"/>
      <c r="CE9" s="241"/>
      <c r="CF9" s="241"/>
      <c r="CG9" s="241"/>
      <c r="CH9" s="241"/>
      <c r="CI9" s="241"/>
      <c r="CJ9" s="241"/>
      <c r="CK9" s="241"/>
      <c r="CL9" s="241"/>
      <c r="CM9" s="241"/>
      <c r="CN9" s="241"/>
      <c r="CO9" s="255">
        <v>25</v>
      </c>
      <c r="CP9" s="255">
        <v>25</v>
      </c>
      <c r="CQ9" s="255">
        <v>25</v>
      </c>
      <c r="CR9" s="255">
        <v>25</v>
      </c>
      <c r="CS9" s="88">
        <v>35</v>
      </c>
      <c r="CT9" s="88">
        <v>35</v>
      </c>
      <c r="CU9" s="88">
        <v>35</v>
      </c>
      <c r="CV9" s="88">
        <v>35</v>
      </c>
      <c r="CW9" s="88">
        <v>35</v>
      </c>
      <c r="CX9" s="88">
        <v>35</v>
      </c>
      <c r="CY9" s="88">
        <v>35</v>
      </c>
      <c r="CZ9" s="88">
        <v>35</v>
      </c>
      <c r="DA9" s="88">
        <v>35</v>
      </c>
      <c r="DB9" s="88">
        <v>35</v>
      </c>
      <c r="DC9" s="88">
        <v>35</v>
      </c>
      <c r="DD9" s="88">
        <v>35</v>
      </c>
      <c r="DE9" s="88">
        <v>35</v>
      </c>
      <c r="DF9" s="88">
        <v>35</v>
      </c>
      <c r="DG9" s="88">
        <v>35</v>
      </c>
      <c r="DH9" s="88">
        <v>35</v>
      </c>
      <c r="DI9" s="88">
        <v>35</v>
      </c>
      <c r="DJ9" s="88">
        <v>35</v>
      </c>
      <c r="DK9" s="88">
        <v>35</v>
      </c>
      <c r="DL9" s="121">
        <v>25</v>
      </c>
      <c r="DM9" s="121">
        <v>25</v>
      </c>
      <c r="DN9" s="121">
        <v>25</v>
      </c>
      <c r="DO9" s="121">
        <v>25</v>
      </c>
      <c r="DP9" s="121">
        <v>25</v>
      </c>
      <c r="DQ9" s="121">
        <v>25</v>
      </c>
      <c r="DR9" s="121">
        <v>25</v>
      </c>
      <c r="DS9" s="121">
        <v>25</v>
      </c>
      <c r="DT9" s="121">
        <v>25</v>
      </c>
      <c r="DU9" s="121">
        <v>25</v>
      </c>
      <c r="DV9" s="121">
        <v>25</v>
      </c>
      <c r="DW9" s="121">
        <v>25</v>
      </c>
      <c r="DX9" s="121">
        <v>25</v>
      </c>
      <c r="DY9" s="121">
        <v>25</v>
      </c>
      <c r="DZ9" s="121">
        <v>25</v>
      </c>
      <c r="EA9" s="121">
        <v>25</v>
      </c>
      <c r="EB9" s="121">
        <v>25</v>
      </c>
      <c r="EC9" s="121">
        <v>25</v>
      </c>
      <c r="ED9" s="121">
        <v>25</v>
      </c>
      <c r="EE9" s="121">
        <v>25</v>
      </c>
      <c r="EF9" s="121">
        <v>25</v>
      </c>
      <c r="EG9" s="121">
        <v>25</v>
      </c>
      <c r="EH9" s="121">
        <v>25</v>
      </c>
      <c r="EI9" s="121">
        <v>25</v>
      </c>
      <c r="EJ9" s="121">
        <v>25</v>
      </c>
      <c r="EK9" s="273">
        <v>25</v>
      </c>
      <c r="EL9" s="273">
        <v>25</v>
      </c>
      <c r="EM9" s="273">
        <v>25</v>
      </c>
      <c r="EN9" s="273">
        <v>25</v>
      </c>
      <c r="EO9" s="273">
        <v>25</v>
      </c>
      <c r="EP9" s="273">
        <v>25</v>
      </c>
      <c r="EQ9" s="273">
        <v>35</v>
      </c>
      <c r="ER9" s="273">
        <v>35</v>
      </c>
      <c r="ES9" s="273">
        <v>35</v>
      </c>
      <c r="ET9" s="286">
        <v>35</v>
      </c>
      <c r="EU9" s="286">
        <v>35</v>
      </c>
      <c r="EV9" s="286">
        <v>35</v>
      </c>
      <c r="EW9" s="286">
        <v>35</v>
      </c>
      <c r="EX9" s="286">
        <v>25</v>
      </c>
      <c r="EY9" s="286">
        <v>25</v>
      </c>
      <c r="EZ9" s="286">
        <v>25</v>
      </c>
      <c r="FA9" s="286">
        <v>25</v>
      </c>
      <c r="FB9" s="286">
        <v>25</v>
      </c>
      <c r="FC9" s="286">
        <v>25</v>
      </c>
      <c r="FD9" s="301">
        <v>25</v>
      </c>
      <c r="FE9" s="301">
        <v>25</v>
      </c>
      <c r="FF9" s="301">
        <v>25</v>
      </c>
      <c r="FG9" s="301">
        <v>25</v>
      </c>
      <c r="FH9" s="301">
        <v>25</v>
      </c>
      <c r="FI9" s="301">
        <v>25</v>
      </c>
      <c r="FJ9" s="301">
        <v>25</v>
      </c>
      <c r="FK9" s="301">
        <v>25</v>
      </c>
      <c r="FL9" s="301">
        <v>25</v>
      </c>
      <c r="FM9" s="301">
        <v>25</v>
      </c>
      <c r="FN9" s="301">
        <v>25</v>
      </c>
      <c r="FO9" s="87">
        <v>25</v>
      </c>
      <c r="FP9" s="87">
        <v>25</v>
      </c>
      <c r="FQ9" s="301">
        <v>25</v>
      </c>
      <c r="FR9" s="301">
        <v>25</v>
      </c>
      <c r="FS9" s="58">
        <v>25</v>
      </c>
      <c r="FT9" s="58">
        <v>25</v>
      </c>
      <c r="FU9" s="301">
        <v>25</v>
      </c>
      <c r="FV9" s="58">
        <v>25</v>
      </c>
      <c r="FW9" s="58">
        <v>25</v>
      </c>
      <c r="FX9" s="58">
        <v>25</v>
      </c>
      <c r="FY9" s="58">
        <v>25</v>
      </c>
      <c r="FZ9" s="58">
        <v>25</v>
      </c>
      <c r="GA9" s="58">
        <v>25</v>
      </c>
      <c r="GB9" s="121">
        <v>25</v>
      </c>
      <c r="GC9" s="121">
        <v>25</v>
      </c>
      <c r="GD9" s="121">
        <v>25</v>
      </c>
      <c r="GE9" s="121">
        <v>25</v>
      </c>
      <c r="GF9" s="121">
        <v>25</v>
      </c>
      <c r="GG9" s="121">
        <v>25</v>
      </c>
      <c r="GH9" s="121">
        <v>25</v>
      </c>
      <c r="GI9" s="121">
        <v>25</v>
      </c>
      <c r="GJ9" s="121">
        <v>25</v>
      </c>
      <c r="GK9" s="121">
        <v>25</v>
      </c>
      <c r="GL9" s="121">
        <v>25</v>
      </c>
      <c r="GM9" s="121">
        <v>25</v>
      </c>
      <c r="GN9" s="121">
        <v>25</v>
      </c>
      <c r="GO9" s="121">
        <v>25</v>
      </c>
      <c r="GP9" s="121">
        <v>25</v>
      </c>
      <c r="GQ9" s="121">
        <v>25</v>
      </c>
      <c r="GR9" s="121">
        <v>25</v>
      </c>
      <c r="GS9" s="121">
        <v>25</v>
      </c>
      <c r="GT9" s="121">
        <v>25</v>
      </c>
      <c r="GU9" s="121">
        <v>25</v>
      </c>
      <c r="GV9" s="121">
        <v>25</v>
      </c>
      <c r="GW9" s="121">
        <v>25</v>
      </c>
      <c r="GX9" s="121">
        <v>25</v>
      </c>
      <c r="GY9" s="121">
        <v>25</v>
      </c>
      <c r="GZ9" s="446">
        <v>25</v>
      </c>
      <c r="HA9" s="446">
        <v>25</v>
      </c>
      <c r="HB9" s="446">
        <v>25</v>
      </c>
      <c r="HC9" s="446">
        <v>25</v>
      </c>
      <c r="HD9" s="446">
        <v>25</v>
      </c>
      <c r="HE9" s="446">
        <v>25</v>
      </c>
      <c r="HF9" s="446">
        <v>25</v>
      </c>
      <c r="HG9" s="446">
        <v>25</v>
      </c>
      <c r="HH9" s="446">
        <v>25</v>
      </c>
      <c r="HI9" s="446">
        <v>25</v>
      </c>
      <c r="HJ9" s="446">
        <v>25</v>
      </c>
      <c r="HK9" s="466">
        <v>35</v>
      </c>
      <c r="HL9" s="466">
        <v>35</v>
      </c>
      <c r="HM9" s="466">
        <v>35</v>
      </c>
      <c r="HN9" s="466">
        <v>35</v>
      </c>
      <c r="HO9" s="466">
        <v>25</v>
      </c>
    </row>
    <row r="10" spans="1:223">
      <c r="A10" s="20" t="s">
        <v>314</v>
      </c>
      <c r="B10" s="19">
        <v>1.5</v>
      </c>
      <c r="C10" s="19">
        <v>1.5</v>
      </c>
      <c r="D10" s="19">
        <v>1.5</v>
      </c>
      <c r="E10" s="19">
        <v>1.5</v>
      </c>
      <c r="F10" s="19">
        <v>1.5</v>
      </c>
      <c r="G10" s="19">
        <v>1.5</v>
      </c>
      <c r="H10" s="19">
        <v>1.5</v>
      </c>
      <c r="I10" s="19">
        <v>1.5</v>
      </c>
      <c r="J10" s="19">
        <v>1.5</v>
      </c>
      <c r="K10" s="19">
        <v>1.5</v>
      </c>
      <c r="L10" s="19">
        <v>1.5</v>
      </c>
      <c r="M10" s="19">
        <v>1.5</v>
      </c>
      <c r="N10" s="19">
        <v>1.5</v>
      </c>
      <c r="O10" s="19">
        <v>1.5</v>
      </c>
      <c r="P10" s="19">
        <v>1.5</v>
      </c>
      <c r="Q10" s="19">
        <v>1.5</v>
      </c>
      <c r="R10" s="19">
        <v>1.5</v>
      </c>
      <c r="S10" s="19">
        <v>1.5</v>
      </c>
      <c r="T10" s="19">
        <v>1.5</v>
      </c>
      <c r="U10" s="19">
        <v>1.5</v>
      </c>
      <c r="V10" s="19">
        <v>1.5</v>
      </c>
      <c r="W10" s="19">
        <v>1.5</v>
      </c>
      <c r="X10" s="19">
        <v>1.5</v>
      </c>
      <c r="Y10" s="19">
        <v>1.5</v>
      </c>
      <c r="Z10" s="19">
        <v>1.5</v>
      </c>
      <c r="AA10" s="19">
        <v>1.5</v>
      </c>
      <c r="AB10" s="19">
        <v>1.5</v>
      </c>
      <c r="AC10" s="19">
        <v>1.5</v>
      </c>
      <c r="AD10" s="19">
        <v>1.5</v>
      </c>
      <c r="AE10" s="19">
        <v>1.5</v>
      </c>
      <c r="AF10" s="19">
        <v>1.5</v>
      </c>
      <c r="AG10" s="19">
        <v>1.5</v>
      </c>
      <c r="AH10" s="19">
        <v>1.5</v>
      </c>
      <c r="AI10" s="19">
        <v>1.5</v>
      </c>
      <c r="AJ10" s="19">
        <v>1.5</v>
      </c>
      <c r="AK10" s="19">
        <v>1.5</v>
      </c>
      <c r="AL10" s="19">
        <v>1.5</v>
      </c>
      <c r="AM10" s="19">
        <v>1.5</v>
      </c>
      <c r="AN10" s="19">
        <v>1.5</v>
      </c>
      <c r="AO10" s="19">
        <v>1.5</v>
      </c>
      <c r="AP10" s="19">
        <v>1.5</v>
      </c>
      <c r="AQ10" s="19">
        <v>1.5</v>
      </c>
      <c r="AR10" s="19">
        <v>1.5</v>
      </c>
      <c r="AS10" s="19">
        <v>1.5</v>
      </c>
      <c r="AT10" s="19">
        <v>1.5</v>
      </c>
      <c r="AU10" s="19">
        <v>1.5</v>
      </c>
      <c r="AV10" s="19">
        <v>1.5</v>
      </c>
      <c r="AW10" s="19">
        <v>1.5</v>
      </c>
      <c r="AX10" s="19">
        <v>1.5</v>
      </c>
      <c r="AY10" s="19">
        <v>1.5</v>
      </c>
      <c r="AZ10" s="111">
        <v>1.5</v>
      </c>
      <c r="BA10" s="111">
        <v>1.5</v>
      </c>
      <c r="BB10" s="111">
        <v>1.5</v>
      </c>
      <c r="BC10" s="111">
        <v>1.5</v>
      </c>
      <c r="BD10" s="111">
        <v>1.5</v>
      </c>
      <c r="BE10" s="111">
        <v>1.5</v>
      </c>
      <c r="BF10" s="241"/>
      <c r="BG10" s="241"/>
      <c r="BH10" s="241"/>
      <c r="BI10" s="241"/>
      <c r="BJ10" s="241"/>
      <c r="BK10" s="241"/>
      <c r="BL10" s="241"/>
      <c r="BM10" s="241"/>
      <c r="BN10" s="241"/>
      <c r="BO10" s="241"/>
      <c r="BP10" s="241"/>
      <c r="BQ10" s="241"/>
      <c r="BR10" s="241"/>
      <c r="BS10" s="241"/>
      <c r="BT10" s="241"/>
      <c r="BU10" s="241"/>
      <c r="BV10" s="241"/>
      <c r="BW10" s="241"/>
      <c r="BX10" s="241"/>
      <c r="BY10" s="241"/>
      <c r="BZ10" s="241"/>
      <c r="CA10" s="241"/>
      <c r="CB10" s="241"/>
      <c r="CC10" s="241"/>
      <c r="CD10" s="241"/>
      <c r="CE10" s="241"/>
      <c r="CF10" s="241"/>
      <c r="CG10" s="241"/>
      <c r="CH10" s="241"/>
      <c r="CI10" s="241"/>
      <c r="CJ10" s="241"/>
      <c r="CK10" s="241"/>
      <c r="CL10" s="241"/>
      <c r="CM10" s="241"/>
      <c r="CN10" s="241"/>
      <c r="CO10" s="255">
        <v>1.5</v>
      </c>
      <c r="CP10" s="255">
        <v>1.5</v>
      </c>
      <c r="CQ10" s="255">
        <v>1.5</v>
      </c>
      <c r="CR10" s="255">
        <v>1.5</v>
      </c>
      <c r="CS10" s="88">
        <v>1.5</v>
      </c>
      <c r="CT10" s="88">
        <v>1.5</v>
      </c>
      <c r="CU10" s="88">
        <v>1.5</v>
      </c>
      <c r="CV10" s="88">
        <v>1.5</v>
      </c>
      <c r="CW10" s="88">
        <v>1.5</v>
      </c>
      <c r="CX10" s="88">
        <v>1.5</v>
      </c>
      <c r="CY10" s="88">
        <v>1.5</v>
      </c>
      <c r="CZ10" s="88">
        <v>1.5</v>
      </c>
      <c r="DA10" s="88">
        <v>1.5</v>
      </c>
      <c r="DB10" s="88">
        <v>1.5</v>
      </c>
      <c r="DC10" s="88">
        <v>1.5</v>
      </c>
      <c r="DD10" s="88">
        <v>1.5</v>
      </c>
      <c r="DE10" s="88">
        <v>1.5</v>
      </c>
      <c r="DF10" s="88">
        <v>1.5</v>
      </c>
      <c r="DG10" s="88">
        <v>1.5</v>
      </c>
      <c r="DH10" s="88">
        <v>1.5</v>
      </c>
      <c r="DI10" s="88">
        <v>1.5</v>
      </c>
      <c r="DJ10" s="88">
        <v>1.5</v>
      </c>
      <c r="DK10" s="88">
        <v>1.5</v>
      </c>
      <c r="DL10" s="121">
        <v>1.5</v>
      </c>
      <c r="DM10" s="121">
        <v>1.5</v>
      </c>
      <c r="DN10" s="121">
        <v>1.5</v>
      </c>
      <c r="DO10" s="121">
        <v>1.5</v>
      </c>
      <c r="DP10" s="121">
        <v>1.5</v>
      </c>
      <c r="DQ10" s="121">
        <v>1.5</v>
      </c>
      <c r="DR10" s="121">
        <v>1.5</v>
      </c>
      <c r="DS10" s="121">
        <v>1.5</v>
      </c>
      <c r="DT10" s="121">
        <v>1.5</v>
      </c>
      <c r="DU10" s="121">
        <v>1.5</v>
      </c>
      <c r="DV10" s="121">
        <v>1.5</v>
      </c>
      <c r="DW10" s="121">
        <v>1.5</v>
      </c>
      <c r="DX10" s="121">
        <v>1.5</v>
      </c>
      <c r="DY10" s="121">
        <v>1.5</v>
      </c>
      <c r="DZ10" s="121">
        <v>1.5</v>
      </c>
      <c r="EA10" s="121">
        <v>1.5</v>
      </c>
      <c r="EB10" s="121">
        <v>1.5</v>
      </c>
      <c r="EC10" s="121">
        <v>1.5</v>
      </c>
      <c r="ED10" s="121">
        <v>1.5</v>
      </c>
      <c r="EE10" s="121">
        <v>1.5</v>
      </c>
      <c r="EF10" s="121">
        <v>1.5</v>
      </c>
      <c r="EG10" s="121">
        <v>1.5</v>
      </c>
      <c r="EH10" s="121">
        <v>1.5</v>
      </c>
      <c r="EI10" s="121">
        <v>1.5</v>
      </c>
      <c r="EJ10" s="121">
        <v>1.5</v>
      </c>
      <c r="EK10" s="273">
        <v>1.5</v>
      </c>
      <c r="EL10" s="273">
        <v>1.5</v>
      </c>
      <c r="EM10" s="273">
        <v>1.5</v>
      </c>
      <c r="EN10" s="273">
        <v>1.5</v>
      </c>
      <c r="EO10" s="273">
        <v>1.5</v>
      </c>
      <c r="EP10" s="273">
        <v>1.5</v>
      </c>
      <c r="EQ10" s="273">
        <v>1.5</v>
      </c>
      <c r="ER10" s="273">
        <v>1.5</v>
      </c>
      <c r="ES10" s="273">
        <v>1.5</v>
      </c>
      <c r="ET10" s="286">
        <v>1.5</v>
      </c>
      <c r="EU10" s="286">
        <v>1.5</v>
      </c>
      <c r="EV10" s="286">
        <v>1.5</v>
      </c>
      <c r="EW10" s="286">
        <v>1.5</v>
      </c>
      <c r="EX10" s="286">
        <v>1.5</v>
      </c>
      <c r="EY10" s="286">
        <v>1.5</v>
      </c>
      <c r="EZ10" s="286">
        <v>1.5</v>
      </c>
      <c r="FA10" s="286">
        <v>1.5</v>
      </c>
      <c r="FB10" s="286">
        <v>1.5</v>
      </c>
      <c r="FC10" s="286">
        <v>1.5</v>
      </c>
      <c r="FD10" s="301">
        <v>1.5</v>
      </c>
      <c r="FE10" s="301">
        <v>1.5</v>
      </c>
      <c r="FF10" s="301">
        <v>1.5</v>
      </c>
      <c r="FG10" s="301">
        <v>1.5</v>
      </c>
      <c r="FH10" s="301">
        <v>1.5</v>
      </c>
      <c r="FI10" s="301">
        <v>1.5</v>
      </c>
      <c r="FJ10" s="301">
        <v>1.5</v>
      </c>
      <c r="FK10" s="301">
        <v>1.5</v>
      </c>
      <c r="FL10" s="301">
        <v>1.5</v>
      </c>
      <c r="FM10" s="301">
        <v>1.5</v>
      </c>
      <c r="FN10" s="301">
        <v>1.5</v>
      </c>
      <c r="FO10" s="87">
        <v>1.5</v>
      </c>
      <c r="FP10" s="87">
        <v>1.5</v>
      </c>
      <c r="FQ10" s="301">
        <v>1.5</v>
      </c>
      <c r="FR10" s="301">
        <v>1.5</v>
      </c>
      <c r="FS10" s="58">
        <v>1.5</v>
      </c>
      <c r="FT10" s="58">
        <v>1.5</v>
      </c>
      <c r="FU10" s="301">
        <v>1.5</v>
      </c>
      <c r="FV10" s="58">
        <v>1.5</v>
      </c>
      <c r="FW10" s="58">
        <v>1.5</v>
      </c>
      <c r="FX10" s="58">
        <v>1.5</v>
      </c>
      <c r="FY10" s="58">
        <v>1.5</v>
      </c>
      <c r="FZ10" s="58">
        <v>1.5</v>
      </c>
      <c r="GA10" s="58">
        <v>1.5</v>
      </c>
      <c r="GB10" s="121">
        <v>1.5</v>
      </c>
      <c r="GC10" s="121">
        <v>1.5</v>
      </c>
      <c r="GD10" s="121">
        <v>1.5</v>
      </c>
      <c r="GE10" s="121">
        <v>1.5</v>
      </c>
      <c r="GF10" s="121">
        <v>1.5</v>
      </c>
      <c r="GG10" s="121">
        <v>1.5</v>
      </c>
      <c r="GH10" s="121">
        <v>1.5</v>
      </c>
      <c r="GI10" s="121">
        <v>1.5</v>
      </c>
      <c r="GJ10" s="121">
        <v>1.5</v>
      </c>
      <c r="GK10" s="121">
        <v>1.5</v>
      </c>
      <c r="GL10" s="121">
        <v>1.5</v>
      </c>
      <c r="GM10" s="121">
        <v>1.5</v>
      </c>
      <c r="GN10" s="121">
        <v>1.5</v>
      </c>
      <c r="GO10" s="121">
        <v>1.5</v>
      </c>
      <c r="GP10" s="121">
        <v>1.5</v>
      </c>
      <c r="GQ10" s="121">
        <v>1.5</v>
      </c>
      <c r="GR10" s="121">
        <v>1.5</v>
      </c>
      <c r="GS10" s="121">
        <v>1.5</v>
      </c>
      <c r="GT10" s="121">
        <v>1.5</v>
      </c>
      <c r="GU10" s="121">
        <v>1.5</v>
      </c>
      <c r="GV10" s="121">
        <v>1.5</v>
      </c>
      <c r="GW10" s="121">
        <v>1.5</v>
      </c>
      <c r="GX10" s="121">
        <v>1.5</v>
      </c>
      <c r="GY10" s="121">
        <v>1.5</v>
      </c>
      <c r="GZ10" s="320">
        <v>1.5</v>
      </c>
      <c r="HA10" s="320">
        <v>1.5</v>
      </c>
      <c r="HB10" s="320">
        <v>1.5</v>
      </c>
      <c r="HC10" s="320">
        <v>1.5</v>
      </c>
      <c r="HD10" s="320">
        <v>1.5</v>
      </c>
      <c r="HE10" s="320">
        <v>1.5</v>
      </c>
      <c r="HF10" s="320">
        <v>1.5</v>
      </c>
      <c r="HG10" s="320">
        <v>1.5</v>
      </c>
      <c r="HH10" s="320">
        <v>1.5</v>
      </c>
      <c r="HI10" s="320">
        <v>1.5</v>
      </c>
      <c r="HJ10" s="320">
        <v>1.5</v>
      </c>
      <c r="HK10" s="466">
        <v>1.5</v>
      </c>
      <c r="HL10" s="466">
        <v>1.5</v>
      </c>
      <c r="HM10" s="466">
        <v>1.5</v>
      </c>
      <c r="HN10" s="466">
        <v>1.5</v>
      </c>
      <c r="HO10" s="466">
        <v>1.5</v>
      </c>
    </row>
    <row r="11" spans="1:223">
      <c r="A11" s="20" t="s">
        <v>315</v>
      </c>
      <c r="B11" s="21">
        <v>0.99</v>
      </c>
      <c r="C11" s="21">
        <v>0.99</v>
      </c>
      <c r="D11" s="21">
        <v>0.99</v>
      </c>
      <c r="E11" s="21">
        <v>0.99</v>
      </c>
      <c r="F11" s="21">
        <v>0.99</v>
      </c>
      <c r="G11" s="21">
        <v>0.99</v>
      </c>
      <c r="H11" s="21">
        <v>0.99</v>
      </c>
      <c r="I11" s="21">
        <v>0.99</v>
      </c>
      <c r="J11" s="21">
        <v>0.99</v>
      </c>
      <c r="K11" s="21">
        <v>0.99</v>
      </c>
      <c r="L11" s="21">
        <v>0.99</v>
      </c>
      <c r="M11" s="21">
        <v>0.99</v>
      </c>
      <c r="N11" s="21">
        <v>0.99</v>
      </c>
      <c r="O11" s="21">
        <v>0.99</v>
      </c>
      <c r="P11" s="21">
        <v>0.99</v>
      </c>
      <c r="Q11" s="21">
        <v>0.99</v>
      </c>
      <c r="R11" s="21">
        <v>0.99</v>
      </c>
      <c r="S11" s="21">
        <v>0.99</v>
      </c>
      <c r="T11" s="21">
        <v>0.99</v>
      </c>
      <c r="U11" s="21">
        <v>0.99</v>
      </c>
      <c r="V11" s="21">
        <v>0.99</v>
      </c>
      <c r="W11" s="21">
        <v>0.99</v>
      </c>
      <c r="X11" s="21">
        <v>0.99</v>
      </c>
      <c r="Y11" s="21">
        <v>0.99</v>
      </c>
      <c r="Z11" s="21">
        <v>0.99</v>
      </c>
      <c r="AA11" s="21">
        <v>0.99</v>
      </c>
      <c r="AB11" s="21">
        <v>0.99</v>
      </c>
      <c r="AC11" s="21">
        <v>0.99</v>
      </c>
      <c r="AD11" s="21">
        <v>0.99</v>
      </c>
      <c r="AE11" s="21">
        <v>0.99</v>
      </c>
      <c r="AF11" s="21">
        <v>0.99</v>
      </c>
      <c r="AG11" s="21">
        <v>0.99</v>
      </c>
      <c r="AH11" s="21">
        <v>0.99</v>
      </c>
      <c r="AI11" s="21">
        <v>0.99</v>
      </c>
      <c r="AJ11" s="21">
        <v>0.99</v>
      </c>
      <c r="AK11" s="21">
        <v>0.99</v>
      </c>
      <c r="AL11" s="21">
        <v>0.99</v>
      </c>
      <c r="AM11" s="21">
        <v>0.99</v>
      </c>
      <c r="AN11" s="21">
        <v>0.99</v>
      </c>
      <c r="AO11" s="21">
        <v>0.99</v>
      </c>
      <c r="AP11" s="21">
        <v>0.99</v>
      </c>
      <c r="AQ11" s="21">
        <v>0.99</v>
      </c>
      <c r="AR11" s="21">
        <v>0.99</v>
      </c>
      <c r="AS11" s="21">
        <v>0.99</v>
      </c>
      <c r="AT11" s="21">
        <v>0.99</v>
      </c>
      <c r="AU11" s="21">
        <v>0.99</v>
      </c>
      <c r="AV11" s="21">
        <v>0.99</v>
      </c>
      <c r="AW11" s="21">
        <v>0.99</v>
      </c>
      <c r="AX11" s="21">
        <v>0.99</v>
      </c>
      <c r="AY11" s="21">
        <v>0.99</v>
      </c>
      <c r="AZ11" s="111">
        <v>0.99</v>
      </c>
      <c r="BA11" s="111">
        <v>0.99</v>
      </c>
      <c r="BB11" s="111">
        <v>0.99</v>
      </c>
      <c r="BC11" s="111">
        <v>0.99</v>
      </c>
      <c r="BD11" s="111">
        <v>0.99</v>
      </c>
      <c r="BE11" s="111">
        <v>0.99</v>
      </c>
      <c r="BF11" s="242"/>
      <c r="BG11" s="242"/>
      <c r="BH11" s="242"/>
      <c r="BI11" s="242"/>
      <c r="BJ11" s="242"/>
      <c r="BK11" s="242"/>
      <c r="BL11" s="242"/>
      <c r="BM11" s="242"/>
      <c r="BN11" s="242"/>
      <c r="BO11" s="242"/>
      <c r="BP11" s="242"/>
      <c r="BQ11" s="242"/>
      <c r="BR11" s="242"/>
      <c r="BS11" s="242"/>
      <c r="BT11" s="242"/>
      <c r="BU11" s="242"/>
      <c r="BV11" s="242"/>
      <c r="BW11" s="242"/>
      <c r="BX11" s="242"/>
      <c r="BY11" s="242"/>
      <c r="BZ11" s="242"/>
      <c r="CA11" s="242"/>
      <c r="CB11" s="242"/>
      <c r="CC11" s="242"/>
      <c r="CD11" s="242"/>
      <c r="CE11" s="242"/>
      <c r="CF11" s="242"/>
      <c r="CG11" s="242"/>
      <c r="CH11" s="242"/>
      <c r="CI11" s="242"/>
      <c r="CJ11" s="242"/>
      <c r="CK11" s="242"/>
      <c r="CL11" s="242"/>
      <c r="CM11" s="242"/>
      <c r="CN11" s="242"/>
      <c r="CO11" s="256">
        <v>0.99</v>
      </c>
      <c r="CP11" s="256">
        <v>0.99</v>
      </c>
      <c r="CQ11" s="256">
        <v>0.99</v>
      </c>
      <c r="CR11" s="256">
        <v>0.99</v>
      </c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122">
        <v>0.99</v>
      </c>
      <c r="DM11" s="122">
        <v>0.99</v>
      </c>
      <c r="DN11" s="122">
        <v>0.99</v>
      </c>
      <c r="DO11" s="122">
        <v>0.99</v>
      </c>
      <c r="DP11" s="122">
        <v>0.99</v>
      </c>
      <c r="DQ11" s="122">
        <v>0.99</v>
      </c>
      <c r="DR11" s="122">
        <v>0.99</v>
      </c>
      <c r="DS11" s="122">
        <v>0.99</v>
      </c>
      <c r="DT11" s="122">
        <v>0.99</v>
      </c>
      <c r="DU11" s="122">
        <v>0.99</v>
      </c>
      <c r="DV11" s="122">
        <v>0.99</v>
      </c>
      <c r="DW11" s="122">
        <v>0.99</v>
      </c>
      <c r="DX11" s="122">
        <v>0.99</v>
      </c>
      <c r="DY11" s="122">
        <v>0.99</v>
      </c>
      <c r="DZ11" s="122">
        <v>0.99</v>
      </c>
      <c r="EA11" s="122">
        <v>0.99</v>
      </c>
      <c r="EB11" s="122">
        <v>0.99</v>
      </c>
      <c r="EC11" s="122">
        <v>0.99</v>
      </c>
      <c r="ED11" s="122">
        <v>0.99</v>
      </c>
      <c r="EE11" s="122">
        <v>0.99</v>
      </c>
      <c r="EF11" s="122">
        <v>0.99</v>
      </c>
      <c r="EG11" s="122">
        <v>0.99</v>
      </c>
      <c r="EH11" s="122">
        <v>0.99</v>
      </c>
      <c r="EI11" s="122">
        <v>0.99</v>
      </c>
      <c r="EJ11" s="122">
        <v>0.99</v>
      </c>
      <c r="EK11" s="274">
        <v>0.99</v>
      </c>
      <c r="EL11" s="274">
        <v>0.99</v>
      </c>
      <c r="EM11" s="274">
        <v>0.99</v>
      </c>
      <c r="EN11" s="274">
        <v>0.99</v>
      </c>
      <c r="EO11" s="274">
        <v>0.99</v>
      </c>
      <c r="EP11" s="274">
        <v>0.99</v>
      </c>
      <c r="EQ11" s="274">
        <v>0.99</v>
      </c>
      <c r="ER11" s="274">
        <v>0.99</v>
      </c>
      <c r="ES11" s="274">
        <v>0.99</v>
      </c>
      <c r="ET11" s="287">
        <v>0.99</v>
      </c>
      <c r="EU11" s="287">
        <v>0.99</v>
      </c>
      <c r="EV11" s="287">
        <v>0.99</v>
      </c>
      <c r="EW11" s="287">
        <v>0.99</v>
      </c>
      <c r="EX11" s="287">
        <v>0.99</v>
      </c>
      <c r="EY11" s="287">
        <v>0.99</v>
      </c>
      <c r="EZ11" s="287">
        <v>0.99</v>
      </c>
      <c r="FA11" s="287">
        <v>0.99</v>
      </c>
      <c r="FB11" s="287">
        <v>0.99</v>
      </c>
      <c r="FC11" s="287">
        <v>0.99</v>
      </c>
      <c r="FD11" s="302">
        <v>0.99</v>
      </c>
      <c r="FE11" s="302">
        <v>0.99</v>
      </c>
      <c r="FF11" s="302">
        <v>0.99</v>
      </c>
      <c r="FG11" s="302">
        <v>0.99</v>
      </c>
      <c r="FH11" s="302">
        <v>0.99</v>
      </c>
      <c r="FI11" s="302">
        <v>0.99</v>
      </c>
      <c r="FJ11" s="302">
        <v>0.99</v>
      </c>
      <c r="FK11" s="302">
        <v>0.99</v>
      </c>
      <c r="FL11" s="302">
        <v>0.99</v>
      </c>
      <c r="FM11" s="302">
        <v>0.99</v>
      </c>
      <c r="FN11" s="302">
        <v>0.99</v>
      </c>
      <c r="FO11" s="89">
        <v>0.99</v>
      </c>
      <c r="FP11" s="89">
        <v>0.99</v>
      </c>
      <c r="FQ11" s="302">
        <v>0.99</v>
      </c>
      <c r="FR11" s="302">
        <v>0.99</v>
      </c>
      <c r="FS11" s="60">
        <v>0.99</v>
      </c>
      <c r="FT11" s="60">
        <v>0.99</v>
      </c>
      <c r="FU11" s="302">
        <v>0.99</v>
      </c>
      <c r="FV11" s="60">
        <v>0.99</v>
      </c>
      <c r="FW11" s="60">
        <v>0.99</v>
      </c>
      <c r="FX11" s="60">
        <v>0.99</v>
      </c>
      <c r="FY11" s="60">
        <v>0.99</v>
      </c>
      <c r="FZ11" s="60">
        <v>0.99</v>
      </c>
      <c r="GA11" s="60">
        <v>0.99</v>
      </c>
      <c r="GB11" s="122">
        <v>0.99</v>
      </c>
      <c r="GC11" s="122">
        <v>0.99</v>
      </c>
      <c r="GD11" s="122">
        <v>0.99</v>
      </c>
      <c r="GE11" s="122">
        <v>0.99</v>
      </c>
      <c r="GF11" s="122">
        <v>0.99</v>
      </c>
      <c r="GG11" s="122">
        <v>0.99</v>
      </c>
      <c r="GH11" s="122">
        <v>0.99</v>
      </c>
      <c r="GI11" s="122">
        <v>0.99</v>
      </c>
      <c r="GJ11" s="122">
        <v>0.99</v>
      </c>
      <c r="GK11" s="122">
        <v>0.99</v>
      </c>
      <c r="GL11" s="122">
        <v>0.99</v>
      </c>
      <c r="GM11" s="122">
        <v>0.99</v>
      </c>
      <c r="GN11" s="122">
        <v>0.99</v>
      </c>
      <c r="GO11" s="122">
        <v>0.99</v>
      </c>
      <c r="GP11" s="122">
        <v>0.99</v>
      </c>
      <c r="GQ11" s="122">
        <v>0.99</v>
      </c>
      <c r="GR11" s="122">
        <v>0.99</v>
      </c>
      <c r="GS11" s="122">
        <v>0.99</v>
      </c>
      <c r="GT11" s="122">
        <v>0.99</v>
      </c>
      <c r="GU11" s="122">
        <v>0.99</v>
      </c>
      <c r="GV11" s="122">
        <v>0.99</v>
      </c>
      <c r="GW11" s="122">
        <v>0.99</v>
      </c>
      <c r="GX11" s="122">
        <v>0.99</v>
      </c>
      <c r="GY11" s="122">
        <v>0.99</v>
      </c>
      <c r="GZ11" s="321">
        <v>0.99</v>
      </c>
      <c r="HA11" s="321">
        <v>0.99</v>
      </c>
      <c r="HB11" s="321">
        <v>0.99</v>
      </c>
      <c r="HC11" s="321">
        <v>0.99</v>
      </c>
      <c r="HD11" s="321">
        <v>0.99</v>
      </c>
      <c r="HE11" s="321">
        <v>0.99</v>
      </c>
      <c r="HF11" s="321">
        <v>0.99</v>
      </c>
      <c r="HG11" s="321">
        <v>0.99</v>
      </c>
      <c r="HH11" s="321">
        <v>0.99</v>
      </c>
      <c r="HI11" s="321">
        <v>0.99</v>
      </c>
      <c r="HJ11" s="321">
        <v>0.99</v>
      </c>
      <c r="HK11" s="467"/>
      <c r="HL11" s="467"/>
      <c r="HM11" s="467"/>
      <c r="HN11" s="467"/>
      <c r="HO11" s="467">
        <v>0.99</v>
      </c>
    </row>
    <row r="12" spans="1:223">
      <c r="A12" s="20" t="s">
        <v>316</v>
      </c>
      <c r="B12" s="19">
        <v>7</v>
      </c>
      <c r="C12" s="19">
        <v>7</v>
      </c>
      <c r="D12" s="19">
        <v>7</v>
      </c>
      <c r="E12" s="19">
        <v>7</v>
      </c>
      <c r="F12" s="19">
        <v>7</v>
      </c>
      <c r="G12" s="19">
        <v>7</v>
      </c>
      <c r="H12" s="19">
        <v>7</v>
      </c>
      <c r="I12" s="19">
        <v>7</v>
      </c>
      <c r="J12" s="19">
        <v>7</v>
      </c>
      <c r="K12" s="19">
        <v>7</v>
      </c>
      <c r="L12" s="19">
        <v>7</v>
      </c>
      <c r="M12" s="19">
        <v>7</v>
      </c>
      <c r="N12" s="19">
        <v>7</v>
      </c>
      <c r="O12" s="19">
        <v>7</v>
      </c>
      <c r="P12" s="19">
        <v>7</v>
      </c>
      <c r="Q12" s="19">
        <v>7</v>
      </c>
      <c r="R12" s="19">
        <v>7</v>
      </c>
      <c r="S12" s="19">
        <v>7</v>
      </c>
      <c r="T12" s="19">
        <v>7</v>
      </c>
      <c r="U12" s="19">
        <v>7</v>
      </c>
      <c r="V12" s="19">
        <v>7</v>
      </c>
      <c r="W12" s="19">
        <v>7</v>
      </c>
      <c r="X12" s="19">
        <v>7</v>
      </c>
      <c r="Y12" s="19">
        <v>7</v>
      </c>
      <c r="Z12" s="19">
        <v>7</v>
      </c>
      <c r="AA12" s="19">
        <v>7</v>
      </c>
      <c r="AB12" s="19">
        <v>7</v>
      </c>
      <c r="AC12" s="19">
        <v>7</v>
      </c>
      <c r="AD12" s="19">
        <v>7</v>
      </c>
      <c r="AE12" s="19">
        <v>7</v>
      </c>
      <c r="AF12" s="19">
        <v>7</v>
      </c>
      <c r="AG12" s="19">
        <v>7</v>
      </c>
      <c r="AH12" s="19">
        <v>7</v>
      </c>
      <c r="AI12" s="19">
        <v>7</v>
      </c>
      <c r="AJ12" s="19">
        <v>7</v>
      </c>
      <c r="AK12" s="19">
        <v>7</v>
      </c>
      <c r="AL12" s="19">
        <v>7</v>
      </c>
      <c r="AM12" s="19">
        <v>7</v>
      </c>
      <c r="AN12" s="19">
        <v>7</v>
      </c>
      <c r="AO12" s="19">
        <v>7</v>
      </c>
      <c r="AP12" s="19">
        <v>7</v>
      </c>
      <c r="AQ12" s="19">
        <v>7</v>
      </c>
      <c r="AR12" s="19">
        <v>7</v>
      </c>
      <c r="AS12" s="19">
        <v>7</v>
      </c>
      <c r="AT12" s="19">
        <v>7</v>
      </c>
      <c r="AU12" s="19">
        <v>7</v>
      </c>
      <c r="AV12" s="19">
        <v>7</v>
      </c>
      <c r="AW12" s="19">
        <v>7</v>
      </c>
      <c r="AX12" s="19">
        <v>7</v>
      </c>
      <c r="AY12" s="19">
        <v>7</v>
      </c>
      <c r="AZ12" s="111">
        <v>7</v>
      </c>
      <c r="BA12" s="111">
        <v>7</v>
      </c>
      <c r="BB12" s="111">
        <v>7</v>
      </c>
      <c r="BC12" s="111">
        <v>7</v>
      </c>
      <c r="BD12" s="111">
        <v>7</v>
      </c>
      <c r="BE12" s="111">
        <v>7</v>
      </c>
      <c r="BF12" s="241">
        <v>7</v>
      </c>
      <c r="BG12" s="241">
        <v>7</v>
      </c>
      <c r="BH12" s="241">
        <v>7</v>
      </c>
      <c r="BI12" s="241">
        <v>7</v>
      </c>
      <c r="BJ12" s="241">
        <v>7</v>
      </c>
      <c r="BK12" s="241">
        <v>7</v>
      </c>
      <c r="BL12" s="241">
        <v>7</v>
      </c>
      <c r="BM12" s="241">
        <v>7</v>
      </c>
      <c r="BN12" s="241">
        <v>7</v>
      </c>
      <c r="BO12" s="241">
        <v>7</v>
      </c>
      <c r="BP12" s="241">
        <v>7</v>
      </c>
      <c r="BQ12" s="241">
        <v>7</v>
      </c>
      <c r="BR12" s="241">
        <v>7</v>
      </c>
      <c r="BS12" s="241">
        <v>7</v>
      </c>
      <c r="BT12" s="241">
        <v>7</v>
      </c>
      <c r="BU12" s="241">
        <v>7</v>
      </c>
      <c r="BV12" s="241">
        <v>7</v>
      </c>
      <c r="BW12" s="241">
        <v>7</v>
      </c>
      <c r="BX12" s="241">
        <v>7</v>
      </c>
      <c r="BY12" s="241">
        <v>7</v>
      </c>
      <c r="BZ12" s="241">
        <v>7</v>
      </c>
      <c r="CA12" s="241">
        <v>7</v>
      </c>
      <c r="CB12" s="241">
        <v>7</v>
      </c>
      <c r="CC12" s="241">
        <v>7</v>
      </c>
      <c r="CD12" s="241">
        <v>7</v>
      </c>
      <c r="CE12" s="241">
        <v>7</v>
      </c>
      <c r="CF12" s="241">
        <v>7</v>
      </c>
      <c r="CG12" s="241">
        <v>7</v>
      </c>
      <c r="CH12" s="241">
        <v>7</v>
      </c>
      <c r="CI12" s="241">
        <v>7</v>
      </c>
      <c r="CJ12" s="241">
        <v>7</v>
      </c>
      <c r="CK12" s="241">
        <v>7</v>
      </c>
      <c r="CL12" s="241">
        <v>7</v>
      </c>
      <c r="CM12" s="241">
        <v>7</v>
      </c>
      <c r="CN12" s="241">
        <v>7</v>
      </c>
      <c r="CO12" s="255">
        <v>7</v>
      </c>
      <c r="CP12" s="255">
        <v>7</v>
      </c>
      <c r="CQ12" s="255">
        <v>7</v>
      </c>
      <c r="CR12" s="255">
        <v>7</v>
      </c>
      <c r="CS12" s="88">
        <v>8</v>
      </c>
      <c r="CT12" s="88">
        <v>8</v>
      </c>
      <c r="CU12" s="88">
        <v>8</v>
      </c>
      <c r="CV12" s="88">
        <v>8</v>
      </c>
      <c r="CW12" s="88">
        <v>8</v>
      </c>
      <c r="CX12" s="88">
        <v>8</v>
      </c>
      <c r="CY12" s="88">
        <v>8</v>
      </c>
      <c r="CZ12" s="88">
        <v>8</v>
      </c>
      <c r="DA12" s="88">
        <v>8</v>
      </c>
      <c r="DB12" s="88">
        <v>8</v>
      </c>
      <c r="DC12" s="88">
        <v>8</v>
      </c>
      <c r="DD12" s="88">
        <v>8</v>
      </c>
      <c r="DE12" s="88">
        <v>8</v>
      </c>
      <c r="DF12" s="88">
        <v>8</v>
      </c>
      <c r="DG12" s="88">
        <v>8</v>
      </c>
      <c r="DH12" s="88">
        <v>8</v>
      </c>
      <c r="DI12" s="88">
        <v>8</v>
      </c>
      <c r="DJ12" s="88">
        <v>8</v>
      </c>
      <c r="DK12" s="88">
        <v>8</v>
      </c>
      <c r="DL12" s="121"/>
      <c r="DM12" s="121"/>
      <c r="DN12" s="121"/>
      <c r="DO12" s="121"/>
      <c r="DP12" s="121"/>
      <c r="DQ12" s="121"/>
      <c r="DR12" s="121"/>
      <c r="DS12" s="121"/>
      <c r="DT12" s="121"/>
      <c r="DU12" s="121"/>
      <c r="DV12" s="121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/>
      <c r="EI12" s="121"/>
      <c r="EJ12" s="121"/>
      <c r="EK12" s="273">
        <v>7</v>
      </c>
      <c r="EL12" s="273">
        <v>7</v>
      </c>
      <c r="EM12" s="273">
        <v>7</v>
      </c>
      <c r="EN12" s="273">
        <v>7</v>
      </c>
      <c r="EO12" s="273">
        <v>7</v>
      </c>
      <c r="EP12" s="273">
        <v>7</v>
      </c>
      <c r="EQ12" s="273">
        <v>7</v>
      </c>
      <c r="ER12" s="273">
        <v>7</v>
      </c>
      <c r="ES12" s="273">
        <v>7</v>
      </c>
      <c r="ET12" s="286">
        <v>7</v>
      </c>
      <c r="EU12" s="286">
        <v>7</v>
      </c>
      <c r="EV12" s="286">
        <v>7</v>
      </c>
      <c r="EW12" s="286">
        <v>7</v>
      </c>
      <c r="EX12" s="286">
        <v>7</v>
      </c>
      <c r="EY12" s="286">
        <v>7</v>
      </c>
      <c r="EZ12" s="286">
        <v>7</v>
      </c>
      <c r="FA12" s="286">
        <v>7</v>
      </c>
      <c r="FB12" s="286">
        <v>7</v>
      </c>
      <c r="FC12" s="286">
        <v>7</v>
      </c>
      <c r="FD12" s="301">
        <v>7</v>
      </c>
      <c r="FE12" s="301">
        <v>7</v>
      </c>
      <c r="FF12" s="301">
        <v>7</v>
      </c>
      <c r="FG12" s="301">
        <v>7</v>
      </c>
      <c r="FH12" s="301">
        <v>7</v>
      </c>
      <c r="FI12" s="301">
        <v>7</v>
      </c>
      <c r="FJ12" s="301">
        <v>7</v>
      </c>
      <c r="FK12" s="301">
        <v>7</v>
      </c>
      <c r="FL12" s="301">
        <v>7</v>
      </c>
      <c r="FM12" s="301">
        <v>7</v>
      </c>
      <c r="FN12" s="301">
        <v>7</v>
      </c>
      <c r="FO12" s="87">
        <v>7</v>
      </c>
      <c r="FP12" s="87">
        <v>7</v>
      </c>
      <c r="FQ12" s="301">
        <v>7</v>
      </c>
      <c r="FR12" s="301">
        <v>7</v>
      </c>
      <c r="FS12" s="58">
        <v>7</v>
      </c>
      <c r="FT12" s="58">
        <v>7</v>
      </c>
      <c r="FU12" s="301">
        <v>7</v>
      </c>
      <c r="FV12" s="58">
        <v>7</v>
      </c>
      <c r="FW12" s="58">
        <v>7</v>
      </c>
      <c r="FX12" s="58">
        <v>7</v>
      </c>
      <c r="FY12" s="58">
        <v>7</v>
      </c>
      <c r="FZ12" s="58">
        <v>7</v>
      </c>
      <c r="GA12" s="58">
        <v>7</v>
      </c>
      <c r="GB12" s="121">
        <v>7</v>
      </c>
      <c r="GC12" s="121">
        <v>7</v>
      </c>
      <c r="GD12" s="121">
        <v>7</v>
      </c>
      <c r="GE12" s="121">
        <v>7</v>
      </c>
      <c r="GF12" s="121">
        <v>7</v>
      </c>
      <c r="GG12" s="121">
        <v>7</v>
      </c>
      <c r="GH12" s="121">
        <v>7</v>
      </c>
      <c r="GI12" s="121">
        <v>7</v>
      </c>
      <c r="GJ12" s="121">
        <v>7</v>
      </c>
      <c r="GK12" s="121">
        <v>7</v>
      </c>
      <c r="GL12" s="121">
        <v>7</v>
      </c>
      <c r="GM12" s="121">
        <v>7</v>
      </c>
      <c r="GN12" s="121">
        <v>7</v>
      </c>
      <c r="GO12" s="121">
        <v>7</v>
      </c>
      <c r="GP12" s="121">
        <v>7</v>
      </c>
      <c r="GQ12" s="121">
        <v>7</v>
      </c>
      <c r="GR12" s="121">
        <v>7</v>
      </c>
      <c r="GS12" s="121">
        <v>7</v>
      </c>
      <c r="GT12" s="121">
        <v>7</v>
      </c>
      <c r="GU12" s="121">
        <v>7</v>
      </c>
      <c r="GV12" s="121">
        <v>7</v>
      </c>
      <c r="GW12" s="121">
        <v>7</v>
      </c>
      <c r="GX12" s="121">
        <v>7</v>
      </c>
      <c r="GY12" s="121">
        <v>7</v>
      </c>
      <c r="GZ12" s="320">
        <v>8</v>
      </c>
      <c r="HA12" s="320">
        <v>8</v>
      </c>
      <c r="HB12" s="320">
        <v>8</v>
      </c>
      <c r="HC12" s="320">
        <v>8</v>
      </c>
      <c r="HD12" s="320">
        <v>8</v>
      </c>
      <c r="HE12" s="320">
        <v>8</v>
      </c>
      <c r="HF12" s="320">
        <v>8</v>
      </c>
      <c r="HG12" s="320">
        <v>8</v>
      </c>
      <c r="HH12" s="320">
        <v>8</v>
      </c>
      <c r="HI12" s="320">
        <v>8</v>
      </c>
      <c r="HJ12" s="320">
        <v>8</v>
      </c>
      <c r="HK12" s="466">
        <v>8</v>
      </c>
      <c r="HL12" s="466">
        <v>8</v>
      </c>
      <c r="HM12" s="466">
        <v>8</v>
      </c>
      <c r="HN12" s="466">
        <v>8</v>
      </c>
      <c r="HO12" s="466">
        <v>8</v>
      </c>
    </row>
    <row r="13" spans="1:223">
      <c r="A13" s="20" t="s">
        <v>317</v>
      </c>
      <c r="B13" s="22" t="s">
        <v>318</v>
      </c>
      <c r="C13" s="22" t="s">
        <v>318</v>
      </c>
      <c r="D13" s="22" t="s">
        <v>318</v>
      </c>
      <c r="E13" s="22" t="s">
        <v>318</v>
      </c>
      <c r="F13" s="22" t="s">
        <v>318</v>
      </c>
      <c r="G13" s="22" t="s">
        <v>318</v>
      </c>
      <c r="H13" s="22" t="s">
        <v>318</v>
      </c>
      <c r="I13" s="22" t="s">
        <v>318</v>
      </c>
      <c r="J13" s="22" t="s">
        <v>318</v>
      </c>
      <c r="K13" s="22" t="s">
        <v>318</v>
      </c>
      <c r="L13" s="22" t="s">
        <v>318</v>
      </c>
      <c r="M13" s="22" t="s">
        <v>318</v>
      </c>
      <c r="N13" s="22" t="s">
        <v>318</v>
      </c>
      <c r="O13" s="22" t="s">
        <v>318</v>
      </c>
      <c r="P13" s="22" t="s">
        <v>318</v>
      </c>
      <c r="Q13" s="22" t="s">
        <v>318</v>
      </c>
      <c r="R13" s="22" t="s">
        <v>318</v>
      </c>
      <c r="S13" s="22" t="s">
        <v>318</v>
      </c>
      <c r="T13" s="22" t="s">
        <v>318</v>
      </c>
      <c r="U13" s="22" t="s">
        <v>318</v>
      </c>
      <c r="V13" s="22" t="s">
        <v>318</v>
      </c>
      <c r="W13" s="22" t="s">
        <v>318</v>
      </c>
      <c r="X13" s="22" t="s">
        <v>318</v>
      </c>
      <c r="Y13" s="22" t="s">
        <v>318</v>
      </c>
      <c r="Z13" s="22" t="s">
        <v>318</v>
      </c>
      <c r="AA13" s="22" t="s">
        <v>318</v>
      </c>
      <c r="AB13" s="22" t="s">
        <v>318</v>
      </c>
      <c r="AC13" s="22" t="s">
        <v>318</v>
      </c>
      <c r="AD13" s="22" t="s">
        <v>318</v>
      </c>
      <c r="AE13" s="22" t="s">
        <v>318</v>
      </c>
      <c r="AF13" s="22" t="s">
        <v>318</v>
      </c>
      <c r="AG13" s="22" t="s">
        <v>318</v>
      </c>
      <c r="AH13" s="22" t="s">
        <v>318</v>
      </c>
      <c r="AI13" s="22" t="s">
        <v>318</v>
      </c>
      <c r="AJ13" s="22" t="s">
        <v>318</v>
      </c>
      <c r="AK13" s="22" t="s">
        <v>318</v>
      </c>
      <c r="AL13" s="22" t="s">
        <v>318</v>
      </c>
      <c r="AM13" s="22" t="s">
        <v>318</v>
      </c>
      <c r="AN13" s="22" t="s">
        <v>318</v>
      </c>
      <c r="AO13" s="22" t="s">
        <v>318</v>
      </c>
      <c r="AP13" s="22" t="s">
        <v>318</v>
      </c>
      <c r="AQ13" s="22" t="s">
        <v>318</v>
      </c>
      <c r="AR13" s="22" t="s">
        <v>318</v>
      </c>
      <c r="AS13" s="22" t="s">
        <v>318</v>
      </c>
      <c r="AT13" s="22" t="s">
        <v>318</v>
      </c>
      <c r="AU13" s="22" t="s">
        <v>318</v>
      </c>
      <c r="AV13" s="22" t="s">
        <v>318</v>
      </c>
      <c r="AW13" s="22" t="s">
        <v>318</v>
      </c>
      <c r="AX13" s="22" t="s">
        <v>318</v>
      </c>
      <c r="AY13" s="22" t="s">
        <v>318</v>
      </c>
      <c r="AZ13" s="111" t="s">
        <v>318</v>
      </c>
      <c r="BA13" s="111" t="s">
        <v>318</v>
      </c>
      <c r="BB13" s="111" t="s">
        <v>318</v>
      </c>
      <c r="BC13" s="111" t="s">
        <v>318</v>
      </c>
      <c r="BD13" s="111" t="s">
        <v>318</v>
      </c>
      <c r="BE13" s="111" t="s">
        <v>318</v>
      </c>
      <c r="BF13" s="243" t="s">
        <v>318</v>
      </c>
      <c r="BG13" s="243" t="s">
        <v>318</v>
      </c>
      <c r="BH13" s="243" t="s">
        <v>318</v>
      </c>
      <c r="BI13" s="243" t="s">
        <v>318</v>
      </c>
      <c r="BJ13" s="243" t="s">
        <v>318</v>
      </c>
      <c r="BK13" s="243" t="s">
        <v>318</v>
      </c>
      <c r="BL13" s="243" t="s">
        <v>318</v>
      </c>
      <c r="BM13" s="243" t="s">
        <v>318</v>
      </c>
      <c r="BN13" s="243" t="s">
        <v>318</v>
      </c>
      <c r="BO13" s="243" t="s">
        <v>318</v>
      </c>
      <c r="BP13" s="243" t="s">
        <v>318</v>
      </c>
      <c r="BQ13" s="243" t="s">
        <v>318</v>
      </c>
      <c r="BR13" s="243" t="s">
        <v>318</v>
      </c>
      <c r="BS13" s="243" t="s">
        <v>318</v>
      </c>
      <c r="BT13" s="243" t="s">
        <v>318</v>
      </c>
      <c r="BU13" s="243" t="s">
        <v>318</v>
      </c>
      <c r="BV13" s="243" t="s">
        <v>318</v>
      </c>
      <c r="BW13" s="243" t="s">
        <v>318</v>
      </c>
      <c r="BX13" s="243" t="s">
        <v>318</v>
      </c>
      <c r="BY13" s="243" t="s">
        <v>318</v>
      </c>
      <c r="BZ13" s="243" t="s">
        <v>318</v>
      </c>
      <c r="CA13" s="243" t="s">
        <v>318</v>
      </c>
      <c r="CB13" s="243" t="s">
        <v>318</v>
      </c>
      <c r="CC13" s="243" t="s">
        <v>318</v>
      </c>
      <c r="CD13" s="243" t="s">
        <v>318</v>
      </c>
      <c r="CE13" s="243" t="s">
        <v>318</v>
      </c>
      <c r="CF13" s="243" t="s">
        <v>318</v>
      </c>
      <c r="CG13" s="243" t="s">
        <v>318</v>
      </c>
      <c r="CH13" s="243" t="s">
        <v>318</v>
      </c>
      <c r="CI13" s="243" t="s">
        <v>318</v>
      </c>
      <c r="CJ13" s="243" t="s">
        <v>319</v>
      </c>
      <c r="CK13" s="243" t="s">
        <v>319</v>
      </c>
      <c r="CL13" s="243" t="s">
        <v>319</v>
      </c>
      <c r="CM13" s="243" t="s">
        <v>319</v>
      </c>
      <c r="CN13" s="243" t="s">
        <v>319</v>
      </c>
      <c r="CO13" s="257" t="s">
        <v>318</v>
      </c>
      <c r="CP13" s="257" t="s">
        <v>318</v>
      </c>
      <c r="CQ13" s="257" t="s">
        <v>318</v>
      </c>
      <c r="CR13" s="257" t="s">
        <v>318</v>
      </c>
      <c r="CS13" s="92" t="s">
        <v>318</v>
      </c>
      <c r="CT13" s="92" t="s">
        <v>318</v>
      </c>
      <c r="CU13" s="92" t="s">
        <v>318</v>
      </c>
      <c r="CV13" s="92" t="s">
        <v>318</v>
      </c>
      <c r="CW13" s="92" t="s">
        <v>318</v>
      </c>
      <c r="CX13" s="92" t="s">
        <v>318</v>
      </c>
      <c r="CY13" s="92" t="s">
        <v>318</v>
      </c>
      <c r="CZ13" s="92" t="s">
        <v>318</v>
      </c>
      <c r="DA13" s="92" t="s">
        <v>318</v>
      </c>
      <c r="DB13" s="92" t="s">
        <v>318</v>
      </c>
      <c r="DC13" s="92" t="s">
        <v>318</v>
      </c>
      <c r="DD13" s="92" t="s">
        <v>318</v>
      </c>
      <c r="DE13" s="92" t="s">
        <v>318</v>
      </c>
      <c r="DF13" s="92" t="s">
        <v>318</v>
      </c>
      <c r="DG13" s="92" t="s">
        <v>318</v>
      </c>
      <c r="DH13" s="92" t="s">
        <v>318</v>
      </c>
      <c r="DI13" s="92" t="s">
        <v>318</v>
      </c>
      <c r="DJ13" s="92" t="s">
        <v>318</v>
      </c>
      <c r="DK13" s="92" t="s">
        <v>318</v>
      </c>
      <c r="DL13" s="123" t="s">
        <v>318</v>
      </c>
      <c r="DM13" s="123" t="s">
        <v>318</v>
      </c>
      <c r="DN13" s="123" t="s">
        <v>318</v>
      </c>
      <c r="DO13" s="123" t="s">
        <v>318</v>
      </c>
      <c r="DP13" s="123" t="s">
        <v>318</v>
      </c>
      <c r="DQ13" s="123" t="s">
        <v>318</v>
      </c>
      <c r="DR13" s="123" t="s">
        <v>318</v>
      </c>
      <c r="DS13" s="123" t="s">
        <v>318</v>
      </c>
      <c r="DT13" s="123" t="s">
        <v>318</v>
      </c>
      <c r="DU13" s="123" t="s">
        <v>318</v>
      </c>
      <c r="DV13" s="123" t="s">
        <v>318</v>
      </c>
      <c r="DW13" s="123" t="s">
        <v>318</v>
      </c>
      <c r="DX13" s="123" t="s">
        <v>318</v>
      </c>
      <c r="DY13" s="123" t="s">
        <v>318</v>
      </c>
      <c r="DZ13" s="123" t="s">
        <v>318</v>
      </c>
      <c r="EA13" s="123" t="s">
        <v>318</v>
      </c>
      <c r="EB13" s="123" t="s">
        <v>318</v>
      </c>
      <c r="EC13" s="123" t="s">
        <v>318</v>
      </c>
      <c r="ED13" s="123" t="s">
        <v>318</v>
      </c>
      <c r="EE13" s="123" t="s">
        <v>318</v>
      </c>
      <c r="EF13" s="123" t="s">
        <v>318</v>
      </c>
      <c r="EG13" s="123" t="s">
        <v>318</v>
      </c>
      <c r="EH13" s="123" t="s">
        <v>318</v>
      </c>
      <c r="EI13" s="123" t="s">
        <v>318</v>
      </c>
      <c r="EJ13" s="123" t="s">
        <v>318</v>
      </c>
      <c r="EK13" s="275" t="s">
        <v>318</v>
      </c>
      <c r="EL13" s="275" t="s">
        <v>318</v>
      </c>
      <c r="EM13" s="275" t="s">
        <v>318</v>
      </c>
      <c r="EN13" s="275" t="s">
        <v>318</v>
      </c>
      <c r="EO13" s="275" t="s">
        <v>318</v>
      </c>
      <c r="EP13" s="275" t="s">
        <v>318</v>
      </c>
      <c r="EQ13" s="275" t="s">
        <v>318</v>
      </c>
      <c r="ER13" s="275" t="s">
        <v>318</v>
      </c>
      <c r="ES13" s="275" t="s">
        <v>318</v>
      </c>
      <c r="ET13" s="288" t="s">
        <v>318</v>
      </c>
      <c r="EU13" s="288" t="s">
        <v>318</v>
      </c>
      <c r="EV13" s="288" t="s">
        <v>318</v>
      </c>
      <c r="EW13" s="288" t="s">
        <v>318</v>
      </c>
      <c r="EX13" s="288" t="s">
        <v>318</v>
      </c>
      <c r="EY13" s="288" t="s">
        <v>318</v>
      </c>
      <c r="EZ13" s="288" t="s">
        <v>318</v>
      </c>
      <c r="FA13" s="288" t="s">
        <v>318</v>
      </c>
      <c r="FB13" s="288" t="s">
        <v>318</v>
      </c>
      <c r="FC13" s="288" t="s">
        <v>318</v>
      </c>
      <c r="FD13" s="303" t="s">
        <v>492</v>
      </c>
      <c r="FE13" s="303" t="s">
        <v>492</v>
      </c>
      <c r="FF13" s="303" t="s">
        <v>492</v>
      </c>
      <c r="FG13" s="303" t="s">
        <v>492</v>
      </c>
      <c r="FH13" s="303" t="s">
        <v>492</v>
      </c>
      <c r="FI13" s="303" t="s">
        <v>492</v>
      </c>
      <c r="FJ13" s="303" t="s">
        <v>492</v>
      </c>
      <c r="FK13" s="303" t="s">
        <v>492</v>
      </c>
      <c r="FL13" s="303" t="s">
        <v>492</v>
      </c>
      <c r="FM13" s="303" t="s">
        <v>318</v>
      </c>
      <c r="FN13" s="303" t="s">
        <v>318</v>
      </c>
      <c r="FO13" s="91" t="s">
        <v>318</v>
      </c>
      <c r="FP13" s="91" t="s">
        <v>318</v>
      </c>
      <c r="FQ13" s="303" t="s">
        <v>318</v>
      </c>
      <c r="FR13" s="303" t="s">
        <v>318</v>
      </c>
      <c r="FS13" s="62" t="s">
        <v>318</v>
      </c>
      <c r="FT13" s="62" t="s">
        <v>318</v>
      </c>
      <c r="FU13" s="303" t="s">
        <v>318</v>
      </c>
      <c r="FV13" s="62" t="s">
        <v>318</v>
      </c>
      <c r="FW13" s="62" t="s">
        <v>318</v>
      </c>
      <c r="FX13" s="62" t="s">
        <v>318</v>
      </c>
      <c r="FY13" s="62" t="s">
        <v>318</v>
      </c>
      <c r="FZ13" s="62" t="s">
        <v>318</v>
      </c>
      <c r="GA13" s="62" t="s">
        <v>318</v>
      </c>
      <c r="GB13" s="123" t="s">
        <v>318</v>
      </c>
      <c r="GC13" s="123" t="s">
        <v>318</v>
      </c>
      <c r="GD13" s="123" t="s">
        <v>318</v>
      </c>
      <c r="GE13" s="123" t="s">
        <v>318</v>
      </c>
      <c r="GF13" s="123" t="s">
        <v>318</v>
      </c>
      <c r="GG13" s="123" t="s">
        <v>318</v>
      </c>
      <c r="GH13" s="123" t="s">
        <v>318</v>
      </c>
      <c r="GI13" s="123" t="s">
        <v>318</v>
      </c>
      <c r="GJ13" s="123" t="s">
        <v>318</v>
      </c>
      <c r="GK13" s="123" t="s">
        <v>318</v>
      </c>
      <c r="GL13" s="123" t="s">
        <v>318</v>
      </c>
      <c r="GM13" s="123" t="s">
        <v>318</v>
      </c>
      <c r="GN13" s="123" t="s">
        <v>318</v>
      </c>
      <c r="GO13" s="123" t="s">
        <v>318</v>
      </c>
      <c r="GP13" s="123" t="s">
        <v>318</v>
      </c>
      <c r="GQ13" s="123" t="s">
        <v>318</v>
      </c>
      <c r="GR13" s="123" t="s">
        <v>318</v>
      </c>
      <c r="GS13" s="123" t="s">
        <v>318</v>
      </c>
      <c r="GT13" s="123" t="s">
        <v>318</v>
      </c>
      <c r="GU13" s="123" t="s">
        <v>318</v>
      </c>
      <c r="GV13" s="123" t="s">
        <v>318</v>
      </c>
      <c r="GW13" s="123" t="s">
        <v>318</v>
      </c>
      <c r="GX13" s="123" t="s">
        <v>318</v>
      </c>
      <c r="GY13" s="123" t="s">
        <v>318</v>
      </c>
      <c r="GZ13" s="317" t="s">
        <v>318</v>
      </c>
      <c r="HA13" s="317" t="s">
        <v>318</v>
      </c>
      <c r="HB13" s="317" t="s">
        <v>318</v>
      </c>
      <c r="HC13" s="317" t="s">
        <v>318</v>
      </c>
      <c r="HD13" s="317" t="s">
        <v>318</v>
      </c>
      <c r="HE13" s="317" t="s">
        <v>318</v>
      </c>
      <c r="HF13" s="317" t="s">
        <v>318</v>
      </c>
      <c r="HG13" s="317" t="s">
        <v>318</v>
      </c>
      <c r="HH13" s="317" t="s">
        <v>318</v>
      </c>
      <c r="HI13" s="317" t="s">
        <v>318</v>
      </c>
      <c r="HJ13" s="317" t="s">
        <v>318</v>
      </c>
      <c r="HK13" s="468" t="s">
        <v>318</v>
      </c>
      <c r="HL13" s="468" t="s">
        <v>318</v>
      </c>
      <c r="HM13" s="468" t="s">
        <v>318</v>
      </c>
      <c r="HN13" s="468" t="s">
        <v>318</v>
      </c>
      <c r="HO13" s="468" t="s">
        <v>318</v>
      </c>
    </row>
    <row r="14" spans="1:223">
      <c r="A14" s="18" t="s">
        <v>493</v>
      </c>
      <c r="B14" s="21">
        <v>0.01</v>
      </c>
      <c r="C14" s="21">
        <v>0.01</v>
      </c>
      <c r="D14" s="21">
        <v>0.01</v>
      </c>
      <c r="E14" s="21">
        <v>0.01</v>
      </c>
      <c r="F14" s="21">
        <v>0.01</v>
      </c>
      <c r="G14" s="21">
        <v>0.01</v>
      </c>
      <c r="H14" s="21">
        <v>0.01</v>
      </c>
      <c r="I14" s="21">
        <v>0.01</v>
      </c>
      <c r="J14" s="21">
        <v>0.01</v>
      </c>
      <c r="K14" s="21">
        <v>0.01</v>
      </c>
      <c r="L14" s="21">
        <v>0.01</v>
      </c>
      <c r="M14" s="21">
        <v>0.01</v>
      </c>
      <c r="N14" s="21">
        <v>0.01</v>
      </c>
      <c r="O14" s="21">
        <v>0.01</v>
      </c>
      <c r="P14" s="21">
        <v>0.01</v>
      </c>
      <c r="Q14" s="21">
        <v>0.01</v>
      </c>
      <c r="R14" s="21">
        <v>0.01</v>
      </c>
      <c r="S14" s="21">
        <v>0.01</v>
      </c>
      <c r="T14" s="21">
        <v>0.01</v>
      </c>
      <c r="U14" s="21">
        <v>0.01</v>
      </c>
      <c r="V14" s="21">
        <v>0.01</v>
      </c>
      <c r="W14" s="21">
        <v>0.01</v>
      </c>
      <c r="X14" s="21">
        <v>0.01</v>
      </c>
      <c r="Y14" s="21">
        <v>0.01</v>
      </c>
      <c r="Z14" s="21">
        <v>0.01</v>
      </c>
      <c r="AA14" s="21">
        <v>0.01</v>
      </c>
      <c r="AB14" s="21">
        <v>0.01</v>
      </c>
      <c r="AC14" s="21">
        <v>0.01</v>
      </c>
      <c r="AD14" s="21">
        <v>0.01</v>
      </c>
      <c r="AE14" s="21">
        <v>0.01</v>
      </c>
      <c r="AF14" s="21">
        <v>0.01</v>
      </c>
      <c r="AG14" s="21">
        <v>0.01</v>
      </c>
      <c r="AH14" s="21">
        <v>0.01</v>
      </c>
      <c r="AI14" s="21">
        <v>0.01</v>
      </c>
      <c r="AJ14" s="21">
        <v>0.01</v>
      </c>
      <c r="AK14" s="21">
        <v>0.01</v>
      </c>
      <c r="AL14" s="21">
        <v>0.01</v>
      </c>
      <c r="AM14" s="21">
        <v>0.01</v>
      </c>
      <c r="AN14" s="21">
        <v>0.01</v>
      </c>
      <c r="AO14" s="21">
        <v>0.01</v>
      </c>
      <c r="AP14" s="21">
        <v>0.01</v>
      </c>
      <c r="AQ14" s="21">
        <v>0.01</v>
      </c>
      <c r="AR14" s="21">
        <v>0.01</v>
      </c>
      <c r="AS14" s="21">
        <v>0.01</v>
      </c>
      <c r="AT14" s="21">
        <v>0.01</v>
      </c>
      <c r="AU14" s="21">
        <v>0.01</v>
      </c>
      <c r="AV14" s="21">
        <v>0.01</v>
      </c>
      <c r="AW14" s="21">
        <v>0.01</v>
      </c>
      <c r="AX14" s="21">
        <v>0.01</v>
      </c>
      <c r="AY14" s="21">
        <v>0.01</v>
      </c>
      <c r="AZ14" s="113">
        <v>0.01</v>
      </c>
      <c r="BA14" s="113">
        <v>0.01</v>
      </c>
      <c r="BB14" s="113">
        <v>0.01</v>
      </c>
      <c r="BC14" s="113">
        <v>0.01</v>
      </c>
      <c r="BD14" s="113">
        <v>0.01</v>
      </c>
      <c r="BE14" s="113">
        <v>0.01</v>
      </c>
      <c r="BF14" s="242">
        <v>0.01</v>
      </c>
      <c r="BG14" s="242">
        <v>0.01</v>
      </c>
      <c r="BH14" s="242">
        <v>0.01</v>
      </c>
      <c r="BI14" s="242">
        <v>0.01</v>
      </c>
      <c r="BJ14" s="242">
        <v>0.01</v>
      </c>
      <c r="BK14" s="242">
        <v>0.01</v>
      </c>
      <c r="BL14" s="242">
        <v>0.01</v>
      </c>
      <c r="BM14" s="242">
        <v>0.01</v>
      </c>
      <c r="BN14" s="242">
        <v>0.01</v>
      </c>
      <c r="BO14" s="242">
        <v>0.01</v>
      </c>
      <c r="BP14" s="242">
        <v>0.01</v>
      </c>
      <c r="BQ14" s="242">
        <v>0.01</v>
      </c>
      <c r="BR14" s="242">
        <v>0.01</v>
      </c>
      <c r="BS14" s="242">
        <v>0.01</v>
      </c>
      <c r="BT14" s="242">
        <v>0.01</v>
      </c>
      <c r="BU14" s="242">
        <v>0.01</v>
      </c>
      <c r="BV14" s="242">
        <v>0.01</v>
      </c>
      <c r="BW14" s="242">
        <v>0.01</v>
      </c>
      <c r="BX14" s="242">
        <v>0.01</v>
      </c>
      <c r="BY14" s="242">
        <v>0.01</v>
      </c>
      <c r="BZ14" s="242">
        <v>0.01</v>
      </c>
      <c r="CA14" s="242">
        <v>0.01</v>
      </c>
      <c r="CB14" s="242">
        <v>0.01</v>
      </c>
      <c r="CC14" s="242">
        <v>0.01</v>
      </c>
      <c r="CD14" s="242">
        <v>0.01</v>
      </c>
      <c r="CE14" s="242">
        <v>0.01</v>
      </c>
      <c r="CF14" s="242">
        <v>0.01</v>
      </c>
      <c r="CG14" s="242">
        <v>0.01</v>
      </c>
      <c r="CH14" s="242">
        <v>0.01</v>
      </c>
      <c r="CI14" s="242">
        <v>0.01</v>
      </c>
      <c r="CJ14" s="242">
        <v>0.01</v>
      </c>
      <c r="CK14" s="242">
        <v>0.01</v>
      </c>
      <c r="CL14" s="242">
        <v>0.01</v>
      </c>
      <c r="CM14" s="242">
        <v>0.01</v>
      </c>
      <c r="CN14" s="242">
        <v>0.01</v>
      </c>
      <c r="CO14" s="256">
        <v>0.01</v>
      </c>
      <c r="CP14" s="256">
        <v>0.01</v>
      </c>
      <c r="CQ14" s="256">
        <v>0.01</v>
      </c>
      <c r="CR14" s="256">
        <v>0.01</v>
      </c>
      <c r="CS14" s="90">
        <v>0.01</v>
      </c>
      <c r="CT14" s="90">
        <v>0.01</v>
      </c>
      <c r="CU14" s="90">
        <v>0.01</v>
      </c>
      <c r="CV14" s="90">
        <v>0.01</v>
      </c>
      <c r="CW14" s="90">
        <v>0.01</v>
      </c>
      <c r="CX14" s="90">
        <v>0.01</v>
      </c>
      <c r="CY14" s="90">
        <v>0.01</v>
      </c>
      <c r="CZ14" s="90">
        <v>0.01</v>
      </c>
      <c r="DA14" s="90">
        <v>0.01</v>
      </c>
      <c r="DB14" s="90">
        <v>0.01</v>
      </c>
      <c r="DC14" s="90">
        <v>0.01</v>
      </c>
      <c r="DD14" s="90">
        <v>0.01</v>
      </c>
      <c r="DE14" s="90">
        <v>0.01</v>
      </c>
      <c r="DF14" s="90">
        <v>0.01</v>
      </c>
      <c r="DG14" s="90">
        <v>0.01</v>
      </c>
      <c r="DH14" s="90">
        <v>0.01</v>
      </c>
      <c r="DI14" s="90">
        <v>0.01</v>
      </c>
      <c r="DJ14" s="90">
        <v>0.01</v>
      </c>
      <c r="DK14" s="90">
        <v>0.01</v>
      </c>
      <c r="DL14" s="122" t="s">
        <v>494</v>
      </c>
      <c r="DM14" s="122" t="s">
        <v>494</v>
      </c>
      <c r="DN14" s="122" t="s">
        <v>494</v>
      </c>
      <c r="DO14" s="122" t="s">
        <v>495</v>
      </c>
      <c r="DP14" s="122" t="s">
        <v>495</v>
      </c>
      <c r="DQ14" s="122" t="s">
        <v>495</v>
      </c>
      <c r="DR14" s="122" t="s">
        <v>494</v>
      </c>
      <c r="DS14" s="122" t="s">
        <v>494</v>
      </c>
      <c r="DT14" s="122" t="s">
        <v>494</v>
      </c>
      <c r="DU14" s="122" t="s">
        <v>494</v>
      </c>
      <c r="DV14" s="122" t="s">
        <v>495</v>
      </c>
      <c r="DW14" s="122" t="s">
        <v>495</v>
      </c>
      <c r="DX14" s="122" t="s">
        <v>495</v>
      </c>
      <c r="DY14" s="122" t="s">
        <v>494</v>
      </c>
      <c r="DZ14" s="122" t="s">
        <v>494</v>
      </c>
      <c r="EA14" s="122" t="s">
        <v>494</v>
      </c>
      <c r="EB14" s="122" t="s">
        <v>494</v>
      </c>
      <c r="EC14" s="122" t="s">
        <v>494</v>
      </c>
      <c r="ED14" s="122" t="s">
        <v>494</v>
      </c>
      <c r="EE14" s="122" t="s">
        <v>494</v>
      </c>
      <c r="EF14" s="122" t="s">
        <v>494</v>
      </c>
      <c r="EG14" s="122" t="s">
        <v>494</v>
      </c>
      <c r="EH14" s="122" t="s">
        <v>494</v>
      </c>
      <c r="EI14" s="122" t="s">
        <v>494</v>
      </c>
      <c r="EJ14" s="122" t="s">
        <v>494</v>
      </c>
      <c r="EK14" s="274">
        <v>0.01</v>
      </c>
      <c r="EL14" s="274">
        <v>0.01</v>
      </c>
      <c r="EM14" s="274">
        <v>0.01</v>
      </c>
      <c r="EN14" s="274">
        <v>0.01</v>
      </c>
      <c r="EO14" s="274">
        <v>0.01</v>
      </c>
      <c r="EP14" s="274">
        <v>0.01</v>
      </c>
      <c r="EQ14" s="274">
        <v>0.01</v>
      </c>
      <c r="ER14" s="274">
        <v>0.01</v>
      </c>
      <c r="ES14" s="274">
        <v>0.01</v>
      </c>
      <c r="ET14" s="287">
        <v>0.01</v>
      </c>
      <c r="EU14" s="287">
        <v>0.01</v>
      </c>
      <c r="EV14" s="287">
        <v>0.01</v>
      </c>
      <c r="EW14" s="287">
        <v>0.01</v>
      </c>
      <c r="EX14" s="287">
        <v>0.01</v>
      </c>
      <c r="EY14" s="287">
        <v>0.01</v>
      </c>
      <c r="EZ14" s="287">
        <v>0.01</v>
      </c>
      <c r="FA14" s="287">
        <v>0.01</v>
      </c>
      <c r="FB14" s="287">
        <v>0.01</v>
      </c>
      <c r="FC14" s="287">
        <v>0.01</v>
      </c>
      <c r="FD14" s="302">
        <v>0.01</v>
      </c>
      <c r="FE14" s="302">
        <v>0.01</v>
      </c>
      <c r="FF14" s="302">
        <v>0.01</v>
      </c>
      <c r="FG14" s="302">
        <v>0.01</v>
      </c>
      <c r="FH14" s="302">
        <v>0.01</v>
      </c>
      <c r="FI14" s="302">
        <v>0.01</v>
      </c>
      <c r="FJ14" s="302">
        <v>0.01</v>
      </c>
      <c r="FK14" s="302">
        <v>0.01</v>
      </c>
      <c r="FL14" s="302">
        <v>0.01</v>
      </c>
      <c r="FM14" s="302">
        <v>0.01</v>
      </c>
      <c r="FN14" s="302">
        <v>0.01</v>
      </c>
      <c r="FO14" s="89">
        <v>0.01</v>
      </c>
      <c r="FP14" s="89">
        <v>0.01</v>
      </c>
      <c r="FQ14" s="302">
        <v>0.01</v>
      </c>
      <c r="FR14" s="302">
        <v>0.01</v>
      </c>
      <c r="FS14" s="60">
        <v>0.01</v>
      </c>
      <c r="FT14" s="60">
        <v>0.01</v>
      </c>
      <c r="FU14" s="302">
        <v>0.01</v>
      </c>
      <c r="FV14" s="60">
        <v>0.01</v>
      </c>
      <c r="FW14" s="60">
        <v>0.01</v>
      </c>
      <c r="FX14" s="60">
        <v>0.01</v>
      </c>
      <c r="FY14" s="60">
        <v>0.01</v>
      </c>
      <c r="FZ14" s="60">
        <v>0.01</v>
      </c>
      <c r="GA14" s="60">
        <v>0.01</v>
      </c>
      <c r="GB14" s="122">
        <v>0.01</v>
      </c>
      <c r="GC14" s="122">
        <v>0.01</v>
      </c>
      <c r="GD14" s="122">
        <v>0.01</v>
      </c>
      <c r="GE14" s="122">
        <v>0.01</v>
      </c>
      <c r="GF14" s="122">
        <v>0.01</v>
      </c>
      <c r="GG14" s="122">
        <v>0.01</v>
      </c>
      <c r="GH14" s="122">
        <v>0.01</v>
      </c>
      <c r="GI14" s="122">
        <v>0.01</v>
      </c>
      <c r="GJ14" s="122">
        <v>0.01</v>
      </c>
      <c r="GK14" s="122">
        <v>0.01</v>
      </c>
      <c r="GL14" s="122">
        <v>0.01</v>
      </c>
      <c r="GM14" s="122">
        <v>0.01</v>
      </c>
      <c r="GN14" s="122">
        <v>0.01</v>
      </c>
      <c r="GO14" s="122">
        <v>0.01</v>
      </c>
      <c r="GP14" s="122">
        <v>0.01</v>
      </c>
      <c r="GQ14" s="122">
        <v>0.01</v>
      </c>
      <c r="GR14" s="122">
        <v>0.01</v>
      </c>
      <c r="GS14" s="122">
        <v>0.01</v>
      </c>
      <c r="GT14" s="122">
        <v>0.01</v>
      </c>
      <c r="GU14" s="122">
        <v>0.01</v>
      </c>
      <c r="GV14" s="122">
        <v>0.01</v>
      </c>
      <c r="GW14" s="122">
        <v>0.01</v>
      </c>
      <c r="GX14" s="122">
        <v>0.01</v>
      </c>
      <c r="GY14" s="122">
        <v>0.01</v>
      </c>
      <c r="GZ14" s="321">
        <v>0.01</v>
      </c>
      <c r="HA14" s="321">
        <v>0.01</v>
      </c>
      <c r="HB14" s="321">
        <v>0.01</v>
      </c>
      <c r="HC14" s="321">
        <v>0.01</v>
      </c>
      <c r="HD14" s="321">
        <v>0.01</v>
      </c>
      <c r="HE14" s="321">
        <v>0.01</v>
      </c>
      <c r="HF14" s="321">
        <v>0.01</v>
      </c>
      <c r="HG14" s="321">
        <v>0.01</v>
      </c>
      <c r="HH14" s="321">
        <v>0.01</v>
      </c>
      <c r="HI14" s="321">
        <v>0.01</v>
      </c>
      <c r="HJ14" s="321">
        <v>0.01</v>
      </c>
      <c r="HK14" s="467">
        <v>0.01</v>
      </c>
      <c r="HL14" s="467">
        <v>0.01</v>
      </c>
      <c r="HM14" s="481">
        <v>1E-3</v>
      </c>
      <c r="HN14" s="467">
        <v>0.01</v>
      </c>
      <c r="HO14" s="467">
        <v>0.01</v>
      </c>
    </row>
    <row r="15" spans="1:223" s="1" customFormat="1" ht="27.6">
      <c r="A15" s="23" t="s">
        <v>496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111" t="s">
        <v>497</v>
      </c>
      <c r="BA15" s="111" t="s">
        <v>498</v>
      </c>
      <c r="BB15" s="111" t="s">
        <v>499</v>
      </c>
      <c r="BC15" s="111" t="s">
        <v>497</v>
      </c>
      <c r="BD15" s="111" t="s">
        <v>498</v>
      </c>
      <c r="BE15" s="111" t="s">
        <v>499</v>
      </c>
      <c r="BF15" s="243"/>
      <c r="BG15" s="243"/>
      <c r="BH15" s="243"/>
      <c r="BI15" s="243"/>
      <c r="BJ15" s="243"/>
      <c r="BK15" s="243"/>
      <c r="BL15" s="243"/>
      <c r="BM15" s="243"/>
      <c r="BN15" s="243"/>
      <c r="BO15" s="243"/>
      <c r="BP15" s="243"/>
      <c r="BQ15" s="243"/>
      <c r="BR15" s="243"/>
      <c r="BS15" s="243"/>
      <c r="BT15" s="243"/>
      <c r="BU15" s="243"/>
      <c r="BV15" s="243"/>
      <c r="BW15" s="243"/>
      <c r="BX15" s="243"/>
      <c r="BY15" s="243"/>
      <c r="BZ15" s="243"/>
      <c r="CA15" s="243"/>
      <c r="CB15" s="243"/>
      <c r="CC15" s="243"/>
      <c r="CD15" s="243"/>
      <c r="CE15" s="243"/>
      <c r="CF15" s="243"/>
      <c r="CG15" s="243"/>
      <c r="CH15" s="243"/>
      <c r="CI15" s="243"/>
      <c r="CJ15" s="243"/>
      <c r="CK15" s="243"/>
      <c r="CL15" s="243"/>
      <c r="CM15" s="243"/>
      <c r="CN15" s="243"/>
      <c r="CO15" s="257"/>
      <c r="CP15" s="257"/>
      <c r="CQ15" s="257"/>
      <c r="CR15" s="257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275"/>
      <c r="EL15" s="275"/>
      <c r="EM15" s="275"/>
      <c r="EN15" s="275"/>
      <c r="EO15" s="275"/>
      <c r="EP15" s="275"/>
      <c r="EQ15" s="275"/>
      <c r="ER15" s="275"/>
      <c r="ES15" s="275"/>
      <c r="ET15" s="288"/>
      <c r="EU15" s="288"/>
      <c r="EV15" s="288"/>
      <c r="EW15" s="288"/>
      <c r="EX15" s="288"/>
      <c r="EY15" s="288"/>
      <c r="EZ15" s="288"/>
      <c r="FA15" s="288"/>
      <c r="FB15" s="288"/>
      <c r="FC15" s="288"/>
      <c r="FD15" s="303"/>
      <c r="FE15" s="303"/>
      <c r="FF15" s="303"/>
      <c r="FG15" s="303"/>
      <c r="FH15" s="303"/>
      <c r="FI15" s="303"/>
      <c r="FJ15" s="303"/>
      <c r="FK15" s="303"/>
      <c r="FL15" s="303"/>
      <c r="FM15" s="303"/>
      <c r="FN15" s="303"/>
      <c r="FO15" s="91"/>
      <c r="FP15" s="91"/>
      <c r="FQ15" s="303"/>
      <c r="FR15" s="303"/>
      <c r="FS15" s="62"/>
      <c r="FT15" s="62"/>
      <c r="FU15" s="303"/>
      <c r="FV15" s="62"/>
      <c r="FW15" s="62"/>
      <c r="FX15" s="62"/>
      <c r="FY15" s="62"/>
      <c r="FZ15" s="62"/>
      <c r="GA15" s="62"/>
      <c r="GB15" s="123"/>
      <c r="GC15" s="123"/>
      <c r="GD15" s="123"/>
      <c r="GE15" s="123"/>
      <c r="GF15" s="123"/>
      <c r="GG15" s="123"/>
      <c r="GH15" s="123"/>
      <c r="GI15" s="123"/>
      <c r="GJ15" s="123"/>
      <c r="GK15" s="123"/>
      <c r="GL15" s="123"/>
      <c r="GM15" s="123"/>
      <c r="GN15" s="123"/>
      <c r="GO15" s="123"/>
      <c r="GP15" s="123"/>
      <c r="GQ15" s="123"/>
      <c r="GR15" s="123"/>
      <c r="GS15" s="123"/>
      <c r="GT15" s="123"/>
      <c r="GU15" s="123"/>
      <c r="GV15" s="123"/>
      <c r="GW15" s="123"/>
      <c r="GX15" s="123"/>
      <c r="GY15" s="123"/>
      <c r="GZ15" s="317"/>
      <c r="HA15" s="317"/>
      <c r="HB15" s="317"/>
      <c r="HC15" s="317"/>
      <c r="HD15" s="317"/>
      <c r="HE15" s="317"/>
      <c r="HF15" s="317"/>
      <c r="HG15" s="317"/>
      <c r="HH15" s="317"/>
      <c r="HI15" s="317"/>
      <c r="HJ15" s="317"/>
      <c r="HK15" s="465" t="s">
        <v>852</v>
      </c>
      <c r="HL15" s="465" t="s">
        <v>852</v>
      </c>
      <c r="HM15" s="465"/>
      <c r="HN15" s="468"/>
      <c r="HO15" s="468"/>
    </row>
    <row r="16" spans="1:223" s="1" customFormat="1">
      <c r="A16" s="23" t="s">
        <v>500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111"/>
      <c r="BA16" s="111"/>
      <c r="BB16" s="111"/>
      <c r="BC16" s="111"/>
      <c r="BD16" s="111"/>
      <c r="BE16" s="111"/>
      <c r="BF16" s="244"/>
      <c r="BG16" s="244"/>
      <c r="BH16" s="244"/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4"/>
      <c r="BW16" s="244"/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4"/>
      <c r="CL16" s="244"/>
      <c r="CM16" s="244"/>
      <c r="CN16" s="244"/>
      <c r="CO16" s="258"/>
      <c r="CP16" s="258"/>
      <c r="CQ16" s="258"/>
      <c r="CR16" s="258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267"/>
      <c r="DM16" s="267"/>
      <c r="DN16" s="267"/>
      <c r="DO16" s="267"/>
      <c r="DP16" s="267"/>
      <c r="DQ16" s="267"/>
      <c r="DR16" s="267"/>
      <c r="DS16" s="267"/>
      <c r="DT16" s="267"/>
      <c r="DU16" s="267"/>
      <c r="DV16" s="267"/>
      <c r="DW16" s="267"/>
      <c r="DX16" s="267"/>
      <c r="DY16" s="267"/>
      <c r="DZ16" s="124"/>
      <c r="EA16" s="267"/>
      <c r="EB16" s="124"/>
      <c r="EC16" s="267"/>
      <c r="ED16" s="124"/>
      <c r="EE16" s="267"/>
      <c r="EF16" s="124"/>
      <c r="EG16" s="267"/>
      <c r="EH16" s="124"/>
      <c r="EI16" s="267"/>
      <c r="EJ16" s="124"/>
      <c r="EK16" s="276"/>
      <c r="EL16" s="276"/>
      <c r="EM16" s="276"/>
      <c r="EN16" s="276"/>
      <c r="EO16" s="276"/>
      <c r="EP16" s="276"/>
      <c r="EQ16" s="276"/>
      <c r="ER16" s="276"/>
      <c r="ES16" s="276"/>
      <c r="ET16" s="289"/>
      <c r="EU16" s="289"/>
      <c r="EV16" s="289"/>
      <c r="EW16" s="289"/>
      <c r="EX16" s="289"/>
      <c r="EY16" s="289"/>
      <c r="EZ16" s="289"/>
      <c r="FA16" s="289"/>
      <c r="FB16" s="289"/>
      <c r="FC16" s="289"/>
      <c r="FD16" s="304"/>
      <c r="FE16" s="304"/>
      <c r="FF16" s="304"/>
      <c r="FG16" s="304"/>
      <c r="FH16" s="304"/>
      <c r="FI16" s="304"/>
      <c r="FJ16" s="304"/>
      <c r="FK16" s="304"/>
      <c r="FL16" s="304"/>
      <c r="FM16" s="304"/>
      <c r="FN16" s="304"/>
      <c r="FO16" s="93"/>
      <c r="FP16" s="93"/>
      <c r="FQ16" s="304"/>
      <c r="FR16" s="304"/>
      <c r="FS16" s="64"/>
      <c r="FT16" s="64"/>
      <c r="FU16" s="304"/>
      <c r="FV16" s="64"/>
      <c r="FW16" s="64"/>
      <c r="FX16" s="64"/>
      <c r="FY16" s="64"/>
      <c r="FZ16" s="64"/>
      <c r="GA16" s="64"/>
      <c r="GB16" s="124"/>
      <c r="GC16" s="124"/>
      <c r="GD16" s="124"/>
      <c r="GE16" s="124"/>
      <c r="GF16" s="124"/>
      <c r="GG16" s="124"/>
      <c r="GH16" s="124"/>
      <c r="GI16" s="124"/>
      <c r="GJ16" s="124"/>
      <c r="GK16" s="124"/>
      <c r="GL16" s="124"/>
      <c r="GM16" s="124"/>
      <c r="GN16" s="124"/>
      <c r="GO16" s="124"/>
      <c r="GP16" s="124"/>
      <c r="GQ16" s="124"/>
      <c r="GR16" s="124"/>
      <c r="GS16" s="124"/>
      <c r="GT16" s="124"/>
      <c r="GU16" s="124"/>
      <c r="GV16" s="124"/>
      <c r="GW16" s="124"/>
      <c r="GX16" s="124"/>
      <c r="GY16" s="124"/>
      <c r="GZ16" s="322"/>
      <c r="HA16" s="322"/>
      <c r="HB16" s="322"/>
      <c r="HC16" s="322"/>
      <c r="HD16" s="322"/>
      <c r="HE16" s="322"/>
      <c r="HF16" s="322"/>
      <c r="HG16" s="322"/>
      <c r="HH16" s="322"/>
      <c r="HI16" s="322"/>
      <c r="HJ16" s="460"/>
      <c r="HK16" s="464"/>
      <c r="HL16" s="464"/>
      <c r="HM16" s="464"/>
      <c r="HN16" s="482"/>
      <c r="HO16" s="482"/>
    </row>
    <row r="17" spans="1:223" ht="27.6">
      <c r="A17" s="18" t="s">
        <v>501</v>
      </c>
      <c r="B17" s="22" t="s">
        <v>502</v>
      </c>
      <c r="C17" s="22" t="s">
        <v>502</v>
      </c>
      <c r="D17" s="22" t="s">
        <v>502</v>
      </c>
      <c r="E17" s="22" t="s">
        <v>502</v>
      </c>
      <c r="F17" s="22" t="s">
        <v>502</v>
      </c>
      <c r="G17" s="22" t="s">
        <v>502</v>
      </c>
      <c r="H17" s="22" t="s">
        <v>502</v>
      </c>
      <c r="I17" s="22" t="s">
        <v>502</v>
      </c>
      <c r="J17" s="22" t="s">
        <v>502</v>
      </c>
      <c r="K17" s="22" t="s">
        <v>502</v>
      </c>
      <c r="L17" s="22" t="s">
        <v>502</v>
      </c>
      <c r="M17" s="22" t="s">
        <v>502</v>
      </c>
      <c r="N17" s="22" t="s">
        <v>503</v>
      </c>
      <c r="O17" s="22" t="s">
        <v>503</v>
      </c>
      <c r="P17" s="22" t="s">
        <v>503</v>
      </c>
      <c r="Q17" s="22" t="s">
        <v>503</v>
      </c>
      <c r="R17" s="22" t="s">
        <v>503</v>
      </c>
      <c r="S17" s="22" t="s">
        <v>503</v>
      </c>
      <c r="T17" s="22" t="s">
        <v>503</v>
      </c>
      <c r="U17" s="22" t="s">
        <v>503</v>
      </c>
      <c r="V17" s="22" t="s">
        <v>503</v>
      </c>
      <c r="W17" s="22" t="s">
        <v>503</v>
      </c>
      <c r="X17" s="22" t="s">
        <v>503</v>
      </c>
      <c r="Y17" s="22" t="s">
        <v>503</v>
      </c>
      <c r="Z17" s="22" t="s">
        <v>503</v>
      </c>
      <c r="AA17" s="22" t="s">
        <v>503</v>
      </c>
      <c r="AB17" s="22" t="s">
        <v>503</v>
      </c>
      <c r="AC17" s="22" t="s">
        <v>503</v>
      </c>
      <c r="AD17" s="22" t="s">
        <v>503</v>
      </c>
      <c r="AE17" s="22" t="s">
        <v>503</v>
      </c>
      <c r="AF17" s="22" t="s">
        <v>503</v>
      </c>
      <c r="AG17" s="22" t="s">
        <v>503</v>
      </c>
      <c r="AH17" s="22" t="s">
        <v>503</v>
      </c>
      <c r="AI17" s="22" t="s">
        <v>503</v>
      </c>
      <c r="AJ17" s="22" t="s">
        <v>503</v>
      </c>
      <c r="AK17" s="22" t="s">
        <v>503</v>
      </c>
      <c r="AL17" s="22" t="s">
        <v>503</v>
      </c>
      <c r="AM17" s="22" t="s">
        <v>503</v>
      </c>
      <c r="AN17" s="22" t="s">
        <v>503</v>
      </c>
      <c r="AO17" s="22" t="s">
        <v>503</v>
      </c>
      <c r="AP17" s="22" t="s">
        <v>503</v>
      </c>
      <c r="AQ17" s="22" t="s">
        <v>503</v>
      </c>
      <c r="AR17" s="22" t="s">
        <v>503</v>
      </c>
      <c r="AS17" s="22" t="s">
        <v>503</v>
      </c>
      <c r="AT17" s="22" t="s">
        <v>503</v>
      </c>
      <c r="AU17" s="22" t="s">
        <v>503</v>
      </c>
      <c r="AV17" s="22" t="s">
        <v>503</v>
      </c>
      <c r="AW17" s="22" t="s">
        <v>503</v>
      </c>
      <c r="AX17" s="22" t="s">
        <v>503</v>
      </c>
      <c r="AY17" s="22" t="s">
        <v>503</v>
      </c>
      <c r="AZ17" s="111" t="s">
        <v>323</v>
      </c>
      <c r="BA17" s="111" t="s">
        <v>323</v>
      </c>
      <c r="BB17" s="111" t="s">
        <v>323</v>
      </c>
      <c r="BC17" s="111" t="s">
        <v>323</v>
      </c>
      <c r="BD17" s="111" t="s">
        <v>323</v>
      </c>
      <c r="BE17" s="111" t="s">
        <v>323</v>
      </c>
      <c r="BF17" s="245" t="s">
        <v>504</v>
      </c>
      <c r="BG17" s="245" t="s">
        <v>504</v>
      </c>
      <c r="BH17" s="245" t="s">
        <v>504</v>
      </c>
      <c r="BI17" s="245" t="s">
        <v>504</v>
      </c>
      <c r="BJ17" s="245" t="s">
        <v>504</v>
      </c>
      <c r="BK17" s="245" t="s">
        <v>504</v>
      </c>
      <c r="BL17" s="245" t="s">
        <v>504</v>
      </c>
      <c r="BM17" s="245" t="s">
        <v>504</v>
      </c>
      <c r="BN17" s="245" t="s">
        <v>504</v>
      </c>
      <c r="BO17" s="245" t="s">
        <v>504</v>
      </c>
      <c r="BP17" s="245" t="s">
        <v>504</v>
      </c>
      <c r="BQ17" s="245" t="s">
        <v>504</v>
      </c>
      <c r="BR17" s="245" t="s">
        <v>504</v>
      </c>
      <c r="BS17" s="245" t="s">
        <v>504</v>
      </c>
      <c r="BT17" s="245" t="s">
        <v>504</v>
      </c>
      <c r="BU17" s="245" t="s">
        <v>504</v>
      </c>
      <c r="BV17" s="245" t="s">
        <v>504</v>
      </c>
      <c r="BW17" s="245" t="s">
        <v>504</v>
      </c>
      <c r="BX17" s="245" t="s">
        <v>504</v>
      </c>
      <c r="BY17" s="245" t="s">
        <v>504</v>
      </c>
      <c r="BZ17" s="245" t="s">
        <v>504</v>
      </c>
      <c r="CA17" s="245" t="s">
        <v>504</v>
      </c>
      <c r="CB17" s="245" t="s">
        <v>502</v>
      </c>
      <c r="CC17" s="245" t="s">
        <v>502</v>
      </c>
      <c r="CD17" s="245" t="s">
        <v>502</v>
      </c>
      <c r="CE17" s="245" t="s">
        <v>502</v>
      </c>
      <c r="CF17" s="245" t="s">
        <v>502</v>
      </c>
      <c r="CG17" s="245" t="s">
        <v>502</v>
      </c>
      <c r="CH17" s="245" t="s">
        <v>502</v>
      </c>
      <c r="CI17" s="245" t="s">
        <v>502</v>
      </c>
      <c r="CJ17" s="245" t="s">
        <v>502</v>
      </c>
      <c r="CK17" s="245" t="s">
        <v>502</v>
      </c>
      <c r="CL17" s="245" t="s">
        <v>502</v>
      </c>
      <c r="CM17" s="245" t="s">
        <v>502</v>
      </c>
      <c r="CN17" s="245" t="s">
        <v>502</v>
      </c>
      <c r="CO17" s="259" t="s">
        <v>502</v>
      </c>
      <c r="CP17" s="259" t="s">
        <v>502</v>
      </c>
      <c r="CQ17" s="259" t="s">
        <v>502</v>
      </c>
      <c r="CR17" s="259" t="s">
        <v>502</v>
      </c>
      <c r="CS17" s="95" t="s">
        <v>505</v>
      </c>
      <c r="CT17" s="95" t="s">
        <v>505</v>
      </c>
      <c r="CU17" s="95" t="s">
        <v>505</v>
      </c>
      <c r="CV17" s="95" t="s">
        <v>505</v>
      </c>
      <c r="CW17" s="95" t="s">
        <v>505</v>
      </c>
      <c r="CX17" s="95" t="s">
        <v>505</v>
      </c>
      <c r="CY17" s="95" t="s">
        <v>505</v>
      </c>
      <c r="CZ17" s="95" t="s">
        <v>505</v>
      </c>
      <c r="DA17" s="95" t="s">
        <v>505</v>
      </c>
      <c r="DB17" s="95" t="s">
        <v>505</v>
      </c>
      <c r="DC17" s="95" t="s">
        <v>505</v>
      </c>
      <c r="DD17" s="95" t="s">
        <v>505</v>
      </c>
      <c r="DE17" s="95" t="s">
        <v>505</v>
      </c>
      <c r="DF17" s="95" t="s">
        <v>505</v>
      </c>
      <c r="DG17" s="95" t="s">
        <v>505</v>
      </c>
      <c r="DH17" s="95" t="s">
        <v>505</v>
      </c>
      <c r="DI17" s="95" t="s">
        <v>505</v>
      </c>
      <c r="DJ17" s="95" t="s">
        <v>505</v>
      </c>
      <c r="DK17" s="95" t="s">
        <v>505</v>
      </c>
      <c r="DL17" s="123" t="s">
        <v>503</v>
      </c>
      <c r="DM17" s="123" t="s">
        <v>503</v>
      </c>
      <c r="DN17" s="123" t="s">
        <v>503</v>
      </c>
      <c r="DO17" s="123" t="s">
        <v>503</v>
      </c>
      <c r="DP17" s="123" t="s">
        <v>503</v>
      </c>
      <c r="DQ17" s="123" t="s">
        <v>503</v>
      </c>
      <c r="DR17" s="123" t="s">
        <v>503</v>
      </c>
      <c r="DS17" s="123" t="s">
        <v>503</v>
      </c>
      <c r="DT17" s="123" t="s">
        <v>503</v>
      </c>
      <c r="DU17" s="123" t="s">
        <v>503</v>
      </c>
      <c r="DV17" s="123" t="s">
        <v>503</v>
      </c>
      <c r="DW17" s="123" t="s">
        <v>503</v>
      </c>
      <c r="DX17" s="123" t="s">
        <v>503</v>
      </c>
      <c r="DY17" s="123" t="s">
        <v>502</v>
      </c>
      <c r="DZ17" s="122">
        <v>0.01</v>
      </c>
      <c r="EA17" s="123" t="s">
        <v>502</v>
      </c>
      <c r="EB17" s="122">
        <v>0.01</v>
      </c>
      <c r="EC17" s="123" t="s">
        <v>502</v>
      </c>
      <c r="ED17" s="122">
        <v>0.01</v>
      </c>
      <c r="EE17" s="123" t="s">
        <v>502</v>
      </c>
      <c r="EF17" s="122">
        <v>0.01</v>
      </c>
      <c r="EG17" s="123" t="s">
        <v>502</v>
      </c>
      <c r="EH17" s="122">
        <v>0.01</v>
      </c>
      <c r="EI17" s="123" t="s">
        <v>502</v>
      </c>
      <c r="EJ17" s="122">
        <v>0.01</v>
      </c>
      <c r="EK17" s="275"/>
      <c r="EL17" s="275"/>
      <c r="EM17" s="275"/>
      <c r="EN17" s="275"/>
      <c r="EO17" s="275"/>
      <c r="EP17" s="275"/>
      <c r="EQ17" s="275"/>
      <c r="ER17" s="275"/>
      <c r="ES17" s="275"/>
      <c r="ET17" s="288"/>
      <c r="EU17" s="288"/>
      <c r="EV17" s="288"/>
      <c r="EW17" s="288"/>
      <c r="EX17" s="288"/>
      <c r="EY17" s="288"/>
      <c r="EZ17" s="288"/>
      <c r="FA17" s="288"/>
      <c r="FB17" s="288"/>
      <c r="FC17" s="288"/>
      <c r="FD17" s="303" t="s">
        <v>502</v>
      </c>
      <c r="FE17" s="303" t="s">
        <v>502</v>
      </c>
      <c r="FF17" s="303" t="s">
        <v>502</v>
      </c>
      <c r="FG17" s="303" t="s">
        <v>502</v>
      </c>
      <c r="FH17" s="303" t="s">
        <v>502</v>
      </c>
      <c r="FI17" s="303" t="s">
        <v>502</v>
      </c>
      <c r="FJ17" s="303" t="s">
        <v>502</v>
      </c>
      <c r="FK17" s="303" t="s">
        <v>502</v>
      </c>
      <c r="FL17" s="303" t="s">
        <v>502</v>
      </c>
      <c r="FM17" s="303" t="s">
        <v>502</v>
      </c>
      <c r="FN17" s="303" t="s">
        <v>502</v>
      </c>
      <c r="FO17" s="91" t="s">
        <v>502</v>
      </c>
      <c r="FP17" s="91" t="s">
        <v>502</v>
      </c>
      <c r="FQ17" s="303" t="s">
        <v>502</v>
      </c>
      <c r="FR17" s="303" t="s">
        <v>502</v>
      </c>
      <c r="FS17" s="62" t="s">
        <v>502</v>
      </c>
      <c r="FT17" s="62" t="s">
        <v>502</v>
      </c>
      <c r="FU17" s="303" t="s">
        <v>502</v>
      </c>
      <c r="FV17" s="62" t="s">
        <v>502</v>
      </c>
      <c r="FW17" s="62" t="s">
        <v>502</v>
      </c>
      <c r="FX17" s="62" t="s">
        <v>502</v>
      </c>
      <c r="FY17" s="62" t="s">
        <v>502</v>
      </c>
      <c r="FZ17" s="62" t="s">
        <v>502</v>
      </c>
      <c r="GA17" s="62" t="s">
        <v>502</v>
      </c>
      <c r="GB17" s="123" t="s">
        <v>502</v>
      </c>
      <c r="GC17" s="123" t="s">
        <v>502</v>
      </c>
      <c r="GD17" s="123" t="s">
        <v>502</v>
      </c>
      <c r="GE17" s="123" t="s">
        <v>502</v>
      </c>
      <c r="GF17" s="123" t="s">
        <v>502</v>
      </c>
      <c r="GG17" s="123" t="s">
        <v>502</v>
      </c>
      <c r="GH17" s="123" t="s">
        <v>502</v>
      </c>
      <c r="GI17" s="123" t="s">
        <v>502</v>
      </c>
      <c r="GJ17" s="123" t="s">
        <v>502</v>
      </c>
      <c r="GK17" s="123" t="s">
        <v>502</v>
      </c>
      <c r="GL17" s="123" t="s">
        <v>502</v>
      </c>
      <c r="GM17" s="123" t="s">
        <v>502</v>
      </c>
      <c r="GN17" s="123" t="s">
        <v>502</v>
      </c>
      <c r="GO17" s="123" t="s">
        <v>502</v>
      </c>
      <c r="GP17" s="123" t="s">
        <v>502</v>
      </c>
      <c r="GQ17" s="123" t="s">
        <v>502</v>
      </c>
      <c r="GR17" s="123" t="s">
        <v>502</v>
      </c>
      <c r="GS17" s="123" t="s">
        <v>502</v>
      </c>
      <c r="GT17" s="123" t="s">
        <v>502</v>
      </c>
      <c r="GU17" s="123" t="s">
        <v>502</v>
      </c>
      <c r="GV17" s="123" t="s">
        <v>502</v>
      </c>
      <c r="GW17" s="123" t="s">
        <v>502</v>
      </c>
      <c r="GX17" s="123" t="s">
        <v>502</v>
      </c>
      <c r="GY17" s="123" t="s">
        <v>502</v>
      </c>
      <c r="GZ17" s="317" t="s">
        <v>503</v>
      </c>
      <c r="HA17" s="317" t="s">
        <v>503</v>
      </c>
      <c r="HB17" s="317" t="s">
        <v>503</v>
      </c>
      <c r="HC17" s="317" t="s">
        <v>503</v>
      </c>
      <c r="HD17" s="317" t="s">
        <v>503</v>
      </c>
      <c r="HE17" s="317" t="s">
        <v>503</v>
      </c>
      <c r="HF17" s="317" t="s">
        <v>503</v>
      </c>
      <c r="HG17" s="317" t="s">
        <v>503</v>
      </c>
      <c r="HH17" s="317" t="s">
        <v>503</v>
      </c>
      <c r="HI17" s="317" t="s">
        <v>503</v>
      </c>
      <c r="HJ17" s="317" t="s">
        <v>503</v>
      </c>
      <c r="HK17" s="464" t="s">
        <v>853</v>
      </c>
      <c r="HL17" s="464" t="s">
        <v>853</v>
      </c>
      <c r="HM17" s="483">
        <v>0</v>
      </c>
      <c r="HN17" s="484" t="s">
        <v>868</v>
      </c>
      <c r="HO17" s="468" t="s">
        <v>503</v>
      </c>
    </row>
    <row r="18" spans="1:223" ht="69">
      <c r="A18" s="18" t="s">
        <v>506</v>
      </c>
      <c r="B18" s="22" t="s">
        <v>507</v>
      </c>
      <c r="C18" s="22" t="s">
        <v>507</v>
      </c>
      <c r="D18" s="22" t="s">
        <v>507</v>
      </c>
      <c r="E18" s="22" t="s">
        <v>507</v>
      </c>
      <c r="F18" s="22" t="s">
        <v>507</v>
      </c>
      <c r="G18" s="22" t="s">
        <v>507</v>
      </c>
      <c r="H18" s="22" t="s">
        <v>507</v>
      </c>
      <c r="I18" s="22" t="s">
        <v>507</v>
      </c>
      <c r="J18" s="22" t="s">
        <v>507</v>
      </c>
      <c r="K18" s="22" t="s">
        <v>507</v>
      </c>
      <c r="L18" s="22" t="s">
        <v>507</v>
      </c>
      <c r="M18" s="22" t="s">
        <v>507</v>
      </c>
      <c r="N18" s="22" t="s">
        <v>507</v>
      </c>
      <c r="O18" s="22" t="s">
        <v>507</v>
      </c>
      <c r="P18" s="22" t="s">
        <v>507</v>
      </c>
      <c r="Q18" s="22" t="s">
        <v>507</v>
      </c>
      <c r="R18" s="22" t="s">
        <v>507</v>
      </c>
      <c r="S18" s="22" t="s">
        <v>507</v>
      </c>
      <c r="T18" s="22" t="s">
        <v>507</v>
      </c>
      <c r="U18" s="22" t="s">
        <v>507</v>
      </c>
      <c r="V18" s="22" t="s">
        <v>507</v>
      </c>
      <c r="W18" s="22" t="s">
        <v>507</v>
      </c>
      <c r="X18" s="22" t="s">
        <v>507</v>
      </c>
      <c r="Y18" s="22" t="s">
        <v>507</v>
      </c>
      <c r="Z18" s="22" t="s">
        <v>507</v>
      </c>
      <c r="AA18" s="22" t="s">
        <v>507</v>
      </c>
      <c r="AB18" s="22" t="s">
        <v>507</v>
      </c>
      <c r="AC18" s="22" t="s">
        <v>507</v>
      </c>
      <c r="AD18" s="22" t="s">
        <v>507</v>
      </c>
      <c r="AE18" s="22" t="s">
        <v>507</v>
      </c>
      <c r="AF18" s="22" t="s">
        <v>507</v>
      </c>
      <c r="AG18" s="22" t="s">
        <v>507</v>
      </c>
      <c r="AH18" s="22" t="s">
        <v>507</v>
      </c>
      <c r="AI18" s="22" t="s">
        <v>507</v>
      </c>
      <c r="AJ18" s="22" t="s">
        <v>507</v>
      </c>
      <c r="AK18" s="22" t="s">
        <v>507</v>
      </c>
      <c r="AL18" s="22" t="s">
        <v>507</v>
      </c>
      <c r="AM18" s="22" t="s">
        <v>507</v>
      </c>
      <c r="AN18" s="22" t="s">
        <v>507</v>
      </c>
      <c r="AO18" s="22" t="s">
        <v>507</v>
      </c>
      <c r="AP18" s="22" t="s">
        <v>507</v>
      </c>
      <c r="AQ18" s="22" t="s">
        <v>507</v>
      </c>
      <c r="AR18" s="22" t="s">
        <v>507</v>
      </c>
      <c r="AS18" s="22" t="s">
        <v>507</v>
      </c>
      <c r="AT18" s="22" t="s">
        <v>507</v>
      </c>
      <c r="AU18" s="22" t="s">
        <v>507</v>
      </c>
      <c r="AV18" s="22" t="s">
        <v>507</v>
      </c>
      <c r="AW18" s="22" t="s">
        <v>507</v>
      </c>
      <c r="AX18" s="22" t="s">
        <v>507</v>
      </c>
      <c r="AY18" s="22" t="s">
        <v>507</v>
      </c>
      <c r="AZ18" s="111" t="s">
        <v>507</v>
      </c>
      <c r="BA18" s="111" t="s">
        <v>507</v>
      </c>
      <c r="BB18" s="111" t="s">
        <v>507</v>
      </c>
      <c r="BC18" s="111" t="s">
        <v>507</v>
      </c>
      <c r="BD18" s="111" t="s">
        <v>507</v>
      </c>
      <c r="BE18" s="111" t="s">
        <v>507</v>
      </c>
      <c r="BF18" s="243" t="s">
        <v>507</v>
      </c>
      <c r="BG18" s="243" t="s">
        <v>507</v>
      </c>
      <c r="BH18" s="243" t="s">
        <v>507</v>
      </c>
      <c r="BI18" s="243" t="s">
        <v>507</v>
      </c>
      <c r="BJ18" s="243" t="s">
        <v>507</v>
      </c>
      <c r="BK18" s="243" t="s">
        <v>507</v>
      </c>
      <c r="BL18" s="243" t="s">
        <v>507</v>
      </c>
      <c r="BM18" s="243" t="s">
        <v>507</v>
      </c>
      <c r="BN18" s="243" t="s">
        <v>507</v>
      </c>
      <c r="BO18" s="243" t="s">
        <v>507</v>
      </c>
      <c r="BP18" s="243" t="s">
        <v>507</v>
      </c>
      <c r="BQ18" s="243" t="s">
        <v>507</v>
      </c>
      <c r="BR18" s="243" t="s">
        <v>507</v>
      </c>
      <c r="BS18" s="243" t="s">
        <v>507</v>
      </c>
      <c r="BT18" s="243" t="s">
        <v>507</v>
      </c>
      <c r="BU18" s="243" t="s">
        <v>507</v>
      </c>
      <c r="BV18" s="243" t="s">
        <v>507</v>
      </c>
      <c r="BW18" s="243" t="s">
        <v>507</v>
      </c>
      <c r="BX18" s="243" t="s">
        <v>507</v>
      </c>
      <c r="BY18" s="243" t="s">
        <v>507</v>
      </c>
      <c r="BZ18" s="243" t="s">
        <v>507</v>
      </c>
      <c r="CA18" s="243" t="s">
        <v>507</v>
      </c>
      <c r="CB18" s="243" t="s">
        <v>508</v>
      </c>
      <c r="CC18" s="243" t="s">
        <v>508</v>
      </c>
      <c r="CD18" s="243" t="s">
        <v>508</v>
      </c>
      <c r="CE18" s="243" t="s">
        <v>507</v>
      </c>
      <c r="CF18" s="243" t="s">
        <v>507</v>
      </c>
      <c r="CG18" s="243" t="s">
        <v>507</v>
      </c>
      <c r="CH18" s="243" t="s">
        <v>507</v>
      </c>
      <c r="CI18" s="243" t="s">
        <v>507</v>
      </c>
      <c r="CJ18" s="243" t="s">
        <v>507</v>
      </c>
      <c r="CK18" s="243" t="s">
        <v>507</v>
      </c>
      <c r="CL18" s="243" t="s">
        <v>507</v>
      </c>
      <c r="CM18" s="243" t="s">
        <v>507</v>
      </c>
      <c r="CN18" s="243" t="s">
        <v>507</v>
      </c>
      <c r="CO18" s="257" t="s">
        <v>507</v>
      </c>
      <c r="CP18" s="257" t="s">
        <v>507</v>
      </c>
      <c r="CQ18" s="257" t="s">
        <v>507</v>
      </c>
      <c r="CR18" s="257" t="s">
        <v>507</v>
      </c>
      <c r="CS18" s="92" t="s">
        <v>508</v>
      </c>
      <c r="CT18" s="92" t="s">
        <v>508</v>
      </c>
      <c r="CU18" s="92" t="s">
        <v>508</v>
      </c>
      <c r="CV18" s="92" t="s">
        <v>508</v>
      </c>
      <c r="CW18" s="92" t="s">
        <v>508</v>
      </c>
      <c r="CX18" s="92" t="s">
        <v>508</v>
      </c>
      <c r="CY18" s="92" t="s">
        <v>508</v>
      </c>
      <c r="CZ18" s="92" t="s">
        <v>508</v>
      </c>
      <c r="DA18" s="92" t="s">
        <v>508</v>
      </c>
      <c r="DB18" s="92" t="s">
        <v>508</v>
      </c>
      <c r="DC18" s="92" t="s">
        <v>508</v>
      </c>
      <c r="DD18" s="92" t="s">
        <v>508</v>
      </c>
      <c r="DE18" s="92" t="s">
        <v>508</v>
      </c>
      <c r="DF18" s="92" t="s">
        <v>508</v>
      </c>
      <c r="DG18" s="92" t="s">
        <v>508</v>
      </c>
      <c r="DH18" s="92" t="s">
        <v>508</v>
      </c>
      <c r="DI18" s="92" t="s">
        <v>508</v>
      </c>
      <c r="DJ18" s="92" t="s">
        <v>508</v>
      </c>
      <c r="DK18" s="92" t="s">
        <v>508</v>
      </c>
      <c r="DL18" s="123" t="s">
        <v>507</v>
      </c>
      <c r="DM18" s="123" t="s">
        <v>507</v>
      </c>
      <c r="DN18" s="123" t="s">
        <v>507</v>
      </c>
      <c r="DO18" s="123" t="s">
        <v>507</v>
      </c>
      <c r="DP18" s="123" t="s">
        <v>507</v>
      </c>
      <c r="DQ18" s="123" t="s">
        <v>507</v>
      </c>
      <c r="DR18" s="123" t="s">
        <v>507</v>
      </c>
      <c r="DS18" s="123" t="s">
        <v>507</v>
      </c>
      <c r="DT18" s="123" t="s">
        <v>507</v>
      </c>
      <c r="DU18" s="123" t="s">
        <v>507</v>
      </c>
      <c r="DV18" s="123" t="s">
        <v>507</v>
      </c>
      <c r="DW18" s="123" t="s">
        <v>507</v>
      </c>
      <c r="DX18" s="123" t="s">
        <v>507</v>
      </c>
      <c r="DY18" s="123" t="s">
        <v>507</v>
      </c>
      <c r="DZ18" s="123" t="s">
        <v>507</v>
      </c>
      <c r="EA18" s="123" t="s">
        <v>507</v>
      </c>
      <c r="EB18" s="123" t="s">
        <v>507</v>
      </c>
      <c r="EC18" s="123" t="s">
        <v>507</v>
      </c>
      <c r="ED18" s="123" t="s">
        <v>507</v>
      </c>
      <c r="EE18" s="123" t="s">
        <v>507</v>
      </c>
      <c r="EF18" s="123" t="s">
        <v>507</v>
      </c>
      <c r="EG18" s="123" t="s">
        <v>507</v>
      </c>
      <c r="EH18" s="123" t="s">
        <v>507</v>
      </c>
      <c r="EI18" s="123" t="s">
        <v>507</v>
      </c>
      <c r="EJ18" s="123" t="s">
        <v>507</v>
      </c>
      <c r="EK18" s="275"/>
      <c r="EL18" s="275"/>
      <c r="EM18" s="275"/>
      <c r="EN18" s="275"/>
      <c r="EO18" s="275"/>
      <c r="EP18" s="275"/>
      <c r="EQ18" s="275"/>
      <c r="ER18" s="275"/>
      <c r="ES18" s="275"/>
      <c r="ET18" s="288"/>
      <c r="EU18" s="288"/>
      <c r="EV18" s="288"/>
      <c r="EW18" s="288"/>
      <c r="EX18" s="288"/>
      <c r="EY18" s="288"/>
      <c r="EZ18" s="288"/>
      <c r="FA18" s="288"/>
      <c r="FB18" s="288"/>
      <c r="FC18" s="288"/>
      <c r="FD18" s="303" t="s">
        <v>508</v>
      </c>
      <c r="FE18" s="303" t="s">
        <v>508</v>
      </c>
      <c r="FF18" s="303" t="s">
        <v>508</v>
      </c>
      <c r="FG18" s="303" t="s">
        <v>508</v>
      </c>
      <c r="FH18" s="303" t="s">
        <v>508</v>
      </c>
      <c r="FI18" s="303" t="s">
        <v>508</v>
      </c>
      <c r="FJ18" s="303" t="s">
        <v>508</v>
      </c>
      <c r="FK18" s="303" t="s">
        <v>508</v>
      </c>
      <c r="FL18" s="303" t="s">
        <v>508</v>
      </c>
      <c r="FM18" s="303" t="s">
        <v>508</v>
      </c>
      <c r="FN18" s="303" t="s">
        <v>508</v>
      </c>
      <c r="FO18" s="91" t="s">
        <v>508</v>
      </c>
      <c r="FP18" s="91" t="s">
        <v>508</v>
      </c>
      <c r="FQ18" s="303" t="s">
        <v>508</v>
      </c>
      <c r="FR18" s="303" t="s">
        <v>508</v>
      </c>
      <c r="FS18" s="62" t="s">
        <v>508</v>
      </c>
      <c r="FT18" s="62" t="s">
        <v>508</v>
      </c>
      <c r="FU18" s="303" t="s">
        <v>508</v>
      </c>
      <c r="FV18" s="62" t="s">
        <v>508</v>
      </c>
      <c r="FW18" s="62" t="s">
        <v>508</v>
      </c>
      <c r="FX18" s="62" t="s">
        <v>508</v>
      </c>
      <c r="FY18" s="62" t="s">
        <v>508</v>
      </c>
      <c r="FZ18" s="62" t="s">
        <v>508</v>
      </c>
      <c r="GA18" s="62" t="s">
        <v>508</v>
      </c>
      <c r="GB18" s="123" t="s">
        <v>508</v>
      </c>
      <c r="GC18" s="123" t="s">
        <v>508</v>
      </c>
      <c r="GD18" s="123" t="s">
        <v>508</v>
      </c>
      <c r="GE18" s="123" t="s">
        <v>508</v>
      </c>
      <c r="GF18" s="123" t="s">
        <v>508</v>
      </c>
      <c r="GG18" s="123" t="s">
        <v>508</v>
      </c>
      <c r="GH18" s="123" t="s">
        <v>508</v>
      </c>
      <c r="GI18" s="123" t="s">
        <v>508</v>
      </c>
      <c r="GJ18" s="123" t="s">
        <v>508</v>
      </c>
      <c r="GK18" s="123" t="s">
        <v>508</v>
      </c>
      <c r="GL18" s="123" t="s">
        <v>508</v>
      </c>
      <c r="GM18" s="123" t="s">
        <v>508</v>
      </c>
      <c r="GN18" s="123" t="s">
        <v>508</v>
      </c>
      <c r="GO18" s="123" t="s">
        <v>508</v>
      </c>
      <c r="GP18" s="123" t="s">
        <v>508</v>
      </c>
      <c r="GQ18" s="123" t="s">
        <v>508</v>
      </c>
      <c r="GR18" s="123" t="s">
        <v>508</v>
      </c>
      <c r="GS18" s="123" t="s">
        <v>508</v>
      </c>
      <c r="GT18" s="123" t="s">
        <v>508</v>
      </c>
      <c r="GU18" s="123" t="s">
        <v>508</v>
      </c>
      <c r="GV18" s="123" t="s">
        <v>508</v>
      </c>
      <c r="GW18" s="123" t="s">
        <v>508</v>
      </c>
      <c r="GX18" s="123" t="s">
        <v>508</v>
      </c>
      <c r="GY18" s="123" t="s">
        <v>508</v>
      </c>
      <c r="GZ18" s="317" t="s">
        <v>507</v>
      </c>
      <c r="HA18" s="317" t="s">
        <v>507</v>
      </c>
      <c r="HB18" s="317" t="s">
        <v>507</v>
      </c>
      <c r="HC18" s="317" t="s">
        <v>507</v>
      </c>
      <c r="HD18" s="317" t="s">
        <v>507</v>
      </c>
      <c r="HE18" s="317" t="s">
        <v>507</v>
      </c>
      <c r="HF18" s="317" t="s">
        <v>507</v>
      </c>
      <c r="HG18" s="317" t="s">
        <v>507</v>
      </c>
      <c r="HH18" s="317" t="s">
        <v>507</v>
      </c>
      <c r="HI18" s="317" t="s">
        <v>507</v>
      </c>
      <c r="HJ18" s="317" t="s">
        <v>507</v>
      </c>
      <c r="HK18" s="464" t="s">
        <v>507</v>
      </c>
      <c r="HL18" s="464" t="s">
        <v>507</v>
      </c>
      <c r="HM18" s="464" t="s">
        <v>507</v>
      </c>
      <c r="HN18" s="464" t="s">
        <v>507</v>
      </c>
      <c r="HO18" s="464" t="s">
        <v>507</v>
      </c>
    </row>
    <row r="19" spans="1:223" ht="165.6">
      <c r="A19" s="18" t="s">
        <v>509</v>
      </c>
      <c r="B19" s="25" t="s">
        <v>510</v>
      </c>
      <c r="C19" s="25" t="s">
        <v>510</v>
      </c>
      <c r="D19" s="25" t="s">
        <v>510</v>
      </c>
      <c r="E19" s="25" t="s">
        <v>510</v>
      </c>
      <c r="F19" s="25" t="s">
        <v>510</v>
      </c>
      <c r="G19" s="25" t="s">
        <v>510</v>
      </c>
      <c r="H19" s="25" t="s">
        <v>510</v>
      </c>
      <c r="I19" s="25" t="s">
        <v>510</v>
      </c>
      <c r="J19" s="25" t="s">
        <v>510</v>
      </c>
      <c r="K19" s="25" t="s">
        <v>510</v>
      </c>
      <c r="L19" s="25" t="s">
        <v>510</v>
      </c>
      <c r="M19" s="25" t="s">
        <v>510</v>
      </c>
      <c r="N19" s="25" t="s">
        <v>510</v>
      </c>
      <c r="O19" s="25" t="s">
        <v>510</v>
      </c>
      <c r="P19" s="25" t="s">
        <v>510</v>
      </c>
      <c r="Q19" s="25" t="s">
        <v>510</v>
      </c>
      <c r="R19" s="25" t="s">
        <v>510</v>
      </c>
      <c r="S19" s="25" t="s">
        <v>510</v>
      </c>
      <c r="T19" s="25" t="s">
        <v>510</v>
      </c>
      <c r="U19" s="25" t="s">
        <v>510</v>
      </c>
      <c r="V19" s="25" t="s">
        <v>510</v>
      </c>
      <c r="W19" s="25" t="s">
        <v>510</v>
      </c>
      <c r="X19" s="25" t="s">
        <v>510</v>
      </c>
      <c r="Y19" s="25" t="s">
        <v>510</v>
      </c>
      <c r="Z19" s="25" t="s">
        <v>510</v>
      </c>
      <c r="AA19" s="25" t="s">
        <v>510</v>
      </c>
      <c r="AB19" s="25" t="s">
        <v>510</v>
      </c>
      <c r="AC19" s="25" t="s">
        <v>510</v>
      </c>
      <c r="AD19" s="25" t="s">
        <v>510</v>
      </c>
      <c r="AE19" s="25" t="s">
        <v>510</v>
      </c>
      <c r="AF19" s="25" t="s">
        <v>510</v>
      </c>
      <c r="AG19" s="25" t="s">
        <v>510</v>
      </c>
      <c r="AH19" s="25" t="s">
        <v>510</v>
      </c>
      <c r="AI19" s="25" t="s">
        <v>510</v>
      </c>
      <c r="AJ19" s="25" t="s">
        <v>510</v>
      </c>
      <c r="AK19" s="25" t="s">
        <v>510</v>
      </c>
      <c r="AL19" s="25" t="s">
        <v>510</v>
      </c>
      <c r="AM19" s="25" t="s">
        <v>510</v>
      </c>
      <c r="AN19" s="25" t="s">
        <v>510</v>
      </c>
      <c r="AO19" s="25" t="s">
        <v>510</v>
      </c>
      <c r="AP19" s="25" t="s">
        <v>510</v>
      </c>
      <c r="AQ19" s="25" t="s">
        <v>510</v>
      </c>
      <c r="AR19" s="25" t="s">
        <v>510</v>
      </c>
      <c r="AS19" s="25" t="s">
        <v>510</v>
      </c>
      <c r="AT19" s="25" t="s">
        <v>510</v>
      </c>
      <c r="AU19" s="25" t="s">
        <v>510</v>
      </c>
      <c r="AV19" s="25" t="s">
        <v>510</v>
      </c>
      <c r="AW19" s="25" t="s">
        <v>510</v>
      </c>
      <c r="AX19" s="25" t="s">
        <v>510</v>
      </c>
      <c r="AY19" s="25" t="s">
        <v>510</v>
      </c>
      <c r="AZ19" s="114" t="s">
        <v>510</v>
      </c>
      <c r="BA19" s="114" t="s">
        <v>510</v>
      </c>
      <c r="BB19" s="114" t="s">
        <v>510</v>
      </c>
      <c r="BC19" s="114" t="s">
        <v>510</v>
      </c>
      <c r="BD19" s="114" t="s">
        <v>510</v>
      </c>
      <c r="BE19" s="114" t="s">
        <v>510</v>
      </c>
      <c r="BF19" s="246" t="s">
        <v>511</v>
      </c>
      <c r="BG19" s="246" t="s">
        <v>511</v>
      </c>
      <c r="BH19" s="246" t="s">
        <v>511</v>
      </c>
      <c r="BI19" s="246" t="s">
        <v>511</v>
      </c>
      <c r="BJ19" s="246" t="s">
        <v>511</v>
      </c>
      <c r="BK19" s="246" t="s">
        <v>511</v>
      </c>
      <c r="BL19" s="246" t="s">
        <v>511</v>
      </c>
      <c r="BM19" s="246" t="s">
        <v>511</v>
      </c>
      <c r="BN19" s="246" t="s">
        <v>511</v>
      </c>
      <c r="BO19" s="246" t="s">
        <v>511</v>
      </c>
      <c r="BP19" s="246" t="s">
        <v>511</v>
      </c>
      <c r="BQ19" s="246" t="s">
        <v>511</v>
      </c>
      <c r="BR19" s="246" t="s">
        <v>511</v>
      </c>
      <c r="BS19" s="246" t="s">
        <v>511</v>
      </c>
      <c r="BT19" s="246" t="s">
        <v>511</v>
      </c>
      <c r="BU19" s="246" t="s">
        <v>511</v>
      </c>
      <c r="BV19" s="246" t="s">
        <v>511</v>
      </c>
      <c r="BW19" s="246" t="s">
        <v>511</v>
      </c>
      <c r="BX19" s="246" t="s">
        <v>511</v>
      </c>
      <c r="BY19" s="246" t="s">
        <v>511</v>
      </c>
      <c r="BZ19" s="246" t="s">
        <v>511</v>
      </c>
      <c r="CA19" s="246" t="s">
        <v>511</v>
      </c>
      <c r="CB19" s="246" t="s">
        <v>512</v>
      </c>
      <c r="CC19" s="246" t="s">
        <v>512</v>
      </c>
      <c r="CD19" s="246" t="s">
        <v>512</v>
      </c>
      <c r="CE19" s="246" t="s">
        <v>513</v>
      </c>
      <c r="CF19" s="246" t="s">
        <v>513</v>
      </c>
      <c r="CG19" s="246" t="s">
        <v>513</v>
      </c>
      <c r="CH19" s="246" t="s">
        <v>513</v>
      </c>
      <c r="CI19" s="246" t="s">
        <v>513</v>
      </c>
      <c r="CJ19" s="246" t="s">
        <v>511</v>
      </c>
      <c r="CK19" s="246" t="s">
        <v>511</v>
      </c>
      <c r="CL19" s="246" t="s">
        <v>511</v>
      </c>
      <c r="CM19" s="246" t="s">
        <v>511</v>
      </c>
      <c r="CN19" s="246" t="s">
        <v>511</v>
      </c>
      <c r="CO19" s="260" t="s">
        <v>514</v>
      </c>
      <c r="CP19" s="260" t="s">
        <v>514</v>
      </c>
      <c r="CQ19" s="260" t="s">
        <v>514</v>
      </c>
      <c r="CR19" s="260" t="s">
        <v>514</v>
      </c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268" t="s">
        <v>510</v>
      </c>
      <c r="DM19" s="268" t="s">
        <v>510</v>
      </c>
      <c r="DN19" s="268" t="s">
        <v>510</v>
      </c>
      <c r="DO19" s="268" t="s">
        <v>510</v>
      </c>
      <c r="DP19" s="268" t="s">
        <v>510</v>
      </c>
      <c r="DQ19" s="268" t="s">
        <v>510</v>
      </c>
      <c r="DR19" s="268" t="s">
        <v>510</v>
      </c>
      <c r="DS19" s="268" t="s">
        <v>510</v>
      </c>
      <c r="DT19" s="268" t="s">
        <v>510</v>
      </c>
      <c r="DU19" s="268" t="s">
        <v>510</v>
      </c>
      <c r="DV19" s="268" t="s">
        <v>510</v>
      </c>
      <c r="DW19" s="268" t="s">
        <v>510</v>
      </c>
      <c r="DX19" s="268" t="s">
        <v>510</v>
      </c>
      <c r="DY19" s="268" t="s">
        <v>510</v>
      </c>
      <c r="DZ19" s="125" t="s">
        <v>510</v>
      </c>
      <c r="EA19" s="268" t="s">
        <v>510</v>
      </c>
      <c r="EB19" s="125" t="s">
        <v>510</v>
      </c>
      <c r="EC19" s="268" t="s">
        <v>510</v>
      </c>
      <c r="ED19" s="125" t="s">
        <v>510</v>
      </c>
      <c r="EE19" s="268" t="s">
        <v>510</v>
      </c>
      <c r="EF19" s="125" t="s">
        <v>510</v>
      </c>
      <c r="EG19" s="268" t="s">
        <v>510</v>
      </c>
      <c r="EH19" s="125" t="s">
        <v>510</v>
      </c>
      <c r="EI19" s="268" t="s">
        <v>510</v>
      </c>
      <c r="EJ19" s="125" t="s">
        <v>510</v>
      </c>
      <c r="EK19" s="277"/>
      <c r="EL19" s="277"/>
      <c r="EM19" s="277"/>
      <c r="EN19" s="277"/>
      <c r="EO19" s="277"/>
      <c r="EP19" s="277"/>
      <c r="EQ19" s="277"/>
      <c r="ER19" s="277"/>
      <c r="ES19" s="277"/>
      <c r="ET19" s="290"/>
      <c r="EU19" s="290"/>
      <c r="EV19" s="290"/>
      <c r="EW19" s="290"/>
      <c r="EX19" s="290"/>
      <c r="EY19" s="290"/>
      <c r="EZ19" s="290"/>
      <c r="FA19" s="290"/>
      <c r="FB19" s="290"/>
      <c r="FC19" s="290"/>
      <c r="FD19" s="305" t="s">
        <v>515</v>
      </c>
      <c r="FE19" s="305" t="s">
        <v>515</v>
      </c>
      <c r="FF19" s="305" t="s">
        <v>515</v>
      </c>
      <c r="FG19" s="305" t="s">
        <v>515</v>
      </c>
      <c r="FH19" s="305" t="s">
        <v>515</v>
      </c>
      <c r="FI19" s="305" t="s">
        <v>515</v>
      </c>
      <c r="FJ19" s="305" t="s">
        <v>515</v>
      </c>
      <c r="FK19" s="305" t="s">
        <v>515</v>
      </c>
      <c r="FL19" s="305" t="s">
        <v>515</v>
      </c>
      <c r="FM19" s="305" t="s">
        <v>516</v>
      </c>
      <c r="FN19" s="305" t="s">
        <v>516</v>
      </c>
      <c r="FO19" s="96" t="s">
        <v>516</v>
      </c>
      <c r="FP19" s="96" t="s">
        <v>516</v>
      </c>
      <c r="FQ19" s="305" t="s">
        <v>516</v>
      </c>
      <c r="FR19" s="305" t="s">
        <v>516</v>
      </c>
      <c r="FS19" s="67" t="s">
        <v>516</v>
      </c>
      <c r="FT19" s="67" t="s">
        <v>516</v>
      </c>
      <c r="FU19" s="305" t="s">
        <v>516</v>
      </c>
      <c r="FV19" s="67" t="s">
        <v>516</v>
      </c>
      <c r="FW19" s="67" t="s">
        <v>516</v>
      </c>
      <c r="FX19" s="67" t="s">
        <v>516</v>
      </c>
      <c r="FY19" s="67" t="s">
        <v>516</v>
      </c>
      <c r="FZ19" s="67" t="s">
        <v>516</v>
      </c>
      <c r="GA19" s="67" t="s">
        <v>516</v>
      </c>
      <c r="GB19" s="125"/>
      <c r="GC19" s="125"/>
      <c r="GD19" s="125"/>
      <c r="GE19" s="125"/>
      <c r="GF19" s="125"/>
      <c r="GG19" s="125"/>
      <c r="GH19" s="125"/>
      <c r="GI19" s="125"/>
      <c r="GJ19" s="125"/>
      <c r="GK19" s="125"/>
      <c r="GL19" s="125"/>
      <c r="GM19" s="125"/>
      <c r="GN19" s="125"/>
      <c r="GO19" s="125"/>
      <c r="GP19" s="125"/>
      <c r="GQ19" s="125"/>
      <c r="GR19" s="125"/>
      <c r="GS19" s="125"/>
      <c r="GT19" s="125"/>
      <c r="GU19" s="125"/>
      <c r="GV19" s="125"/>
      <c r="GW19" s="125"/>
      <c r="GX19" s="125"/>
      <c r="GY19" s="125"/>
      <c r="GZ19" s="323" t="s">
        <v>510</v>
      </c>
      <c r="HA19" s="323" t="s">
        <v>510</v>
      </c>
      <c r="HB19" s="323" t="s">
        <v>510</v>
      </c>
      <c r="HC19" s="323" t="s">
        <v>510</v>
      </c>
      <c r="HD19" s="323" t="s">
        <v>510</v>
      </c>
      <c r="HE19" s="323" t="s">
        <v>510</v>
      </c>
      <c r="HF19" s="323" t="s">
        <v>510</v>
      </c>
      <c r="HG19" s="323" t="s">
        <v>510</v>
      </c>
      <c r="HH19" s="323" t="s">
        <v>510</v>
      </c>
      <c r="HI19" s="323" t="s">
        <v>510</v>
      </c>
      <c r="HJ19" s="324" t="s">
        <v>510</v>
      </c>
      <c r="HK19" s="469" t="s">
        <v>854</v>
      </c>
      <c r="HL19" s="469" t="s">
        <v>854</v>
      </c>
      <c r="HM19" s="469" t="s">
        <v>869</v>
      </c>
      <c r="HN19" s="469" t="s">
        <v>869</v>
      </c>
      <c r="HO19" s="469" t="s">
        <v>869</v>
      </c>
    </row>
    <row r="20" spans="1:223">
      <c r="A20" s="23" t="s">
        <v>517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111"/>
      <c r="BA20" s="111"/>
      <c r="BB20" s="111"/>
      <c r="BC20" s="111"/>
      <c r="BD20" s="111"/>
      <c r="BE20" s="111"/>
      <c r="BF20" s="244"/>
      <c r="BG20" s="244"/>
      <c r="BH20" s="244"/>
      <c r="BI20" s="244"/>
      <c r="BJ20" s="244"/>
      <c r="BK20" s="244"/>
      <c r="BL20" s="244"/>
      <c r="BM20" s="244"/>
      <c r="BN20" s="244"/>
      <c r="BO20" s="244"/>
      <c r="BP20" s="244"/>
      <c r="BQ20" s="244"/>
      <c r="BR20" s="244"/>
      <c r="BS20" s="244"/>
      <c r="BT20" s="244"/>
      <c r="BU20" s="244"/>
      <c r="BV20" s="244"/>
      <c r="BW20" s="244"/>
      <c r="BX20" s="244"/>
      <c r="BY20" s="244"/>
      <c r="BZ20" s="244"/>
      <c r="CA20" s="244"/>
      <c r="CB20" s="244"/>
      <c r="CC20" s="244"/>
      <c r="CD20" s="244"/>
      <c r="CE20" s="244"/>
      <c r="CF20" s="244"/>
      <c r="CG20" s="244"/>
      <c r="CH20" s="244"/>
      <c r="CI20" s="244"/>
      <c r="CJ20" s="244"/>
      <c r="CK20" s="244"/>
      <c r="CL20" s="244"/>
      <c r="CM20" s="244"/>
      <c r="CN20" s="244"/>
      <c r="CO20" s="258"/>
      <c r="CP20" s="258"/>
      <c r="CQ20" s="258"/>
      <c r="CR20" s="258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  <c r="DK20" s="94"/>
      <c r="DL20" s="267"/>
      <c r="DM20" s="267"/>
      <c r="DN20" s="267"/>
      <c r="DO20" s="267"/>
      <c r="DP20" s="267"/>
      <c r="DQ20" s="267"/>
      <c r="DR20" s="267"/>
      <c r="DS20" s="267"/>
      <c r="DT20" s="267"/>
      <c r="DU20" s="267"/>
      <c r="DV20" s="267"/>
      <c r="DW20" s="267"/>
      <c r="DX20" s="267"/>
      <c r="DY20" s="267"/>
      <c r="DZ20" s="124"/>
      <c r="EA20" s="267"/>
      <c r="EB20" s="124"/>
      <c r="EC20" s="267"/>
      <c r="ED20" s="124"/>
      <c r="EE20" s="267"/>
      <c r="EF20" s="124"/>
      <c r="EG20" s="267"/>
      <c r="EH20" s="124"/>
      <c r="EI20" s="267"/>
      <c r="EJ20" s="124"/>
      <c r="EK20" s="276"/>
      <c r="EL20" s="276"/>
      <c r="EM20" s="276"/>
      <c r="EN20" s="276"/>
      <c r="EO20" s="276"/>
      <c r="EP20" s="276"/>
      <c r="EQ20" s="276"/>
      <c r="ER20" s="276"/>
      <c r="ES20" s="276"/>
      <c r="ET20" s="289"/>
      <c r="EU20" s="289"/>
      <c r="EV20" s="289"/>
      <c r="EW20" s="289"/>
      <c r="EX20" s="289"/>
      <c r="EY20" s="289"/>
      <c r="EZ20" s="289"/>
      <c r="FA20" s="289"/>
      <c r="FB20" s="289"/>
      <c r="FC20" s="289"/>
      <c r="FD20" s="304"/>
      <c r="FE20" s="304"/>
      <c r="FF20" s="304"/>
      <c r="FG20" s="304"/>
      <c r="FH20" s="304"/>
      <c r="FI20" s="304"/>
      <c r="FJ20" s="304"/>
      <c r="FK20" s="304"/>
      <c r="FL20" s="304"/>
      <c r="FM20" s="304"/>
      <c r="FN20" s="304"/>
      <c r="FO20" s="93"/>
      <c r="FP20" s="93"/>
      <c r="FQ20" s="304"/>
      <c r="FR20" s="304"/>
      <c r="FS20" s="64"/>
      <c r="FT20" s="64"/>
      <c r="FU20" s="304"/>
      <c r="FV20" s="64"/>
      <c r="FW20" s="64"/>
      <c r="FX20" s="64"/>
      <c r="FY20" s="64"/>
      <c r="FZ20" s="64"/>
      <c r="GA20" s="64"/>
      <c r="GB20" s="124"/>
      <c r="GC20" s="124"/>
      <c r="GD20" s="124"/>
      <c r="GE20" s="124"/>
      <c r="GF20" s="124"/>
      <c r="GG20" s="124"/>
      <c r="GH20" s="124"/>
      <c r="GI20" s="124"/>
      <c r="GJ20" s="124"/>
      <c r="GK20" s="124"/>
      <c r="GL20" s="124"/>
      <c r="GM20" s="124"/>
      <c r="GN20" s="124"/>
      <c r="GO20" s="124"/>
      <c r="GP20" s="124"/>
      <c r="GQ20" s="124"/>
      <c r="GR20" s="124"/>
      <c r="GS20" s="124"/>
      <c r="GT20" s="124"/>
      <c r="GU20" s="124"/>
      <c r="GV20" s="124"/>
      <c r="GW20" s="124"/>
      <c r="GX20" s="124"/>
      <c r="GY20" s="124"/>
      <c r="GZ20" s="322"/>
      <c r="HA20" s="322"/>
      <c r="HB20" s="322"/>
      <c r="HC20" s="322"/>
      <c r="HD20" s="322"/>
      <c r="HE20" s="322"/>
      <c r="HF20" s="322"/>
      <c r="HG20" s="322"/>
      <c r="HH20" s="322"/>
      <c r="HI20" s="322"/>
      <c r="HJ20" s="460"/>
      <c r="HK20" s="464"/>
      <c r="HL20" s="464"/>
      <c r="HM20" s="464"/>
      <c r="HN20" s="464"/>
      <c r="HO20" s="464"/>
    </row>
    <row r="21" spans="1:223" ht="110.4">
      <c r="A21" s="18" t="s">
        <v>518</v>
      </c>
      <c r="B21" s="26" t="s">
        <v>519</v>
      </c>
      <c r="C21" s="26" t="s">
        <v>520</v>
      </c>
      <c r="D21" s="26" t="s">
        <v>521</v>
      </c>
      <c r="E21" s="26" t="s">
        <v>519</v>
      </c>
      <c r="F21" s="26" t="s">
        <v>520</v>
      </c>
      <c r="G21" s="26" t="s">
        <v>521</v>
      </c>
      <c r="H21" s="26" t="s">
        <v>522</v>
      </c>
      <c r="I21" s="26" t="s">
        <v>523</v>
      </c>
      <c r="J21" s="26" t="s">
        <v>524</v>
      </c>
      <c r="K21" s="26" t="s">
        <v>522</v>
      </c>
      <c r="L21" s="26" t="s">
        <v>523</v>
      </c>
      <c r="M21" s="26" t="s">
        <v>524</v>
      </c>
      <c r="N21" s="26" t="s">
        <v>525</v>
      </c>
      <c r="O21" s="26" t="s">
        <v>525</v>
      </c>
      <c r="P21" s="26" t="s">
        <v>525</v>
      </c>
      <c r="Q21" s="26" t="s">
        <v>526</v>
      </c>
      <c r="R21" s="26" t="s">
        <v>527</v>
      </c>
      <c r="S21" s="26" t="s">
        <v>525</v>
      </c>
      <c r="T21" s="26" t="s">
        <v>525</v>
      </c>
      <c r="U21" s="26" t="s">
        <v>525</v>
      </c>
      <c r="V21" s="26" t="s">
        <v>526</v>
      </c>
      <c r="W21" s="26" t="s">
        <v>527</v>
      </c>
      <c r="X21" s="26" t="s">
        <v>528</v>
      </c>
      <c r="Y21" s="26" t="s">
        <v>529</v>
      </c>
      <c r="Z21" s="26" t="s">
        <v>530</v>
      </c>
      <c r="AA21" s="26" t="s">
        <v>528</v>
      </c>
      <c r="AB21" s="26" t="s">
        <v>529</v>
      </c>
      <c r="AC21" s="26" t="s">
        <v>530</v>
      </c>
      <c r="AD21" s="26" t="s">
        <v>531</v>
      </c>
      <c r="AE21" s="26" t="s">
        <v>532</v>
      </c>
      <c r="AF21" s="26" t="s">
        <v>533</v>
      </c>
      <c r="AG21" s="26" t="s">
        <v>531</v>
      </c>
      <c r="AH21" s="26" t="s">
        <v>532</v>
      </c>
      <c r="AI21" s="26" t="s">
        <v>533</v>
      </c>
      <c r="AJ21" s="26" t="s">
        <v>534</v>
      </c>
      <c r="AK21" s="26" t="s">
        <v>535</v>
      </c>
      <c r="AL21" s="26" t="s">
        <v>534</v>
      </c>
      <c r="AM21" s="26" t="s">
        <v>536</v>
      </c>
      <c r="AN21" s="26" t="s">
        <v>534</v>
      </c>
      <c r="AO21" s="26" t="s">
        <v>537</v>
      </c>
      <c r="AP21" s="26" t="s">
        <v>534</v>
      </c>
      <c r="AQ21" s="26" t="s">
        <v>538</v>
      </c>
      <c r="AR21" s="26" t="s">
        <v>539</v>
      </c>
      <c r="AS21" s="26" t="s">
        <v>540</v>
      </c>
      <c r="AT21" s="26" t="s">
        <v>539</v>
      </c>
      <c r="AU21" s="26" t="s">
        <v>541</v>
      </c>
      <c r="AV21" s="26" t="s">
        <v>539</v>
      </c>
      <c r="AW21" s="26" t="s">
        <v>542</v>
      </c>
      <c r="AX21" s="26" t="s">
        <v>539</v>
      </c>
      <c r="AY21" s="26" t="s">
        <v>543</v>
      </c>
      <c r="AZ21" s="112" t="s">
        <v>544</v>
      </c>
      <c r="BA21" s="112" t="s">
        <v>545</v>
      </c>
      <c r="BB21" s="112" t="s">
        <v>546</v>
      </c>
      <c r="BC21" s="112" t="s">
        <v>544</v>
      </c>
      <c r="BD21" s="112" t="s">
        <v>545</v>
      </c>
      <c r="BE21" s="112" t="s">
        <v>546</v>
      </c>
      <c r="BF21" s="247" t="s">
        <v>547</v>
      </c>
      <c r="BG21" s="247" t="s">
        <v>547</v>
      </c>
      <c r="BH21" s="247" t="s">
        <v>547</v>
      </c>
      <c r="BI21" s="247" t="s">
        <v>547</v>
      </c>
      <c r="BJ21" s="247" t="s">
        <v>547</v>
      </c>
      <c r="BK21" s="247" t="s">
        <v>547</v>
      </c>
      <c r="BL21" s="247" t="s">
        <v>547</v>
      </c>
      <c r="BM21" s="247" t="s">
        <v>547</v>
      </c>
      <c r="BN21" s="247" t="s">
        <v>547</v>
      </c>
      <c r="BO21" s="247" t="s">
        <v>547</v>
      </c>
      <c r="BP21" s="247" t="s">
        <v>547</v>
      </c>
      <c r="BQ21" s="247" t="s">
        <v>547</v>
      </c>
      <c r="BR21" s="247" t="s">
        <v>547</v>
      </c>
      <c r="BS21" s="247" t="s">
        <v>547</v>
      </c>
      <c r="BT21" s="247" t="s">
        <v>547</v>
      </c>
      <c r="BU21" s="247" t="s">
        <v>547</v>
      </c>
      <c r="BV21" s="247" t="s">
        <v>547</v>
      </c>
      <c r="BW21" s="247" t="s">
        <v>547</v>
      </c>
      <c r="BX21" s="247" t="s">
        <v>547</v>
      </c>
      <c r="BY21" s="247" t="s">
        <v>547</v>
      </c>
      <c r="BZ21" s="247" t="s">
        <v>547</v>
      </c>
      <c r="CA21" s="247" t="s">
        <v>547</v>
      </c>
      <c r="CB21" s="247" t="s">
        <v>548</v>
      </c>
      <c r="CC21" s="247" t="s">
        <v>548</v>
      </c>
      <c r="CD21" s="247" t="s">
        <v>548</v>
      </c>
      <c r="CE21" s="247" t="s">
        <v>548</v>
      </c>
      <c r="CF21" s="247" t="s">
        <v>548</v>
      </c>
      <c r="CG21" s="247" t="s">
        <v>548</v>
      </c>
      <c r="CH21" s="247" t="s">
        <v>548</v>
      </c>
      <c r="CI21" s="247" t="s">
        <v>548</v>
      </c>
      <c r="CJ21" s="247" t="s">
        <v>547</v>
      </c>
      <c r="CK21" s="247" t="s">
        <v>547</v>
      </c>
      <c r="CL21" s="247" t="s">
        <v>547</v>
      </c>
      <c r="CM21" s="247" t="s">
        <v>549</v>
      </c>
      <c r="CN21" s="247" t="s">
        <v>550</v>
      </c>
      <c r="CO21" s="261" t="s">
        <v>551</v>
      </c>
      <c r="CP21" s="261" t="s">
        <v>551</v>
      </c>
      <c r="CQ21" s="261" t="s">
        <v>551</v>
      </c>
      <c r="CR21" s="261" t="s">
        <v>551</v>
      </c>
      <c r="CS21" s="99" t="s">
        <v>548</v>
      </c>
      <c r="CT21" s="99" t="s">
        <v>548</v>
      </c>
      <c r="CU21" s="99" t="s">
        <v>548</v>
      </c>
      <c r="CV21" s="99" t="s">
        <v>548</v>
      </c>
      <c r="CW21" s="99" t="s">
        <v>548</v>
      </c>
      <c r="CX21" s="99" t="s">
        <v>548</v>
      </c>
      <c r="CY21" s="99" t="s">
        <v>548</v>
      </c>
      <c r="CZ21" s="99" t="s">
        <v>552</v>
      </c>
      <c r="DA21" s="99" t="s">
        <v>552</v>
      </c>
      <c r="DB21" s="99" t="s">
        <v>552</v>
      </c>
      <c r="DC21" s="99" t="s">
        <v>552</v>
      </c>
      <c r="DD21" s="99" t="s">
        <v>552</v>
      </c>
      <c r="DE21" s="99" t="s">
        <v>552</v>
      </c>
      <c r="DF21" s="99" t="s">
        <v>552</v>
      </c>
      <c r="DG21" s="99" t="s">
        <v>552</v>
      </c>
      <c r="DH21" s="99" t="s">
        <v>552</v>
      </c>
      <c r="DI21" s="99" t="s">
        <v>552</v>
      </c>
      <c r="DJ21" s="99" t="s">
        <v>552</v>
      </c>
      <c r="DK21" s="99" t="s">
        <v>552</v>
      </c>
      <c r="DL21" s="125" t="s">
        <v>553</v>
      </c>
      <c r="DM21" s="125" t="s">
        <v>553</v>
      </c>
      <c r="DN21" s="125" t="s">
        <v>553</v>
      </c>
      <c r="DO21" s="125" t="s">
        <v>553</v>
      </c>
      <c r="DP21" s="125" t="s">
        <v>553</v>
      </c>
      <c r="DQ21" s="125" t="s">
        <v>553</v>
      </c>
      <c r="DR21" s="125" t="s">
        <v>553</v>
      </c>
      <c r="DS21" s="125" t="s">
        <v>553</v>
      </c>
      <c r="DT21" s="125" t="s">
        <v>553</v>
      </c>
      <c r="DU21" s="125" t="s">
        <v>553</v>
      </c>
      <c r="DV21" s="125" t="s">
        <v>553</v>
      </c>
      <c r="DW21" s="125" t="s">
        <v>553</v>
      </c>
      <c r="DX21" s="125" t="s">
        <v>553</v>
      </c>
      <c r="DY21" s="125" t="s">
        <v>554</v>
      </c>
      <c r="DZ21" s="125" t="s">
        <v>554</v>
      </c>
      <c r="EA21" s="125" t="s">
        <v>554</v>
      </c>
      <c r="EB21" s="125" t="s">
        <v>554</v>
      </c>
      <c r="EC21" s="125" t="s">
        <v>555</v>
      </c>
      <c r="ED21" s="125" t="s">
        <v>555</v>
      </c>
      <c r="EE21" s="125" t="s">
        <v>555</v>
      </c>
      <c r="EF21" s="125" t="s">
        <v>555</v>
      </c>
      <c r="EG21" s="125" t="s">
        <v>556</v>
      </c>
      <c r="EH21" s="125" t="s">
        <v>556</v>
      </c>
      <c r="EI21" s="125" t="s">
        <v>556</v>
      </c>
      <c r="EJ21" s="125" t="s">
        <v>556</v>
      </c>
      <c r="EK21" s="278" t="s">
        <v>548</v>
      </c>
      <c r="EL21" s="278" t="s">
        <v>548</v>
      </c>
      <c r="EM21" s="278" t="s">
        <v>548</v>
      </c>
      <c r="EN21" s="278" t="s">
        <v>548</v>
      </c>
      <c r="EO21" s="278" t="s">
        <v>548</v>
      </c>
      <c r="EP21" s="278" t="s">
        <v>548</v>
      </c>
      <c r="EQ21" s="278" t="s">
        <v>548</v>
      </c>
      <c r="ER21" s="278" t="s">
        <v>548</v>
      </c>
      <c r="ES21" s="278" t="s">
        <v>548</v>
      </c>
      <c r="ET21" s="291" t="s">
        <v>548</v>
      </c>
      <c r="EU21" s="291" t="s">
        <v>548</v>
      </c>
      <c r="EV21" s="291" t="s">
        <v>548</v>
      </c>
      <c r="EW21" s="291" t="s">
        <v>548</v>
      </c>
      <c r="EX21" s="291" t="s">
        <v>548</v>
      </c>
      <c r="EY21" s="291" t="s">
        <v>548</v>
      </c>
      <c r="EZ21" s="291" t="s">
        <v>548</v>
      </c>
      <c r="FA21" s="291" t="s">
        <v>548</v>
      </c>
      <c r="FB21" s="291" t="s">
        <v>548</v>
      </c>
      <c r="FC21" s="291" t="s">
        <v>548</v>
      </c>
      <c r="FD21" s="303" t="s">
        <v>557</v>
      </c>
      <c r="FE21" s="303" t="s">
        <v>557</v>
      </c>
      <c r="FF21" s="303" t="s">
        <v>558</v>
      </c>
      <c r="FG21" s="303" t="s">
        <v>558</v>
      </c>
      <c r="FH21" s="303" t="s">
        <v>557</v>
      </c>
      <c r="FI21" s="303" t="s">
        <v>557</v>
      </c>
      <c r="FJ21" s="303" t="s">
        <v>558</v>
      </c>
      <c r="FK21" s="303" t="s">
        <v>558</v>
      </c>
      <c r="FL21" s="303" t="s">
        <v>558</v>
      </c>
      <c r="FM21" s="303" t="s">
        <v>559</v>
      </c>
      <c r="FN21" s="303" t="s">
        <v>559</v>
      </c>
      <c r="FO21" s="98" t="s">
        <v>560</v>
      </c>
      <c r="FP21" s="98" t="s">
        <v>560</v>
      </c>
      <c r="FQ21" s="303" t="s">
        <v>559</v>
      </c>
      <c r="FR21" s="303" t="s">
        <v>559</v>
      </c>
      <c r="FS21" s="69" t="s">
        <v>560</v>
      </c>
      <c r="FT21" s="69" t="s">
        <v>560</v>
      </c>
      <c r="FU21" s="303" t="s">
        <v>559</v>
      </c>
      <c r="FV21" s="69" t="s">
        <v>560</v>
      </c>
      <c r="FW21" s="69" t="s">
        <v>560</v>
      </c>
      <c r="FX21" s="69" t="s">
        <v>559</v>
      </c>
      <c r="FY21" s="69" t="s">
        <v>559</v>
      </c>
      <c r="FZ21" s="69" t="s">
        <v>560</v>
      </c>
      <c r="GA21" s="69" t="s">
        <v>560</v>
      </c>
      <c r="GB21" s="125" t="s">
        <v>561</v>
      </c>
      <c r="GC21" s="125" t="s">
        <v>561</v>
      </c>
      <c r="GD21" s="125" t="s">
        <v>562</v>
      </c>
      <c r="GE21" s="125" t="s">
        <v>562</v>
      </c>
      <c r="GF21" s="125" t="s">
        <v>563</v>
      </c>
      <c r="GG21" s="125" t="s">
        <v>563</v>
      </c>
      <c r="GH21" s="125" t="s">
        <v>564</v>
      </c>
      <c r="GI21" s="125" t="s">
        <v>564</v>
      </c>
      <c r="GJ21" s="125" t="s">
        <v>561</v>
      </c>
      <c r="GK21" s="125" t="s">
        <v>561</v>
      </c>
      <c r="GL21" s="125" t="s">
        <v>562</v>
      </c>
      <c r="GM21" s="125" t="s">
        <v>562</v>
      </c>
      <c r="GN21" s="125" t="s">
        <v>563</v>
      </c>
      <c r="GO21" s="125" t="s">
        <v>563</v>
      </c>
      <c r="GP21" s="125" t="s">
        <v>564</v>
      </c>
      <c r="GQ21" s="125" t="s">
        <v>564</v>
      </c>
      <c r="GR21" s="125" t="s">
        <v>561</v>
      </c>
      <c r="GS21" s="125" t="s">
        <v>561</v>
      </c>
      <c r="GT21" s="125" t="s">
        <v>562</v>
      </c>
      <c r="GU21" s="125" t="s">
        <v>562</v>
      </c>
      <c r="GV21" s="125" t="s">
        <v>563</v>
      </c>
      <c r="GW21" s="125" t="s">
        <v>563</v>
      </c>
      <c r="GX21" s="125" t="s">
        <v>564</v>
      </c>
      <c r="GY21" s="125" t="s">
        <v>564</v>
      </c>
      <c r="GZ21" s="324" t="s">
        <v>565</v>
      </c>
      <c r="HA21" s="324" t="s">
        <v>566</v>
      </c>
      <c r="HB21" s="324" t="s">
        <v>567</v>
      </c>
      <c r="HC21" s="324" t="s">
        <v>565</v>
      </c>
      <c r="HD21" s="324" t="s">
        <v>568</v>
      </c>
      <c r="HE21" s="324" t="s">
        <v>567</v>
      </c>
      <c r="HF21" s="324" t="s">
        <v>565</v>
      </c>
      <c r="HG21" s="324" t="s">
        <v>526</v>
      </c>
      <c r="HH21" s="324" t="s">
        <v>565</v>
      </c>
      <c r="HI21" s="324" t="s">
        <v>569</v>
      </c>
      <c r="HJ21" s="324" t="s">
        <v>569</v>
      </c>
      <c r="HK21" s="465" t="s">
        <v>855</v>
      </c>
      <c r="HL21" s="465" t="s">
        <v>855</v>
      </c>
      <c r="HM21" s="465" t="s">
        <v>870</v>
      </c>
      <c r="HN21" s="465" t="s">
        <v>870</v>
      </c>
      <c r="HO21" s="465" t="s">
        <v>870</v>
      </c>
    </row>
    <row r="22" spans="1:223">
      <c r="A22" s="18" t="s">
        <v>570</v>
      </c>
      <c r="B22" s="26">
        <v>30</v>
      </c>
      <c r="C22" s="26">
        <v>30</v>
      </c>
      <c r="D22" s="26">
        <v>30</v>
      </c>
      <c r="E22" s="26">
        <v>30</v>
      </c>
      <c r="F22" s="26">
        <v>30</v>
      </c>
      <c r="G22" s="26">
        <v>30</v>
      </c>
      <c r="H22" s="26">
        <v>30</v>
      </c>
      <c r="I22" s="26">
        <v>30</v>
      </c>
      <c r="J22" s="26">
        <v>30</v>
      </c>
      <c r="K22" s="26">
        <v>30</v>
      </c>
      <c r="L22" s="26">
        <v>30</v>
      </c>
      <c r="M22" s="26">
        <v>30</v>
      </c>
      <c r="N22" s="26">
        <v>30</v>
      </c>
      <c r="O22" s="26">
        <v>30</v>
      </c>
      <c r="P22" s="26">
        <v>30</v>
      </c>
      <c r="Q22" s="26">
        <v>30</v>
      </c>
      <c r="R22" s="26">
        <v>30</v>
      </c>
      <c r="S22" s="26">
        <v>30</v>
      </c>
      <c r="T22" s="26">
        <v>30</v>
      </c>
      <c r="U22" s="26">
        <v>30</v>
      </c>
      <c r="V22" s="26">
        <v>30</v>
      </c>
      <c r="W22" s="26">
        <v>30</v>
      </c>
      <c r="X22" s="26">
        <v>30</v>
      </c>
      <c r="Y22" s="26">
        <v>30</v>
      </c>
      <c r="Z22" s="26">
        <v>30</v>
      </c>
      <c r="AA22" s="26">
        <v>30</v>
      </c>
      <c r="AB22" s="26">
        <v>30</v>
      </c>
      <c r="AC22" s="26">
        <v>30</v>
      </c>
      <c r="AD22" s="26">
        <v>30</v>
      </c>
      <c r="AE22" s="26">
        <v>30</v>
      </c>
      <c r="AF22" s="26">
        <v>30</v>
      </c>
      <c r="AG22" s="26">
        <v>30</v>
      </c>
      <c r="AH22" s="26">
        <v>30</v>
      </c>
      <c r="AI22" s="26">
        <v>30</v>
      </c>
      <c r="AJ22" s="26">
        <v>30</v>
      </c>
      <c r="AK22" s="26">
        <v>30</v>
      </c>
      <c r="AL22" s="26">
        <v>30</v>
      </c>
      <c r="AM22" s="26">
        <v>30</v>
      </c>
      <c r="AN22" s="26">
        <v>30</v>
      </c>
      <c r="AO22" s="26">
        <v>30</v>
      </c>
      <c r="AP22" s="26">
        <v>30</v>
      </c>
      <c r="AQ22" s="26">
        <v>30</v>
      </c>
      <c r="AR22" s="26">
        <v>30</v>
      </c>
      <c r="AS22" s="26">
        <v>30</v>
      </c>
      <c r="AT22" s="26">
        <v>30</v>
      </c>
      <c r="AU22" s="26">
        <v>30</v>
      </c>
      <c r="AV22" s="26">
        <v>30</v>
      </c>
      <c r="AW22" s="26">
        <v>30</v>
      </c>
      <c r="AX22" s="26">
        <v>30</v>
      </c>
      <c r="AY22" s="26">
        <v>30</v>
      </c>
      <c r="AZ22" s="115">
        <v>15</v>
      </c>
      <c r="BA22" s="115">
        <v>15</v>
      </c>
      <c r="BB22" s="115">
        <v>15</v>
      </c>
      <c r="BC22" s="115">
        <v>30</v>
      </c>
      <c r="BD22" s="115">
        <v>30</v>
      </c>
      <c r="BE22" s="115">
        <v>30</v>
      </c>
      <c r="BF22" s="248">
        <v>30</v>
      </c>
      <c r="BG22" s="248">
        <v>30</v>
      </c>
      <c r="BH22" s="248">
        <v>30</v>
      </c>
      <c r="BI22" s="248">
        <v>30</v>
      </c>
      <c r="BJ22" s="248">
        <v>30</v>
      </c>
      <c r="BK22" s="248">
        <v>30</v>
      </c>
      <c r="BL22" s="248">
        <v>30</v>
      </c>
      <c r="BM22" s="248">
        <v>30</v>
      </c>
      <c r="BN22" s="248">
        <v>30</v>
      </c>
      <c r="BO22" s="248">
        <v>30</v>
      </c>
      <c r="BP22" s="248">
        <v>30</v>
      </c>
      <c r="BQ22" s="248">
        <v>30</v>
      </c>
      <c r="BR22" s="248">
        <v>30</v>
      </c>
      <c r="BS22" s="248">
        <v>30</v>
      </c>
      <c r="BT22" s="248">
        <v>30</v>
      </c>
      <c r="BU22" s="248">
        <v>30</v>
      </c>
      <c r="BV22" s="248">
        <v>30</v>
      </c>
      <c r="BW22" s="248">
        <v>30</v>
      </c>
      <c r="BX22" s="248">
        <v>30</v>
      </c>
      <c r="BY22" s="248">
        <v>30</v>
      </c>
      <c r="BZ22" s="248">
        <v>30</v>
      </c>
      <c r="CA22" s="248">
        <v>30</v>
      </c>
      <c r="CB22" s="248">
        <v>30</v>
      </c>
      <c r="CC22" s="248">
        <v>30</v>
      </c>
      <c r="CD22" s="248">
        <v>30</v>
      </c>
      <c r="CE22" s="248">
        <v>30</v>
      </c>
      <c r="CF22" s="248">
        <v>30</v>
      </c>
      <c r="CG22" s="248">
        <v>30</v>
      </c>
      <c r="CH22" s="248">
        <v>30</v>
      </c>
      <c r="CI22" s="248">
        <v>30</v>
      </c>
      <c r="CJ22" s="248">
        <v>30</v>
      </c>
      <c r="CK22" s="248">
        <v>30</v>
      </c>
      <c r="CL22" s="248">
        <v>30</v>
      </c>
      <c r="CM22" s="248">
        <v>30</v>
      </c>
      <c r="CN22" s="248">
        <v>30</v>
      </c>
      <c r="CO22" s="262">
        <v>30</v>
      </c>
      <c r="CP22" s="262">
        <v>30</v>
      </c>
      <c r="CQ22" s="262">
        <v>30</v>
      </c>
      <c r="CR22" s="262">
        <v>30</v>
      </c>
      <c r="CS22" s="100">
        <v>30</v>
      </c>
      <c r="CT22" s="100">
        <v>30</v>
      </c>
      <c r="CU22" s="100">
        <v>30</v>
      </c>
      <c r="CV22" s="100">
        <v>30</v>
      </c>
      <c r="CW22" s="100">
        <v>30</v>
      </c>
      <c r="CX22" s="100">
        <v>30</v>
      </c>
      <c r="CY22" s="100">
        <v>30</v>
      </c>
      <c r="CZ22" s="100">
        <v>30</v>
      </c>
      <c r="DA22" s="100">
        <v>30</v>
      </c>
      <c r="DB22" s="100">
        <v>30</v>
      </c>
      <c r="DC22" s="100">
        <v>30</v>
      </c>
      <c r="DD22" s="100">
        <v>30</v>
      </c>
      <c r="DE22" s="100">
        <v>30</v>
      </c>
      <c r="DF22" s="100">
        <v>30</v>
      </c>
      <c r="DG22" s="100">
        <v>30</v>
      </c>
      <c r="DH22" s="100">
        <v>30</v>
      </c>
      <c r="DI22" s="100">
        <v>30</v>
      </c>
      <c r="DJ22" s="100">
        <v>30</v>
      </c>
      <c r="DK22" s="100">
        <v>30</v>
      </c>
      <c r="DL22" s="125">
        <v>30</v>
      </c>
      <c r="DM22" s="125">
        <v>30</v>
      </c>
      <c r="DN22" s="125">
        <v>30</v>
      </c>
      <c r="DO22" s="125">
        <v>30</v>
      </c>
      <c r="DP22" s="125">
        <v>30</v>
      </c>
      <c r="DQ22" s="125">
        <v>30</v>
      </c>
      <c r="DR22" s="125">
        <v>30</v>
      </c>
      <c r="DS22" s="125">
        <v>30</v>
      </c>
      <c r="DT22" s="125">
        <v>30</v>
      </c>
      <c r="DU22" s="125">
        <v>30</v>
      </c>
      <c r="DV22" s="125">
        <v>30</v>
      </c>
      <c r="DW22" s="125">
        <v>30</v>
      </c>
      <c r="DX22" s="125">
        <v>30</v>
      </c>
      <c r="DY22" s="125">
        <v>30</v>
      </c>
      <c r="DZ22" s="125">
        <v>30</v>
      </c>
      <c r="EA22" s="125">
        <v>30</v>
      </c>
      <c r="EB22" s="125">
        <v>30</v>
      </c>
      <c r="EC22" s="125">
        <v>30</v>
      </c>
      <c r="ED22" s="125">
        <v>30</v>
      </c>
      <c r="EE22" s="125">
        <v>30</v>
      </c>
      <c r="EF22" s="125">
        <v>30</v>
      </c>
      <c r="EG22" s="125">
        <v>30</v>
      </c>
      <c r="EH22" s="125">
        <v>30</v>
      </c>
      <c r="EI22" s="125">
        <v>30</v>
      </c>
      <c r="EJ22" s="125">
        <v>30</v>
      </c>
      <c r="EK22" s="278" t="s">
        <v>571</v>
      </c>
      <c r="EL22" s="278" t="s">
        <v>571</v>
      </c>
      <c r="EM22" s="278" t="s">
        <v>571</v>
      </c>
      <c r="EN22" s="278" t="s">
        <v>571</v>
      </c>
      <c r="EO22" s="278" t="s">
        <v>571</v>
      </c>
      <c r="EP22" s="278" t="s">
        <v>571</v>
      </c>
      <c r="EQ22" s="278" t="s">
        <v>571</v>
      </c>
      <c r="ER22" s="278" t="s">
        <v>571</v>
      </c>
      <c r="ES22" s="278" t="s">
        <v>571</v>
      </c>
      <c r="ET22" s="291" t="s">
        <v>571</v>
      </c>
      <c r="EU22" s="291" t="s">
        <v>571</v>
      </c>
      <c r="EV22" s="291" t="s">
        <v>571</v>
      </c>
      <c r="EW22" s="291" t="s">
        <v>571</v>
      </c>
      <c r="EX22" s="291" t="s">
        <v>571</v>
      </c>
      <c r="EY22" s="291" t="s">
        <v>571</v>
      </c>
      <c r="EZ22" s="291" t="s">
        <v>571</v>
      </c>
      <c r="FA22" s="291" t="s">
        <v>571</v>
      </c>
      <c r="FB22" s="291" t="s">
        <v>571</v>
      </c>
      <c r="FC22" s="291" t="s">
        <v>571</v>
      </c>
      <c r="FD22" s="303">
        <v>30</v>
      </c>
      <c r="FE22" s="303">
        <v>30</v>
      </c>
      <c r="FF22" s="303">
        <v>30</v>
      </c>
      <c r="FG22" s="303">
        <v>30</v>
      </c>
      <c r="FH22" s="303">
        <v>30</v>
      </c>
      <c r="FI22" s="303">
        <v>30</v>
      </c>
      <c r="FJ22" s="303">
        <v>30</v>
      </c>
      <c r="FK22" s="303">
        <v>30</v>
      </c>
      <c r="FL22" s="303">
        <v>30</v>
      </c>
      <c r="FM22" s="303">
        <v>30</v>
      </c>
      <c r="FN22" s="303">
        <v>30</v>
      </c>
      <c r="FO22" s="98">
        <v>30</v>
      </c>
      <c r="FP22" s="98">
        <v>30</v>
      </c>
      <c r="FQ22" s="303">
        <v>30</v>
      </c>
      <c r="FR22" s="303">
        <v>30</v>
      </c>
      <c r="FS22" s="69">
        <v>30</v>
      </c>
      <c r="FT22" s="69">
        <v>30</v>
      </c>
      <c r="FU22" s="303">
        <v>30</v>
      </c>
      <c r="FV22" s="69">
        <v>30</v>
      </c>
      <c r="FW22" s="69">
        <v>30</v>
      </c>
      <c r="FX22" s="69">
        <v>30</v>
      </c>
      <c r="FY22" s="69">
        <v>30</v>
      </c>
      <c r="FZ22" s="69">
        <v>30</v>
      </c>
      <c r="GA22" s="69">
        <v>30</v>
      </c>
      <c r="GB22" s="125">
        <v>30</v>
      </c>
      <c r="GC22" s="125">
        <v>30</v>
      </c>
      <c r="GD22" s="125">
        <v>30</v>
      </c>
      <c r="GE22" s="125">
        <v>30</v>
      </c>
      <c r="GF22" s="125">
        <v>30</v>
      </c>
      <c r="GG22" s="125">
        <v>30</v>
      </c>
      <c r="GH22" s="125">
        <v>30</v>
      </c>
      <c r="GI22" s="125">
        <v>30</v>
      </c>
      <c r="GJ22" s="125">
        <v>30</v>
      </c>
      <c r="GK22" s="125">
        <v>30</v>
      </c>
      <c r="GL22" s="125">
        <v>30</v>
      </c>
      <c r="GM22" s="125">
        <v>30</v>
      </c>
      <c r="GN22" s="125">
        <v>30</v>
      </c>
      <c r="GO22" s="125">
        <v>30</v>
      </c>
      <c r="GP22" s="125">
        <v>30</v>
      </c>
      <c r="GQ22" s="125">
        <v>30</v>
      </c>
      <c r="GR22" s="125">
        <v>30</v>
      </c>
      <c r="GS22" s="125">
        <v>30</v>
      </c>
      <c r="GT22" s="125">
        <v>30</v>
      </c>
      <c r="GU22" s="125">
        <v>30</v>
      </c>
      <c r="GV22" s="125">
        <v>30</v>
      </c>
      <c r="GW22" s="125">
        <v>30</v>
      </c>
      <c r="GX22" s="125">
        <v>30</v>
      </c>
      <c r="GY22" s="125">
        <v>30</v>
      </c>
      <c r="GZ22" s="324">
        <v>30</v>
      </c>
      <c r="HA22" s="324">
        <v>30</v>
      </c>
      <c r="HB22" s="324">
        <v>30</v>
      </c>
      <c r="HC22" s="324">
        <v>30</v>
      </c>
      <c r="HD22" s="324">
        <v>30</v>
      </c>
      <c r="HE22" s="324">
        <v>30</v>
      </c>
      <c r="HF22" s="324">
        <v>30</v>
      </c>
      <c r="HG22" s="324">
        <v>30</v>
      </c>
      <c r="HH22" s="324">
        <v>30</v>
      </c>
      <c r="HI22" s="324">
        <v>30</v>
      </c>
      <c r="HJ22" s="324">
        <v>30</v>
      </c>
      <c r="HK22" s="470">
        <v>15</v>
      </c>
      <c r="HL22" s="470">
        <v>15</v>
      </c>
      <c r="HM22" s="470">
        <v>15</v>
      </c>
      <c r="HN22" s="470">
        <v>15</v>
      </c>
      <c r="HO22" s="470">
        <v>15</v>
      </c>
    </row>
    <row r="23" spans="1:223" ht="159" customHeight="1">
      <c r="A23" s="18" t="s">
        <v>572</v>
      </c>
      <c r="B23" s="27" t="s">
        <v>573</v>
      </c>
      <c r="C23" s="27" t="s">
        <v>573</v>
      </c>
      <c r="D23" s="27" t="s">
        <v>573</v>
      </c>
      <c r="E23" s="27" t="s">
        <v>573</v>
      </c>
      <c r="F23" s="27" t="s">
        <v>573</v>
      </c>
      <c r="G23" s="27" t="s">
        <v>573</v>
      </c>
      <c r="H23" s="27" t="s">
        <v>573</v>
      </c>
      <c r="I23" s="27" t="s">
        <v>573</v>
      </c>
      <c r="J23" s="27" t="s">
        <v>573</v>
      </c>
      <c r="K23" s="27" t="s">
        <v>573</v>
      </c>
      <c r="L23" s="27" t="s">
        <v>573</v>
      </c>
      <c r="M23" s="27" t="s">
        <v>573</v>
      </c>
      <c r="N23" s="27" t="s">
        <v>573</v>
      </c>
      <c r="O23" s="27" t="s">
        <v>573</v>
      </c>
      <c r="P23" s="27" t="s">
        <v>573</v>
      </c>
      <c r="Q23" s="27" t="s">
        <v>573</v>
      </c>
      <c r="R23" s="27" t="s">
        <v>573</v>
      </c>
      <c r="S23" s="27" t="s">
        <v>573</v>
      </c>
      <c r="T23" s="27" t="s">
        <v>573</v>
      </c>
      <c r="U23" s="27" t="s">
        <v>573</v>
      </c>
      <c r="V23" s="27" t="s">
        <v>573</v>
      </c>
      <c r="W23" s="27" t="s">
        <v>573</v>
      </c>
      <c r="X23" s="27" t="s">
        <v>573</v>
      </c>
      <c r="Y23" s="27" t="s">
        <v>573</v>
      </c>
      <c r="Z23" s="27" t="s">
        <v>573</v>
      </c>
      <c r="AA23" s="27" t="s">
        <v>573</v>
      </c>
      <c r="AB23" s="27" t="s">
        <v>573</v>
      </c>
      <c r="AC23" s="27" t="s">
        <v>573</v>
      </c>
      <c r="AD23" s="27" t="s">
        <v>573</v>
      </c>
      <c r="AE23" s="27" t="s">
        <v>573</v>
      </c>
      <c r="AF23" s="27" t="s">
        <v>573</v>
      </c>
      <c r="AG23" s="27" t="s">
        <v>573</v>
      </c>
      <c r="AH23" s="27" t="s">
        <v>573</v>
      </c>
      <c r="AI23" s="27" t="s">
        <v>573</v>
      </c>
      <c r="AJ23" s="27" t="s">
        <v>574</v>
      </c>
      <c r="AK23" s="27" t="s">
        <v>574</v>
      </c>
      <c r="AL23" s="27" t="s">
        <v>574</v>
      </c>
      <c r="AM23" s="27" t="s">
        <v>574</v>
      </c>
      <c r="AN23" s="27" t="s">
        <v>574</v>
      </c>
      <c r="AO23" s="27" t="s">
        <v>574</v>
      </c>
      <c r="AP23" s="27" t="s">
        <v>574</v>
      </c>
      <c r="AQ23" s="27" t="s">
        <v>574</v>
      </c>
      <c r="AR23" s="27" t="s">
        <v>574</v>
      </c>
      <c r="AS23" s="27" t="s">
        <v>574</v>
      </c>
      <c r="AT23" s="27" t="s">
        <v>574</v>
      </c>
      <c r="AU23" s="27" t="s">
        <v>574</v>
      </c>
      <c r="AV23" s="27" t="s">
        <v>574</v>
      </c>
      <c r="AW23" s="27" t="s">
        <v>574</v>
      </c>
      <c r="AX23" s="27" t="s">
        <v>574</v>
      </c>
      <c r="AY23" s="27" t="s">
        <v>574</v>
      </c>
      <c r="AZ23" s="116" t="s">
        <v>575</v>
      </c>
      <c r="BA23" s="116" t="s">
        <v>575</v>
      </c>
      <c r="BB23" s="116" t="s">
        <v>575</v>
      </c>
      <c r="BC23" s="116" t="s">
        <v>575</v>
      </c>
      <c r="BD23" s="116" t="s">
        <v>575</v>
      </c>
      <c r="BE23" s="116" t="s">
        <v>575</v>
      </c>
      <c r="BF23" s="249" t="s">
        <v>576</v>
      </c>
      <c r="BG23" s="249" t="s">
        <v>576</v>
      </c>
      <c r="BH23" s="249" t="s">
        <v>576</v>
      </c>
      <c r="BI23" s="249" t="s">
        <v>576</v>
      </c>
      <c r="BJ23" s="249" t="s">
        <v>576</v>
      </c>
      <c r="BK23" s="249" t="s">
        <v>576</v>
      </c>
      <c r="BL23" s="249" t="s">
        <v>576</v>
      </c>
      <c r="BM23" s="249" t="s">
        <v>576</v>
      </c>
      <c r="BN23" s="249" t="s">
        <v>576</v>
      </c>
      <c r="BO23" s="249" t="s">
        <v>576</v>
      </c>
      <c r="BP23" s="249" t="s">
        <v>576</v>
      </c>
      <c r="BQ23" s="249" t="s">
        <v>576</v>
      </c>
      <c r="BR23" s="249" t="s">
        <v>576</v>
      </c>
      <c r="BS23" s="249" t="s">
        <v>576</v>
      </c>
      <c r="BT23" s="249" t="s">
        <v>576</v>
      </c>
      <c r="BU23" s="249" t="s">
        <v>576</v>
      </c>
      <c r="BV23" s="249" t="s">
        <v>576</v>
      </c>
      <c r="BW23" s="249" t="s">
        <v>576</v>
      </c>
      <c r="BX23" s="249" t="s">
        <v>576</v>
      </c>
      <c r="BY23" s="249" t="s">
        <v>576</v>
      </c>
      <c r="BZ23" s="249" t="s">
        <v>576</v>
      </c>
      <c r="CA23" s="249" t="s">
        <v>576</v>
      </c>
      <c r="CB23" s="249" t="s">
        <v>577</v>
      </c>
      <c r="CC23" s="249" t="s">
        <v>577</v>
      </c>
      <c r="CD23" s="249" t="s">
        <v>577</v>
      </c>
      <c r="CE23" s="249" t="s">
        <v>577</v>
      </c>
      <c r="CF23" s="249" t="s">
        <v>577</v>
      </c>
      <c r="CG23" s="249" t="s">
        <v>577</v>
      </c>
      <c r="CH23" s="249" t="s">
        <v>577</v>
      </c>
      <c r="CI23" s="249" t="s">
        <v>577</v>
      </c>
      <c r="CJ23" s="249" t="s">
        <v>578</v>
      </c>
      <c r="CK23" s="249" t="s">
        <v>578</v>
      </c>
      <c r="CL23" s="249" t="s">
        <v>578</v>
      </c>
      <c r="CM23" s="249" t="s">
        <v>578</v>
      </c>
      <c r="CN23" s="249" t="s">
        <v>578</v>
      </c>
      <c r="CO23" s="263" t="s">
        <v>579</v>
      </c>
      <c r="CP23" s="263" t="s">
        <v>580</v>
      </c>
      <c r="CQ23" s="263" t="s">
        <v>580</v>
      </c>
      <c r="CR23" s="263" t="s">
        <v>580</v>
      </c>
      <c r="CS23" s="102" t="s">
        <v>581</v>
      </c>
      <c r="CT23" s="102" t="s">
        <v>581</v>
      </c>
      <c r="CU23" s="102" t="s">
        <v>581</v>
      </c>
      <c r="CV23" s="102" t="s">
        <v>581</v>
      </c>
      <c r="CW23" s="102" t="s">
        <v>581</v>
      </c>
      <c r="CX23" s="102" t="s">
        <v>581</v>
      </c>
      <c r="CY23" s="102" t="s">
        <v>581</v>
      </c>
      <c r="CZ23" s="102" t="s">
        <v>581</v>
      </c>
      <c r="DA23" s="102" t="s">
        <v>581</v>
      </c>
      <c r="DB23" s="102" t="s">
        <v>581</v>
      </c>
      <c r="DC23" s="102" t="s">
        <v>581</v>
      </c>
      <c r="DD23" s="102" t="s">
        <v>581</v>
      </c>
      <c r="DE23" s="102" t="s">
        <v>581</v>
      </c>
      <c r="DF23" s="102" t="s">
        <v>581</v>
      </c>
      <c r="DG23" s="102" t="s">
        <v>581</v>
      </c>
      <c r="DH23" s="102" t="s">
        <v>581</v>
      </c>
      <c r="DI23" s="102" t="s">
        <v>581</v>
      </c>
      <c r="DJ23" s="102" t="s">
        <v>581</v>
      </c>
      <c r="DK23" s="102" t="s">
        <v>581</v>
      </c>
      <c r="DL23" s="128" t="s">
        <v>582</v>
      </c>
      <c r="DM23" s="128" t="s">
        <v>583</v>
      </c>
      <c r="DN23" s="128" t="s">
        <v>582</v>
      </c>
      <c r="DO23" s="128" t="s">
        <v>582</v>
      </c>
      <c r="DP23" s="128" t="s">
        <v>583</v>
      </c>
      <c r="DQ23" s="128" t="s">
        <v>583</v>
      </c>
      <c r="DR23" s="128" t="s">
        <v>573</v>
      </c>
      <c r="DS23" s="128" t="s">
        <v>573</v>
      </c>
      <c r="DT23" s="128" t="s">
        <v>573</v>
      </c>
      <c r="DU23" s="128" t="s">
        <v>573</v>
      </c>
      <c r="DV23" s="128" t="s">
        <v>573</v>
      </c>
      <c r="DW23" s="128" t="s">
        <v>573</v>
      </c>
      <c r="DX23" s="128" t="s">
        <v>573</v>
      </c>
      <c r="DY23" s="128" t="s">
        <v>323</v>
      </c>
      <c r="DZ23" s="128" t="s">
        <v>323</v>
      </c>
      <c r="EA23" s="128" t="s">
        <v>323</v>
      </c>
      <c r="EB23" s="128" t="s">
        <v>323</v>
      </c>
      <c r="EC23" s="128" t="s">
        <v>323</v>
      </c>
      <c r="ED23" s="128" t="s">
        <v>323</v>
      </c>
      <c r="EE23" s="128" t="s">
        <v>323</v>
      </c>
      <c r="EF23" s="128" t="s">
        <v>323</v>
      </c>
      <c r="EG23" s="128" t="s">
        <v>323</v>
      </c>
      <c r="EH23" s="128" t="s">
        <v>323</v>
      </c>
      <c r="EI23" s="128" t="s">
        <v>323</v>
      </c>
      <c r="EJ23" s="128" t="s">
        <v>323</v>
      </c>
      <c r="EK23" s="279" t="s">
        <v>584</v>
      </c>
      <c r="EL23" s="279" t="s">
        <v>584</v>
      </c>
      <c r="EM23" s="279" t="s">
        <v>584</v>
      </c>
      <c r="EN23" s="279" t="s">
        <v>584</v>
      </c>
      <c r="EO23" s="279" t="s">
        <v>584</v>
      </c>
      <c r="EP23" s="279" t="s">
        <v>584</v>
      </c>
      <c r="EQ23" s="279" t="s">
        <v>585</v>
      </c>
      <c r="ER23" s="279" t="s">
        <v>585</v>
      </c>
      <c r="ES23" s="279" t="s">
        <v>585</v>
      </c>
      <c r="ET23" s="292" t="s">
        <v>585</v>
      </c>
      <c r="EU23" s="292" t="s">
        <v>585</v>
      </c>
      <c r="EV23" s="292" t="s">
        <v>585</v>
      </c>
      <c r="EW23" s="292" t="s">
        <v>585</v>
      </c>
      <c r="EX23" s="292" t="s">
        <v>584</v>
      </c>
      <c r="EY23" s="292" t="s">
        <v>584</v>
      </c>
      <c r="EZ23" s="292" t="s">
        <v>584</v>
      </c>
      <c r="FA23" s="292" t="s">
        <v>584</v>
      </c>
      <c r="FB23" s="292" t="s">
        <v>584</v>
      </c>
      <c r="FC23" s="292" t="s">
        <v>584</v>
      </c>
      <c r="FD23" s="306" t="s">
        <v>584</v>
      </c>
      <c r="FE23" s="306" t="s">
        <v>584</v>
      </c>
      <c r="FF23" s="306" t="s">
        <v>584</v>
      </c>
      <c r="FG23" s="306" t="s">
        <v>584</v>
      </c>
      <c r="FH23" s="306" t="s">
        <v>584</v>
      </c>
      <c r="FI23" s="306" t="s">
        <v>584</v>
      </c>
      <c r="FJ23" s="306" t="s">
        <v>584</v>
      </c>
      <c r="FK23" s="306" t="s">
        <v>584</v>
      </c>
      <c r="FL23" s="306" t="s">
        <v>584</v>
      </c>
      <c r="FM23" s="306" t="s">
        <v>584</v>
      </c>
      <c r="FN23" s="306" t="s">
        <v>584</v>
      </c>
      <c r="FO23" s="101" t="s">
        <v>584</v>
      </c>
      <c r="FP23" s="101" t="s">
        <v>584</v>
      </c>
      <c r="FQ23" s="306" t="s">
        <v>584</v>
      </c>
      <c r="FR23" s="306" t="s">
        <v>584</v>
      </c>
      <c r="FS23" s="71" t="s">
        <v>584</v>
      </c>
      <c r="FT23" s="71" t="s">
        <v>584</v>
      </c>
      <c r="FU23" s="306" t="s">
        <v>584</v>
      </c>
      <c r="FV23" s="71" t="s">
        <v>584</v>
      </c>
      <c r="FW23" s="71" t="s">
        <v>584</v>
      </c>
      <c r="FX23" s="71" t="s">
        <v>584</v>
      </c>
      <c r="FY23" s="71" t="s">
        <v>584</v>
      </c>
      <c r="FZ23" s="71" t="s">
        <v>584</v>
      </c>
      <c r="GA23" s="71" t="s">
        <v>584</v>
      </c>
      <c r="GB23" s="126" t="s">
        <v>573</v>
      </c>
      <c r="GC23" s="126" t="s">
        <v>573</v>
      </c>
      <c r="GD23" s="126" t="s">
        <v>573</v>
      </c>
      <c r="GE23" s="126" t="s">
        <v>573</v>
      </c>
      <c r="GF23" s="126" t="s">
        <v>586</v>
      </c>
      <c r="GG23" s="126" t="s">
        <v>586</v>
      </c>
      <c r="GH23" s="126" t="s">
        <v>586</v>
      </c>
      <c r="GI23" s="126" t="s">
        <v>586</v>
      </c>
      <c r="GJ23" s="126" t="s">
        <v>573</v>
      </c>
      <c r="GK23" s="126" t="s">
        <v>573</v>
      </c>
      <c r="GL23" s="126" t="s">
        <v>573</v>
      </c>
      <c r="GM23" s="126" t="s">
        <v>573</v>
      </c>
      <c r="GN23" s="126" t="s">
        <v>586</v>
      </c>
      <c r="GO23" s="126" t="s">
        <v>586</v>
      </c>
      <c r="GP23" s="126" t="s">
        <v>586</v>
      </c>
      <c r="GQ23" s="126" t="s">
        <v>586</v>
      </c>
      <c r="GR23" s="126" t="s">
        <v>573</v>
      </c>
      <c r="GS23" s="126" t="s">
        <v>573</v>
      </c>
      <c r="GT23" s="126" t="s">
        <v>573</v>
      </c>
      <c r="GU23" s="126" t="s">
        <v>573</v>
      </c>
      <c r="GV23" s="126" t="s">
        <v>586</v>
      </c>
      <c r="GW23" s="126" t="s">
        <v>586</v>
      </c>
      <c r="GX23" s="126" t="s">
        <v>586</v>
      </c>
      <c r="GY23" s="126" t="s">
        <v>586</v>
      </c>
      <c r="GZ23" s="324" t="s">
        <v>573</v>
      </c>
      <c r="HA23" s="324" t="s">
        <v>573</v>
      </c>
      <c r="HB23" s="324" t="s">
        <v>573</v>
      </c>
      <c r="HC23" s="324" t="s">
        <v>573</v>
      </c>
      <c r="HD23" s="324" t="s">
        <v>573</v>
      </c>
      <c r="HE23" s="324" t="s">
        <v>573</v>
      </c>
      <c r="HF23" s="324" t="s">
        <v>573</v>
      </c>
      <c r="HG23" s="324" t="s">
        <v>573</v>
      </c>
      <c r="HH23" s="324" t="s">
        <v>573</v>
      </c>
      <c r="HI23" s="324" t="s">
        <v>573</v>
      </c>
      <c r="HJ23" s="324" t="s">
        <v>573</v>
      </c>
      <c r="HK23" s="471" t="s">
        <v>856</v>
      </c>
      <c r="HL23" s="471" t="s">
        <v>856</v>
      </c>
      <c r="HM23" s="471" t="s">
        <v>871</v>
      </c>
      <c r="HN23" s="471" t="s">
        <v>871</v>
      </c>
      <c r="HO23" s="471" t="s">
        <v>871</v>
      </c>
    </row>
    <row r="24" spans="1:223" ht="41.4">
      <c r="A24" s="18" t="s">
        <v>587</v>
      </c>
      <c r="B24" s="26">
        <v>8</v>
      </c>
      <c r="C24" s="26">
        <v>2</v>
      </c>
      <c r="D24" s="26">
        <v>2</v>
      </c>
      <c r="E24" s="26">
        <v>8</v>
      </c>
      <c r="F24" s="26">
        <v>2</v>
      </c>
      <c r="G24" s="26">
        <v>2</v>
      </c>
      <c r="H24" s="26">
        <v>8</v>
      </c>
      <c r="I24" s="26">
        <v>2</v>
      </c>
      <c r="J24" s="26">
        <v>2</v>
      </c>
      <c r="K24" s="26">
        <v>8</v>
      </c>
      <c r="L24" s="26">
        <v>2</v>
      </c>
      <c r="M24" s="26">
        <v>2</v>
      </c>
      <c r="N24" s="26">
        <v>8</v>
      </c>
      <c r="O24" s="26">
        <v>4</v>
      </c>
      <c r="P24" s="26">
        <v>2</v>
      </c>
      <c r="Q24" s="26">
        <v>2</v>
      </c>
      <c r="R24" s="26">
        <v>2</v>
      </c>
      <c r="S24" s="26">
        <v>8</v>
      </c>
      <c r="T24" s="26">
        <v>4</v>
      </c>
      <c r="U24" s="26">
        <v>2</v>
      </c>
      <c r="V24" s="26">
        <v>2</v>
      </c>
      <c r="W24" s="26">
        <v>2</v>
      </c>
      <c r="X24" s="26">
        <v>8</v>
      </c>
      <c r="Y24" s="26">
        <v>2</v>
      </c>
      <c r="Z24" s="26">
        <v>2</v>
      </c>
      <c r="AA24" s="26">
        <v>8</v>
      </c>
      <c r="AB24" s="26">
        <v>2</v>
      </c>
      <c r="AC24" s="26">
        <v>2</v>
      </c>
      <c r="AD24" s="26">
        <v>8</v>
      </c>
      <c r="AE24" s="26">
        <v>2</v>
      </c>
      <c r="AF24" s="26">
        <v>2</v>
      </c>
      <c r="AG24" s="26">
        <v>8</v>
      </c>
      <c r="AH24" s="26">
        <v>2</v>
      </c>
      <c r="AI24" s="26">
        <v>2</v>
      </c>
      <c r="AJ24" s="27">
        <v>1</v>
      </c>
      <c r="AK24" s="27">
        <v>1</v>
      </c>
      <c r="AL24" s="27">
        <v>1</v>
      </c>
      <c r="AM24" s="27">
        <v>1</v>
      </c>
      <c r="AN24" s="27">
        <v>1</v>
      </c>
      <c r="AO24" s="27">
        <v>1</v>
      </c>
      <c r="AP24" s="27">
        <v>1</v>
      </c>
      <c r="AQ24" s="27">
        <v>1</v>
      </c>
      <c r="AR24" s="27">
        <v>1</v>
      </c>
      <c r="AS24" s="27">
        <v>1</v>
      </c>
      <c r="AT24" s="27">
        <v>1</v>
      </c>
      <c r="AU24" s="27">
        <v>1</v>
      </c>
      <c r="AV24" s="27">
        <v>1</v>
      </c>
      <c r="AW24" s="27">
        <v>1</v>
      </c>
      <c r="AX24" s="27">
        <v>1</v>
      </c>
      <c r="AY24" s="27">
        <v>1</v>
      </c>
      <c r="AZ24" s="115">
        <v>1</v>
      </c>
      <c r="BA24" s="115">
        <v>1</v>
      </c>
      <c r="BB24" s="115">
        <v>1</v>
      </c>
      <c r="BC24" s="115">
        <v>1</v>
      </c>
      <c r="BD24" s="115">
        <v>1</v>
      </c>
      <c r="BE24" s="115">
        <v>1</v>
      </c>
      <c r="BF24" s="248">
        <v>4</v>
      </c>
      <c r="BG24" s="248">
        <v>4</v>
      </c>
      <c r="BH24" s="248">
        <v>4</v>
      </c>
      <c r="BI24" s="248">
        <v>4</v>
      </c>
      <c r="BJ24" s="248">
        <v>4</v>
      </c>
      <c r="BK24" s="248">
        <v>4</v>
      </c>
      <c r="BL24" s="248">
        <v>4</v>
      </c>
      <c r="BM24" s="248">
        <v>4</v>
      </c>
      <c r="BN24" s="248">
        <v>4</v>
      </c>
      <c r="BO24" s="248">
        <v>4</v>
      </c>
      <c r="BP24" s="248">
        <v>4</v>
      </c>
      <c r="BQ24" s="248">
        <v>4</v>
      </c>
      <c r="BR24" s="248">
        <v>4</v>
      </c>
      <c r="BS24" s="248">
        <v>4</v>
      </c>
      <c r="BT24" s="248">
        <v>4</v>
      </c>
      <c r="BU24" s="248">
        <v>4</v>
      </c>
      <c r="BV24" s="248">
        <v>4</v>
      </c>
      <c r="BW24" s="248">
        <v>4</v>
      </c>
      <c r="BX24" s="248">
        <v>4</v>
      </c>
      <c r="BY24" s="248" t="s">
        <v>588</v>
      </c>
      <c r="BZ24" s="248" t="s">
        <v>588</v>
      </c>
      <c r="CA24" s="248" t="s">
        <v>588</v>
      </c>
      <c r="CB24" s="248">
        <v>1</v>
      </c>
      <c r="CC24" s="248">
        <v>1</v>
      </c>
      <c r="CD24" s="248">
        <v>1</v>
      </c>
      <c r="CE24" s="248">
        <v>1</v>
      </c>
      <c r="CF24" s="248">
        <v>1</v>
      </c>
      <c r="CG24" s="248">
        <v>1</v>
      </c>
      <c r="CH24" s="248">
        <v>1</v>
      </c>
      <c r="CI24" s="248">
        <v>1</v>
      </c>
      <c r="CJ24" s="248">
        <v>4</v>
      </c>
      <c r="CK24" s="248">
        <v>4</v>
      </c>
      <c r="CL24" s="248">
        <v>4</v>
      </c>
      <c r="CM24" s="248">
        <v>4</v>
      </c>
      <c r="CN24" s="248">
        <v>4</v>
      </c>
      <c r="CO24" s="262">
        <v>1</v>
      </c>
      <c r="CP24" s="262">
        <v>8</v>
      </c>
      <c r="CQ24" s="262">
        <v>8</v>
      </c>
      <c r="CR24" s="262">
        <v>8</v>
      </c>
      <c r="CS24" s="100">
        <v>1</v>
      </c>
      <c r="CT24" s="100">
        <v>1</v>
      </c>
      <c r="CU24" s="100">
        <v>1</v>
      </c>
      <c r="CV24" s="100">
        <v>1</v>
      </c>
      <c r="CW24" s="100">
        <v>1</v>
      </c>
      <c r="CX24" s="100">
        <v>1</v>
      </c>
      <c r="CY24" s="100">
        <v>1</v>
      </c>
      <c r="CZ24" s="100">
        <v>1</v>
      </c>
      <c r="DA24" s="100">
        <v>1</v>
      </c>
      <c r="DB24" s="100">
        <v>4</v>
      </c>
      <c r="DC24" s="100">
        <v>2</v>
      </c>
      <c r="DD24" s="100">
        <v>2</v>
      </c>
      <c r="DE24" s="100">
        <v>4</v>
      </c>
      <c r="DF24" s="100">
        <v>4</v>
      </c>
      <c r="DG24" s="100">
        <v>4</v>
      </c>
      <c r="DH24" s="100">
        <v>1</v>
      </c>
      <c r="DI24" s="100">
        <v>1</v>
      </c>
      <c r="DJ24" s="100">
        <v>2</v>
      </c>
      <c r="DK24" s="100">
        <v>2</v>
      </c>
      <c r="DL24" s="125">
        <v>1</v>
      </c>
      <c r="DM24" s="125">
        <v>1</v>
      </c>
      <c r="DN24" s="125">
        <v>1</v>
      </c>
      <c r="DO24" s="125">
        <v>1</v>
      </c>
      <c r="DP24" s="125">
        <v>1</v>
      </c>
      <c r="DQ24" s="125">
        <v>1</v>
      </c>
      <c r="DR24" s="125">
        <v>2</v>
      </c>
      <c r="DS24" s="125">
        <v>2</v>
      </c>
      <c r="DT24" s="125">
        <v>4</v>
      </c>
      <c r="DU24" s="125">
        <v>2</v>
      </c>
      <c r="DV24" s="125">
        <v>2</v>
      </c>
      <c r="DW24" s="125">
        <v>4</v>
      </c>
      <c r="DX24" s="125">
        <v>4</v>
      </c>
      <c r="DY24" s="125" t="s">
        <v>323</v>
      </c>
      <c r="DZ24" s="125" t="s">
        <v>323</v>
      </c>
      <c r="EA24" s="125" t="s">
        <v>323</v>
      </c>
      <c r="EB24" s="125" t="s">
        <v>323</v>
      </c>
      <c r="EC24" s="125" t="s">
        <v>323</v>
      </c>
      <c r="ED24" s="125" t="s">
        <v>323</v>
      </c>
      <c r="EE24" s="125" t="s">
        <v>323</v>
      </c>
      <c r="EF24" s="125" t="s">
        <v>323</v>
      </c>
      <c r="EG24" s="125" t="s">
        <v>323</v>
      </c>
      <c r="EH24" s="125" t="s">
        <v>323</v>
      </c>
      <c r="EI24" s="125" t="s">
        <v>323</v>
      </c>
      <c r="EJ24" s="125" t="s">
        <v>323</v>
      </c>
      <c r="EK24" s="278">
        <v>1</v>
      </c>
      <c r="EL24" s="278">
        <v>1</v>
      </c>
      <c r="EM24" s="278">
        <v>2</v>
      </c>
      <c r="EN24" s="278">
        <v>1</v>
      </c>
      <c r="EO24" s="278">
        <v>1</v>
      </c>
      <c r="EP24" s="278">
        <v>2</v>
      </c>
      <c r="EQ24" s="278">
        <v>1</v>
      </c>
      <c r="ER24" s="278">
        <v>1</v>
      </c>
      <c r="ES24" s="278">
        <v>2</v>
      </c>
      <c r="ET24" s="291">
        <v>1</v>
      </c>
      <c r="EU24" s="291">
        <v>1</v>
      </c>
      <c r="EV24" s="291">
        <v>2</v>
      </c>
      <c r="EW24" s="291">
        <v>2</v>
      </c>
      <c r="EX24" s="291">
        <v>1</v>
      </c>
      <c r="EY24" s="291">
        <v>1</v>
      </c>
      <c r="EZ24" s="291">
        <v>2</v>
      </c>
      <c r="FA24" s="291">
        <v>1</v>
      </c>
      <c r="FB24" s="291">
        <v>1</v>
      </c>
      <c r="FC24" s="291">
        <v>2</v>
      </c>
      <c r="FD24" s="303">
        <v>1</v>
      </c>
      <c r="FE24" s="303">
        <v>1</v>
      </c>
      <c r="FF24" s="303">
        <v>1</v>
      </c>
      <c r="FG24" s="303">
        <v>1</v>
      </c>
      <c r="FH24" s="303">
        <v>1</v>
      </c>
      <c r="FI24" s="303">
        <v>1</v>
      </c>
      <c r="FJ24" s="303">
        <v>1</v>
      </c>
      <c r="FK24" s="303">
        <v>1</v>
      </c>
      <c r="FL24" s="303">
        <v>1</v>
      </c>
      <c r="FM24" s="303">
        <v>1</v>
      </c>
      <c r="FN24" s="303">
        <v>1</v>
      </c>
      <c r="FO24" s="98">
        <v>1</v>
      </c>
      <c r="FP24" s="98">
        <v>1</v>
      </c>
      <c r="FQ24" s="303">
        <v>1</v>
      </c>
      <c r="FR24" s="303">
        <v>1</v>
      </c>
      <c r="FS24" s="69">
        <v>1</v>
      </c>
      <c r="FT24" s="69">
        <v>1</v>
      </c>
      <c r="FU24" s="303">
        <v>1</v>
      </c>
      <c r="FV24" s="69">
        <v>1</v>
      </c>
      <c r="FW24" s="69">
        <v>1</v>
      </c>
      <c r="FX24" s="69">
        <v>1</v>
      </c>
      <c r="FY24" s="69">
        <v>1</v>
      </c>
      <c r="FZ24" s="69">
        <v>1</v>
      </c>
      <c r="GA24" s="69">
        <v>1</v>
      </c>
      <c r="GB24" s="125">
        <v>4</v>
      </c>
      <c r="GC24" s="125">
        <v>4</v>
      </c>
      <c r="GD24" s="125">
        <v>4</v>
      </c>
      <c r="GE24" s="125">
        <v>4</v>
      </c>
      <c r="GF24" s="125" t="s">
        <v>589</v>
      </c>
      <c r="GG24" s="125" t="s">
        <v>589</v>
      </c>
      <c r="GH24" s="125" t="s">
        <v>589</v>
      </c>
      <c r="GI24" s="125" t="s">
        <v>589</v>
      </c>
      <c r="GJ24" s="125">
        <v>4</v>
      </c>
      <c r="GK24" s="125">
        <v>4</v>
      </c>
      <c r="GL24" s="125">
        <v>4</v>
      </c>
      <c r="GM24" s="125">
        <v>4</v>
      </c>
      <c r="GN24" s="125" t="s">
        <v>589</v>
      </c>
      <c r="GO24" s="125" t="s">
        <v>589</v>
      </c>
      <c r="GP24" s="125" t="s">
        <v>589</v>
      </c>
      <c r="GQ24" s="125" t="s">
        <v>589</v>
      </c>
      <c r="GR24" s="125">
        <v>4</v>
      </c>
      <c r="GS24" s="125">
        <v>4</v>
      </c>
      <c r="GT24" s="125">
        <v>4</v>
      </c>
      <c r="GU24" s="125">
        <v>4</v>
      </c>
      <c r="GV24" s="125" t="s">
        <v>589</v>
      </c>
      <c r="GW24" s="125" t="s">
        <v>589</v>
      </c>
      <c r="GX24" s="125" t="s">
        <v>589</v>
      </c>
      <c r="GY24" s="125" t="s">
        <v>589</v>
      </c>
      <c r="GZ24" s="324">
        <v>1</v>
      </c>
      <c r="HA24" s="324">
        <v>1</v>
      </c>
      <c r="HB24" s="324">
        <v>1</v>
      </c>
      <c r="HC24" s="324">
        <v>2</v>
      </c>
      <c r="HD24" s="324">
        <v>2</v>
      </c>
      <c r="HE24" s="324">
        <v>2</v>
      </c>
      <c r="HF24" s="324">
        <v>2</v>
      </c>
      <c r="HG24" s="324">
        <v>2</v>
      </c>
      <c r="HH24" s="324">
        <v>2</v>
      </c>
      <c r="HI24" s="324" t="s">
        <v>590</v>
      </c>
      <c r="HJ24" s="324" t="s">
        <v>590</v>
      </c>
      <c r="HK24" s="472">
        <v>16</v>
      </c>
      <c r="HL24" s="472">
        <v>16</v>
      </c>
      <c r="HM24" s="472" t="s">
        <v>590</v>
      </c>
      <c r="HN24" s="472" t="s">
        <v>590</v>
      </c>
      <c r="HO24" s="472" t="s">
        <v>590</v>
      </c>
    </row>
    <row r="25" spans="1:223" ht="27.6">
      <c r="A25" s="18" t="s">
        <v>591</v>
      </c>
      <c r="B25" s="26">
        <v>224</v>
      </c>
      <c r="C25" s="26">
        <v>56</v>
      </c>
      <c r="D25" s="26">
        <v>56</v>
      </c>
      <c r="E25" s="26">
        <v>224</v>
      </c>
      <c r="F25" s="26">
        <v>56</v>
      </c>
      <c r="G25" s="26">
        <v>56</v>
      </c>
      <c r="H25" s="26">
        <v>224</v>
      </c>
      <c r="I25" s="26">
        <v>56</v>
      </c>
      <c r="J25" s="26">
        <v>56</v>
      </c>
      <c r="K25" s="26">
        <v>224</v>
      </c>
      <c r="L25" s="26">
        <v>56</v>
      </c>
      <c r="M25" s="26">
        <v>56</v>
      </c>
      <c r="N25" s="26">
        <v>224</v>
      </c>
      <c r="O25" s="26">
        <v>112</v>
      </c>
      <c r="P25" s="26">
        <v>56</v>
      </c>
      <c r="Q25" s="26">
        <v>56</v>
      </c>
      <c r="R25" s="26">
        <v>56</v>
      </c>
      <c r="S25" s="26">
        <v>224</v>
      </c>
      <c r="T25" s="26">
        <v>112</v>
      </c>
      <c r="U25" s="26">
        <v>56</v>
      </c>
      <c r="V25" s="26">
        <v>56</v>
      </c>
      <c r="W25" s="26">
        <v>56</v>
      </c>
      <c r="X25" s="26">
        <v>224</v>
      </c>
      <c r="Y25" s="26">
        <v>56</v>
      </c>
      <c r="Z25" s="26">
        <v>56</v>
      </c>
      <c r="AA25" s="26">
        <v>224</v>
      </c>
      <c r="AB25" s="26">
        <v>56</v>
      </c>
      <c r="AC25" s="26">
        <v>56</v>
      </c>
      <c r="AD25" s="26">
        <v>224</v>
      </c>
      <c r="AE25" s="26">
        <v>56</v>
      </c>
      <c r="AF25" s="26">
        <v>56</v>
      </c>
      <c r="AG25" s="26">
        <v>224</v>
      </c>
      <c r="AH25" s="26">
        <v>56</v>
      </c>
      <c r="AI25" s="26">
        <v>56</v>
      </c>
      <c r="AJ25" s="27" t="s">
        <v>571</v>
      </c>
      <c r="AK25" s="27" t="s">
        <v>571</v>
      </c>
      <c r="AL25" s="27" t="s">
        <v>571</v>
      </c>
      <c r="AM25" s="27" t="s">
        <v>571</v>
      </c>
      <c r="AN25" s="27" t="s">
        <v>571</v>
      </c>
      <c r="AO25" s="27" t="s">
        <v>571</v>
      </c>
      <c r="AP25" s="27" t="s">
        <v>571</v>
      </c>
      <c r="AQ25" s="27" t="s">
        <v>571</v>
      </c>
      <c r="AR25" s="27" t="s">
        <v>571</v>
      </c>
      <c r="AS25" s="27" t="s">
        <v>571</v>
      </c>
      <c r="AT25" s="27" t="s">
        <v>571</v>
      </c>
      <c r="AU25" s="27" t="s">
        <v>571</v>
      </c>
      <c r="AV25" s="27" t="s">
        <v>571</v>
      </c>
      <c r="AW25" s="27" t="s">
        <v>571</v>
      </c>
      <c r="AX25" s="27" t="s">
        <v>571</v>
      </c>
      <c r="AY25" s="27" t="s">
        <v>571</v>
      </c>
      <c r="AZ25" s="115">
        <v>56</v>
      </c>
      <c r="BA25" s="115">
        <v>38</v>
      </c>
      <c r="BB25" s="115">
        <v>40</v>
      </c>
      <c r="BC25" s="115">
        <v>56</v>
      </c>
      <c r="BD25" s="115">
        <v>38</v>
      </c>
      <c r="BE25" s="115">
        <v>40</v>
      </c>
      <c r="BF25" s="248">
        <v>28</v>
      </c>
      <c r="BG25" s="248">
        <v>28</v>
      </c>
      <c r="BH25" s="248">
        <v>28</v>
      </c>
      <c r="BI25" s="248">
        <v>28</v>
      </c>
      <c r="BJ25" s="248">
        <v>112</v>
      </c>
      <c r="BK25" s="248">
        <v>112</v>
      </c>
      <c r="BL25" s="248">
        <v>112</v>
      </c>
      <c r="BM25" s="248">
        <v>112</v>
      </c>
      <c r="BN25" s="248">
        <v>112</v>
      </c>
      <c r="BO25" s="248">
        <v>112</v>
      </c>
      <c r="BP25" s="248">
        <v>112</v>
      </c>
      <c r="BQ25" s="248">
        <v>28</v>
      </c>
      <c r="BR25" s="248">
        <v>28</v>
      </c>
      <c r="BS25" s="248">
        <v>28</v>
      </c>
      <c r="BT25" s="248">
        <v>28</v>
      </c>
      <c r="BU25" s="248">
        <v>28</v>
      </c>
      <c r="BV25" s="248">
        <v>28</v>
      </c>
      <c r="BW25" s="248">
        <v>28</v>
      </c>
      <c r="BX25" s="248">
        <v>28</v>
      </c>
      <c r="BY25" s="248">
        <v>56</v>
      </c>
      <c r="BZ25" s="248">
        <v>56</v>
      </c>
      <c r="CA25" s="248">
        <v>56</v>
      </c>
      <c r="CB25" s="248" t="s">
        <v>571</v>
      </c>
      <c r="CC25" s="248" t="s">
        <v>571</v>
      </c>
      <c r="CD25" s="248" t="s">
        <v>571</v>
      </c>
      <c r="CE25" s="248" t="s">
        <v>571</v>
      </c>
      <c r="CF25" s="248" t="s">
        <v>571</v>
      </c>
      <c r="CG25" s="248" t="s">
        <v>571</v>
      </c>
      <c r="CH25" s="248" t="s">
        <v>571</v>
      </c>
      <c r="CI25" s="248" t="s">
        <v>571</v>
      </c>
      <c r="CJ25" s="248">
        <v>112</v>
      </c>
      <c r="CK25" s="248">
        <v>112</v>
      </c>
      <c r="CL25" s="248">
        <v>112</v>
      </c>
      <c r="CM25" s="248">
        <v>112</v>
      </c>
      <c r="CN25" s="248">
        <v>112</v>
      </c>
      <c r="CO25" s="262">
        <v>128</v>
      </c>
      <c r="CP25" s="262">
        <v>128</v>
      </c>
      <c r="CQ25" s="262">
        <v>128</v>
      </c>
      <c r="CR25" s="262">
        <v>128</v>
      </c>
      <c r="CS25" s="100">
        <v>28</v>
      </c>
      <c r="CT25" s="100">
        <v>28</v>
      </c>
      <c r="CU25" s="100">
        <v>28</v>
      </c>
      <c r="CV25" s="100">
        <v>28</v>
      </c>
      <c r="CW25" s="100">
        <v>28</v>
      </c>
      <c r="CX25" s="100">
        <v>28</v>
      </c>
      <c r="CY25" s="100">
        <v>28</v>
      </c>
      <c r="CZ25" s="100">
        <v>28</v>
      </c>
      <c r="DA25" s="100">
        <v>28</v>
      </c>
      <c r="DB25" s="100">
        <v>112</v>
      </c>
      <c r="DC25" s="100">
        <v>56</v>
      </c>
      <c r="DD25" s="100">
        <v>56</v>
      </c>
      <c r="DE25" s="100">
        <v>112</v>
      </c>
      <c r="DF25" s="100">
        <v>112</v>
      </c>
      <c r="DG25" s="100">
        <v>112</v>
      </c>
      <c r="DH25" s="100">
        <v>28</v>
      </c>
      <c r="DI25" s="100">
        <v>28</v>
      </c>
      <c r="DJ25" s="100">
        <v>56</v>
      </c>
      <c r="DK25" s="100">
        <v>56</v>
      </c>
      <c r="DL25" s="125">
        <v>56</v>
      </c>
      <c r="DM25" s="125">
        <v>112</v>
      </c>
      <c r="DN25" s="125">
        <v>56</v>
      </c>
      <c r="DO25" s="125">
        <v>56</v>
      </c>
      <c r="DP25" s="125">
        <v>112</v>
      </c>
      <c r="DQ25" s="125">
        <v>112</v>
      </c>
      <c r="DR25" s="125">
        <v>56</v>
      </c>
      <c r="DS25" s="125">
        <v>56</v>
      </c>
      <c r="DT25" s="125">
        <v>112</v>
      </c>
      <c r="DU25" s="125">
        <v>56</v>
      </c>
      <c r="DV25" s="125">
        <v>56</v>
      </c>
      <c r="DW25" s="125">
        <v>112</v>
      </c>
      <c r="DX25" s="125">
        <v>112</v>
      </c>
      <c r="DY25" s="125" t="s">
        <v>323</v>
      </c>
      <c r="DZ25" s="125" t="s">
        <v>323</v>
      </c>
      <c r="EA25" s="125" t="s">
        <v>323</v>
      </c>
      <c r="EB25" s="125" t="s">
        <v>323</v>
      </c>
      <c r="EC25" s="125" t="s">
        <v>323</v>
      </c>
      <c r="ED25" s="125" t="s">
        <v>323</v>
      </c>
      <c r="EE25" s="125" t="s">
        <v>323</v>
      </c>
      <c r="EF25" s="125" t="s">
        <v>323</v>
      </c>
      <c r="EG25" s="125" t="s">
        <v>323</v>
      </c>
      <c r="EH25" s="125" t="s">
        <v>323</v>
      </c>
      <c r="EI25" s="125" t="s">
        <v>323</v>
      </c>
      <c r="EJ25" s="125" t="s">
        <v>323</v>
      </c>
      <c r="EK25" s="278">
        <v>56</v>
      </c>
      <c r="EL25" s="278">
        <v>56</v>
      </c>
      <c r="EM25" s="278">
        <v>56</v>
      </c>
      <c r="EN25" s="278">
        <v>56</v>
      </c>
      <c r="EO25" s="278">
        <v>56</v>
      </c>
      <c r="EP25" s="278">
        <v>56</v>
      </c>
      <c r="EQ25" s="278">
        <v>56</v>
      </c>
      <c r="ER25" s="278">
        <v>56</v>
      </c>
      <c r="ES25" s="278">
        <v>56</v>
      </c>
      <c r="ET25" s="291">
        <v>56</v>
      </c>
      <c r="EU25" s="291">
        <v>56</v>
      </c>
      <c r="EV25" s="291">
        <v>56</v>
      </c>
      <c r="EW25" s="291">
        <v>56</v>
      </c>
      <c r="EX25" s="291">
        <v>56</v>
      </c>
      <c r="EY25" s="291">
        <v>56</v>
      </c>
      <c r="EZ25" s="291">
        <v>56</v>
      </c>
      <c r="FA25" s="291">
        <v>56</v>
      </c>
      <c r="FB25" s="291">
        <v>56</v>
      </c>
      <c r="FC25" s="291">
        <v>56</v>
      </c>
      <c r="FD25" s="303">
        <v>28</v>
      </c>
      <c r="FE25" s="303">
        <v>28</v>
      </c>
      <c r="FF25" s="303">
        <v>28</v>
      </c>
      <c r="FG25" s="303">
        <v>28</v>
      </c>
      <c r="FH25" s="303">
        <v>28</v>
      </c>
      <c r="FI25" s="303">
        <v>28</v>
      </c>
      <c r="FJ25" s="303">
        <v>28</v>
      </c>
      <c r="FK25" s="303">
        <v>28</v>
      </c>
      <c r="FL25" s="303">
        <v>28</v>
      </c>
      <c r="FM25" s="303">
        <v>28</v>
      </c>
      <c r="FN25" s="303">
        <v>28</v>
      </c>
      <c r="FO25" s="98">
        <v>28</v>
      </c>
      <c r="FP25" s="98">
        <v>28</v>
      </c>
      <c r="FQ25" s="303">
        <v>28</v>
      </c>
      <c r="FR25" s="303">
        <v>28</v>
      </c>
      <c r="FS25" s="69">
        <v>28</v>
      </c>
      <c r="FT25" s="69">
        <v>28</v>
      </c>
      <c r="FU25" s="303">
        <v>28</v>
      </c>
      <c r="FV25" s="69">
        <v>28</v>
      </c>
      <c r="FW25" s="69">
        <v>28</v>
      </c>
      <c r="FX25" s="69">
        <v>28</v>
      </c>
      <c r="FY25" s="69">
        <v>28</v>
      </c>
      <c r="FZ25" s="69">
        <v>28</v>
      </c>
      <c r="GA25" s="69">
        <v>28</v>
      </c>
      <c r="GB25" s="125">
        <v>56</v>
      </c>
      <c r="GC25" s="125">
        <v>56</v>
      </c>
      <c r="GD25" s="125">
        <v>56</v>
      </c>
      <c r="GE25" s="125">
        <v>56</v>
      </c>
      <c r="GF25" s="125" t="s">
        <v>589</v>
      </c>
      <c r="GG25" s="125" t="s">
        <v>589</v>
      </c>
      <c r="GH25" s="125" t="s">
        <v>589</v>
      </c>
      <c r="GI25" s="125" t="s">
        <v>589</v>
      </c>
      <c r="GJ25" s="125">
        <v>56</v>
      </c>
      <c r="GK25" s="125">
        <v>56</v>
      </c>
      <c r="GL25" s="125">
        <v>56</v>
      </c>
      <c r="GM25" s="125">
        <v>56</v>
      </c>
      <c r="GN25" s="125" t="s">
        <v>589</v>
      </c>
      <c r="GO25" s="125" t="s">
        <v>589</v>
      </c>
      <c r="GP25" s="125" t="s">
        <v>589</v>
      </c>
      <c r="GQ25" s="125" t="s">
        <v>589</v>
      </c>
      <c r="GR25" s="125">
        <v>56</v>
      </c>
      <c r="GS25" s="125">
        <v>56</v>
      </c>
      <c r="GT25" s="125">
        <v>56</v>
      </c>
      <c r="GU25" s="125">
        <v>56</v>
      </c>
      <c r="GV25" s="125" t="s">
        <v>589</v>
      </c>
      <c r="GW25" s="125" t="s">
        <v>589</v>
      </c>
      <c r="GX25" s="125" t="s">
        <v>589</v>
      </c>
      <c r="GY25" s="125" t="s">
        <v>589</v>
      </c>
      <c r="GZ25" s="324">
        <v>28</v>
      </c>
      <c r="HA25" s="324">
        <v>28</v>
      </c>
      <c r="HB25" s="324">
        <v>28</v>
      </c>
      <c r="HC25" s="324">
        <v>56</v>
      </c>
      <c r="HD25" s="324">
        <v>56</v>
      </c>
      <c r="HE25" s="324">
        <v>56</v>
      </c>
      <c r="HF25" s="324">
        <v>56</v>
      </c>
      <c r="HG25" s="324">
        <v>56</v>
      </c>
      <c r="HH25" s="324">
        <v>56</v>
      </c>
      <c r="HI25" s="324" t="s">
        <v>590</v>
      </c>
      <c r="HJ25" s="324" t="s">
        <v>590</v>
      </c>
      <c r="HK25" s="472"/>
      <c r="HL25" s="472"/>
      <c r="HM25" s="472" t="s">
        <v>590</v>
      </c>
      <c r="HN25" s="472" t="s">
        <v>590</v>
      </c>
      <c r="HO25" s="472" t="s">
        <v>590</v>
      </c>
    </row>
    <row r="26" spans="1:223" ht="124.2">
      <c r="A26" s="28" t="s">
        <v>592</v>
      </c>
      <c r="B26" s="29" t="s">
        <v>593</v>
      </c>
      <c r="C26" s="29" t="s">
        <v>593</v>
      </c>
      <c r="D26" s="29" t="s">
        <v>593</v>
      </c>
      <c r="E26" s="29" t="s">
        <v>593</v>
      </c>
      <c r="F26" s="29" t="s">
        <v>593</v>
      </c>
      <c r="G26" s="29" t="s">
        <v>593</v>
      </c>
      <c r="H26" s="29" t="s">
        <v>593</v>
      </c>
      <c r="I26" s="29" t="s">
        <v>593</v>
      </c>
      <c r="J26" s="29" t="s">
        <v>593</v>
      </c>
      <c r="K26" s="29" t="s">
        <v>593</v>
      </c>
      <c r="L26" s="29" t="s">
        <v>593</v>
      </c>
      <c r="M26" s="29" t="s">
        <v>593</v>
      </c>
      <c r="N26" s="29" t="s">
        <v>593</v>
      </c>
      <c r="O26" s="29" t="s">
        <v>593</v>
      </c>
      <c r="P26" s="29" t="s">
        <v>593</v>
      </c>
      <c r="Q26" s="29" t="s">
        <v>593</v>
      </c>
      <c r="R26" s="29" t="s">
        <v>593</v>
      </c>
      <c r="S26" s="29" t="s">
        <v>593</v>
      </c>
      <c r="T26" s="29" t="s">
        <v>593</v>
      </c>
      <c r="U26" s="29" t="s">
        <v>593</v>
      </c>
      <c r="V26" s="29" t="s">
        <v>593</v>
      </c>
      <c r="W26" s="29" t="s">
        <v>593</v>
      </c>
      <c r="X26" s="29" t="s">
        <v>593</v>
      </c>
      <c r="Y26" s="29" t="s">
        <v>593</v>
      </c>
      <c r="Z26" s="29" t="s">
        <v>593</v>
      </c>
      <c r="AA26" s="29" t="s">
        <v>593</v>
      </c>
      <c r="AB26" s="29" t="s">
        <v>593</v>
      </c>
      <c r="AC26" s="29" t="s">
        <v>593</v>
      </c>
      <c r="AD26" s="29" t="s">
        <v>593</v>
      </c>
      <c r="AE26" s="29" t="s">
        <v>593</v>
      </c>
      <c r="AF26" s="29" t="s">
        <v>593</v>
      </c>
      <c r="AG26" s="29" t="s">
        <v>593</v>
      </c>
      <c r="AH26" s="29" t="s">
        <v>593</v>
      </c>
      <c r="AI26" s="29" t="s">
        <v>593</v>
      </c>
      <c r="AJ26" s="29" t="s">
        <v>593</v>
      </c>
      <c r="AK26" s="29" t="s">
        <v>593</v>
      </c>
      <c r="AL26" s="29" t="s">
        <v>593</v>
      </c>
      <c r="AM26" s="29" t="s">
        <v>593</v>
      </c>
      <c r="AN26" s="29" t="s">
        <v>593</v>
      </c>
      <c r="AO26" s="29" t="s">
        <v>593</v>
      </c>
      <c r="AP26" s="29" t="s">
        <v>593</v>
      </c>
      <c r="AQ26" s="29" t="s">
        <v>593</v>
      </c>
      <c r="AR26" s="29" t="s">
        <v>593</v>
      </c>
      <c r="AS26" s="29" t="s">
        <v>593</v>
      </c>
      <c r="AT26" s="29" t="s">
        <v>593</v>
      </c>
      <c r="AU26" s="29" t="s">
        <v>593</v>
      </c>
      <c r="AV26" s="29" t="s">
        <v>593</v>
      </c>
      <c r="AW26" s="29" t="s">
        <v>593</v>
      </c>
      <c r="AX26" s="29" t="s">
        <v>593</v>
      </c>
      <c r="AY26" s="29" t="s">
        <v>593</v>
      </c>
      <c r="AZ26" s="116" t="s">
        <v>548</v>
      </c>
      <c r="BA26" s="116" t="s">
        <v>548</v>
      </c>
      <c r="BB26" s="116" t="s">
        <v>548</v>
      </c>
      <c r="BC26" s="116" t="s">
        <v>548</v>
      </c>
      <c r="BD26" s="116" t="s">
        <v>548</v>
      </c>
      <c r="BE26" s="116" t="s">
        <v>548</v>
      </c>
      <c r="BF26" s="250" t="s">
        <v>593</v>
      </c>
      <c r="BG26" s="250" t="s">
        <v>593</v>
      </c>
      <c r="BH26" s="250" t="s">
        <v>593</v>
      </c>
      <c r="BI26" s="250" t="s">
        <v>593</v>
      </c>
      <c r="BJ26" s="250" t="s">
        <v>593</v>
      </c>
      <c r="BK26" s="250" t="s">
        <v>593</v>
      </c>
      <c r="BL26" s="250" t="s">
        <v>593</v>
      </c>
      <c r="BM26" s="250" t="s">
        <v>593</v>
      </c>
      <c r="BN26" s="250" t="s">
        <v>593</v>
      </c>
      <c r="BO26" s="250" t="s">
        <v>593</v>
      </c>
      <c r="BP26" s="250" t="s">
        <v>593</v>
      </c>
      <c r="BQ26" s="250" t="s">
        <v>593</v>
      </c>
      <c r="BR26" s="250" t="s">
        <v>593</v>
      </c>
      <c r="BS26" s="250" t="s">
        <v>593</v>
      </c>
      <c r="BT26" s="250" t="s">
        <v>593</v>
      </c>
      <c r="BU26" s="250" t="s">
        <v>593</v>
      </c>
      <c r="BV26" s="250" t="s">
        <v>593</v>
      </c>
      <c r="BW26" s="250" t="s">
        <v>593</v>
      </c>
      <c r="BX26" s="250" t="s">
        <v>593</v>
      </c>
      <c r="BY26" s="250" t="s">
        <v>593</v>
      </c>
      <c r="BZ26" s="250" t="s">
        <v>593</v>
      </c>
      <c r="CA26" s="250" t="s">
        <v>593</v>
      </c>
      <c r="CB26" s="250" t="s">
        <v>593</v>
      </c>
      <c r="CC26" s="250" t="s">
        <v>593</v>
      </c>
      <c r="CD26" s="250" t="s">
        <v>593</v>
      </c>
      <c r="CE26" s="250" t="s">
        <v>593</v>
      </c>
      <c r="CF26" s="250" t="s">
        <v>593</v>
      </c>
      <c r="CG26" s="250" t="s">
        <v>593</v>
      </c>
      <c r="CH26" s="250" t="s">
        <v>593</v>
      </c>
      <c r="CI26" s="250" t="s">
        <v>593</v>
      </c>
      <c r="CJ26" s="250" t="s">
        <v>593</v>
      </c>
      <c r="CK26" s="250" t="s">
        <v>593</v>
      </c>
      <c r="CL26" s="250" t="s">
        <v>593</v>
      </c>
      <c r="CM26" s="250" t="s">
        <v>593</v>
      </c>
      <c r="CN26" s="250" t="s">
        <v>593</v>
      </c>
      <c r="CO26" s="264" t="s">
        <v>593</v>
      </c>
      <c r="CP26" s="264" t="s">
        <v>593</v>
      </c>
      <c r="CQ26" s="264" t="s">
        <v>593</v>
      </c>
      <c r="CR26" s="264" t="s">
        <v>593</v>
      </c>
      <c r="CS26" s="104" t="s">
        <v>593</v>
      </c>
      <c r="CT26" s="104" t="s">
        <v>593</v>
      </c>
      <c r="CU26" s="104" t="s">
        <v>593</v>
      </c>
      <c r="CV26" s="104" t="s">
        <v>593</v>
      </c>
      <c r="CW26" s="104" t="s">
        <v>593</v>
      </c>
      <c r="CX26" s="104" t="s">
        <v>593</v>
      </c>
      <c r="CY26" s="104" t="s">
        <v>593</v>
      </c>
      <c r="CZ26" s="104" t="s">
        <v>593</v>
      </c>
      <c r="DA26" s="104" t="s">
        <v>593</v>
      </c>
      <c r="DB26" s="104" t="s">
        <v>593</v>
      </c>
      <c r="DC26" s="104" t="s">
        <v>593</v>
      </c>
      <c r="DD26" s="104" t="s">
        <v>593</v>
      </c>
      <c r="DE26" s="104" t="s">
        <v>593</v>
      </c>
      <c r="DF26" s="104" t="s">
        <v>593</v>
      </c>
      <c r="DG26" s="104" t="s">
        <v>593</v>
      </c>
      <c r="DH26" s="104" t="s">
        <v>593</v>
      </c>
      <c r="DI26" s="104" t="s">
        <v>593</v>
      </c>
      <c r="DJ26" s="104" t="s">
        <v>593</v>
      </c>
      <c r="DK26" s="104" t="s">
        <v>593</v>
      </c>
      <c r="DL26" s="128" t="s">
        <v>594</v>
      </c>
      <c r="DM26" s="128" t="s">
        <v>594</v>
      </c>
      <c r="DN26" s="128" t="s">
        <v>595</v>
      </c>
      <c r="DO26" s="128" t="s">
        <v>595</v>
      </c>
      <c r="DP26" s="128" t="s">
        <v>595</v>
      </c>
      <c r="DQ26" s="128" t="s">
        <v>595</v>
      </c>
      <c r="DR26" s="128" t="s">
        <v>594</v>
      </c>
      <c r="DS26" s="128" t="s">
        <v>594</v>
      </c>
      <c r="DT26" s="128" t="s">
        <v>594</v>
      </c>
      <c r="DU26" s="128" t="s">
        <v>595</v>
      </c>
      <c r="DV26" s="128" t="s">
        <v>595</v>
      </c>
      <c r="DW26" s="128" t="s">
        <v>595</v>
      </c>
      <c r="DX26" s="128" t="s">
        <v>595</v>
      </c>
      <c r="DY26" s="128" t="s">
        <v>596</v>
      </c>
      <c r="DZ26" s="128" t="s">
        <v>596</v>
      </c>
      <c r="EA26" s="128" t="s">
        <v>596</v>
      </c>
      <c r="EB26" s="128" t="s">
        <v>596</v>
      </c>
      <c r="EC26" s="128" t="s">
        <v>597</v>
      </c>
      <c r="ED26" s="128" t="s">
        <v>597</v>
      </c>
      <c r="EE26" s="128" t="s">
        <v>597</v>
      </c>
      <c r="EF26" s="128" t="s">
        <v>597</v>
      </c>
      <c r="EG26" s="128" t="s">
        <v>598</v>
      </c>
      <c r="EH26" s="128" t="s">
        <v>598</v>
      </c>
      <c r="EI26" s="128" t="s">
        <v>598</v>
      </c>
      <c r="EJ26" s="128" t="s">
        <v>598</v>
      </c>
      <c r="EK26" s="280" t="s">
        <v>593</v>
      </c>
      <c r="EL26" s="280" t="s">
        <v>593</v>
      </c>
      <c r="EM26" s="280" t="s">
        <v>593</v>
      </c>
      <c r="EN26" s="280" t="s">
        <v>593</v>
      </c>
      <c r="EO26" s="280" t="s">
        <v>593</v>
      </c>
      <c r="EP26" s="280" t="s">
        <v>593</v>
      </c>
      <c r="EQ26" s="280" t="s">
        <v>593</v>
      </c>
      <c r="ER26" s="280" t="s">
        <v>593</v>
      </c>
      <c r="ES26" s="280" t="s">
        <v>593</v>
      </c>
      <c r="ET26" s="293" t="s">
        <v>593</v>
      </c>
      <c r="EU26" s="293" t="s">
        <v>593</v>
      </c>
      <c r="EV26" s="293" t="s">
        <v>593</v>
      </c>
      <c r="EW26" s="293" t="s">
        <v>593</v>
      </c>
      <c r="EX26" s="293" t="s">
        <v>593</v>
      </c>
      <c r="EY26" s="293" t="s">
        <v>593</v>
      </c>
      <c r="EZ26" s="293" t="s">
        <v>593</v>
      </c>
      <c r="FA26" s="293" t="s">
        <v>593</v>
      </c>
      <c r="FB26" s="293" t="s">
        <v>593</v>
      </c>
      <c r="FC26" s="293" t="s">
        <v>593</v>
      </c>
      <c r="FD26" s="306" t="s">
        <v>599</v>
      </c>
      <c r="FE26" s="306" t="s">
        <v>599</v>
      </c>
      <c r="FF26" s="306" t="s">
        <v>599</v>
      </c>
      <c r="FG26" s="306" t="s">
        <v>599</v>
      </c>
      <c r="FH26" s="306" t="s">
        <v>599</v>
      </c>
      <c r="FI26" s="306" t="s">
        <v>599</v>
      </c>
      <c r="FJ26" s="306" t="s">
        <v>599</v>
      </c>
      <c r="FK26" s="306" t="s">
        <v>599</v>
      </c>
      <c r="FL26" s="306" t="s">
        <v>599</v>
      </c>
      <c r="FM26" s="306" t="s">
        <v>593</v>
      </c>
      <c r="FN26" s="306" t="s">
        <v>593</v>
      </c>
      <c r="FO26" s="309" t="s">
        <v>593</v>
      </c>
      <c r="FP26" s="309" t="s">
        <v>593</v>
      </c>
      <c r="FQ26" s="306" t="s">
        <v>593</v>
      </c>
      <c r="FR26" s="306" t="s">
        <v>593</v>
      </c>
      <c r="FS26" s="310" t="s">
        <v>593</v>
      </c>
      <c r="FT26" s="310" t="s">
        <v>593</v>
      </c>
      <c r="FU26" s="306" t="s">
        <v>593</v>
      </c>
      <c r="FV26" s="310" t="s">
        <v>593</v>
      </c>
      <c r="FW26" s="310" t="s">
        <v>593</v>
      </c>
      <c r="FX26" s="310" t="s">
        <v>593</v>
      </c>
      <c r="FY26" s="310" t="s">
        <v>593</v>
      </c>
      <c r="FZ26" s="310" t="s">
        <v>593</v>
      </c>
      <c r="GA26" s="310" t="s">
        <v>593</v>
      </c>
      <c r="GB26" s="127" t="s">
        <v>593</v>
      </c>
      <c r="GC26" s="127" t="s">
        <v>593</v>
      </c>
      <c r="GD26" s="127" t="s">
        <v>593</v>
      </c>
      <c r="GE26" s="127" t="s">
        <v>593</v>
      </c>
      <c r="GF26" s="127" t="s">
        <v>593</v>
      </c>
      <c r="GG26" s="127" t="s">
        <v>593</v>
      </c>
      <c r="GH26" s="127" t="s">
        <v>593</v>
      </c>
      <c r="GI26" s="127" t="s">
        <v>593</v>
      </c>
      <c r="GJ26" s="127" t="s">
        <v>593</v>
      </c>
      <c r="GK26" s="127" t="s">
        <v>593</v>
      </c>
      <c r="GL26" s="127" t="s">
        <v>593</v>
      </c>
      <c r="GM26" s="127" t="s">
        <v>593</v>
      </c>
      <c r="GN26" s="127" t="s">
        <v>593</v>
      </c>
      <c r="GO26" s="127" t="s">
        <v>593</v>
      </c>
      <c r="GP26" s="127" t="s">
        <v>593</v>
      </c>
      <c r="GQ26" s="127" t="s">
        <v>593</v>
      </c>
      <c r="GR26" s="127" t="s">
        <v>593</v>
      </c>
      <c r="GS26" s="127" t="s">
        <v>593</v>
      </c>
      <c r="GT26" s="127" t="s">
        <v>593</v>
      </c>
      <c r="GU26" s="127" t="s">
        <v>593</v>
      </c>
      <c r="GV26" s="127" t="s">
        <v>593</v>
      </c>
      <c r="GW26" s="127" t="s">
        <v>593</v>
      </c>
      <c r="GX26" s="127" t="s">
        <v>593</v>
      </c>
      <c r="GY26" s="127" t="s">
        <v>593</v>
      </c>
      <c r="GZ26" s="317" t="s">
        <v>593</v>
      </c>
      <c r="HA26" s="317" t="s">
        <v>593</v>
      </c>
      <c r="HB26" s="317" t="s">
        <v>593</v>
      </c>
      <c r="HC26" s="317" t="s">
        <v>593</v>
      </c>
      <c r="HD26" s="317" t="s">
        <v>593</v>
      </c>
      <c r="HE26" s="317" t="s">
        <v>593</v>
      </c>
      <c r="HF26" s="317" t="s">
        <v>593</v>
      </c>
      <c r="HG26" s="317" t="s">
        <v>593</v>
      </c>
      <c r="HH26" s="317" t="s">
        <v>593</v>
      </c>
      <c r="HI26" s="317" t="s">
        <v>593</v>
      </c>
      <c r="HJ26" s="317" t="s">
        <v>593</v>
      </c>
      <c r="HK26" s="473" t="s">
        <v>857</v>
      </c>
      <c r="HL26" s="473" t="s">
        <v>857</v>
      </c>
      <c r="HM26" s="473" t="s">
        <v>593</v>
      </c>
      <c r="HN26" s="473" t="s">
        <v>593</v>
      </c>
      <c r="HO26" s="473" t="s">
        <v>593</v>
      </c>
    </row>
    <row r="27" spans="1:223">
      <c r="A27" s="18" t="s">
        <v>600</v>
      </c>
      <c r="B27" s="29">
        <v>7</v>
      </c>
      <c r="C27" s="29">
        <v>112</v>
      </c>
      <c r="D27" s="29">
        <v>224</v>
      </c>
      <c r="E27" s="29">
        <v>7</v>
      </c>
      <c r="F27" s="29">
        <v>112</v>
      </c>
      <c r="G27" s="29">
        <v>224</v>
      </c>
      <c r="H27" s="29">
        <v>5</v>
      </c>
      <c r="I27" s="29">
        <v>80</v>
      </c>
      <c r="J27" s="29">
        <v>160</v>
      </c>
      <c r="K27" s="29">
        <v>5</v>
      </c>
      <c r="L27" s="29">
        <v>80</v>
      </c>
      <c r="M27" s="29">
        <v>160</v>
      </c>
      <c r="N27" s="29">
        <v>1</v>
      </c>
      <c r="O27" s="29">
        <v>2</v>
      </c>
      <c r="P27" s="29">
        <v>4</v>
      </c>
      <c r="Q27" s="29">
        <v>32</v>
      </c>
      <c r="R27" s="29">
        <v>28</v>
      </c>
      <c r="S27" s="29">
        <v>1</v>
      </c>
      <c r="T27" s="29">
        <v>2</v>
      </c>
      <c r="U27" s="29">
        <v>4</v>
      </c>
      <c r="V27" s="29">
        <v>32</v>
      </c>
      <c r="W27" s="29">
        <v>28</v>
      </c>
      <c r="X27" s="29">
        <v>5</v>
      </c>
      <c r="Y27" s="29">
        <v>80</v>
      </c>
      <c r="Z27" s="29">
        <v>160</v>
      </c>
      <c r="AA27" s="29">
        <v>5</v>
      </c>
      <c r="AB27" s="29">
        <v>80</v>
      </c>
      <c r="AC27" s="29">
        <v>160</v>
      </c>
      <c r="AD27" s="29">
        <v>4</v>
      </c>
      <c r="AE27" s="29">
        <v>64</v>
      </c>
      <c r="AF27" s="29">
        <v>128</v>
      </c>
      <c r="AG27" s="29">
        <v>4</v>
      </c>
      <c r="AH27" s="29">
        <v>64</v>
      </c>
      <c r="AI27" s="29">
        <v>128</v>
      </c>
      <c r="AJ27" s="29">
        <v>8</v>
      </c>
      <c r="AK27" s="29">
        <v>40</v>
      </c>
      <c r="AL27" s="29">
        <v>8</v>
      </c>
      <c r="AM27" s="29">
        <v>24</v>
      </c>
      <c r="AN27" s="29">
        <v>8</v>
      </c>
      <c r="AO27" s="29">
        <v>32</v>
      </c>
      <c r="AP27" s="29">
        <v>8</v>
      </c>
      <c r="AQ27" s="29">
        <v>16</v>
      </c>
      <c r="AR27" s="29">
        <v>10</v>
      </c>
      <c r="AS27" s="29">
        <v>50</v>
      </c>
      <c r="AT27" s="29">
        <v>10</v>
      </c>
      <c r="AU27" s="29">
        <v>30</v>
      </c>
      <c r="AV27" s="29">
        <v>10</v>
      </c>
      <c r="AW27" s="29">
        <v>40</v>
      </c>
      <c r="AX27" s="29">
        <v>10</v>
      </c>
      <c r="AY27" s="29">
        <v>20</v>
      </c>
      <c r="AZ27" s="115">
        <v>28</v>
      </c>
      <c r="BA27" s="115">
        <v>30</v>
      </c>
      <c r="BB27" s="115">
        <v>32</v>
      </c>
      <c r="BC27" s="115">
        <v>28</v>
      </c>
      <c r="BD27" s="115">
        <v>30</v>
      </c>
      <c r="BE27" s="115">
        <v>32</v>
      </c>
      <c r="BF27" s="250">
        <v>24</v>
      </c>
      <c r="BG27" s="250">
        <v>24</v>
      </c>
      <c r="BH27" s="250">
        <v>24</v>
      </c>
      <c r="BI27" s="250">
        <v>96</v>
      </c>
      <c r="BJ27" s="250">
        <v>24</v>
      </c>
      <c r="BK27" s="250">
        <v>24</v>
      </c>
      <c r="BL27" s="250">
        <v>24</v>
      </c>
      <c r="BM27" s="250">
        <v>24</v>
      </c>
      <c r="BN27" s="250">
        <v>24</v>
      </c>
      <c r="BO27" s="250">
        <v>96</v>
      </c>
      <c r="BP27" s="250">
        <v>96</v>
      </c>
      <c r="BQ27" s="250">
        <v>24</v>
      </c>
      <c r="BR27" s="250">
        <v>24</v>
      </c>
      <c r="BS27" s="250">
        <v>24</v>
      </c>
      <c r="BT27" s="250">
        <v>24</v>
      </c>
      <c r="BU27" s="250">
        <v>24</v>
      </c>
      <c r="BV27" s="250">
        <v>24</v>
      </c>
      <c r="BW27" s="250">
        <v>96</v>
      </c>
      <c r="BX27" s="250">
        <v>96</v>
      </c>
      <c r="BY27" s="250">
        <v>24</v>
      </c>
      <c r="BZ27" s="250">
        <v>24</v>
      </c>
      <c r="CA27" s="250">
        <v>24</v>
      </c>
      <c r="CB27" s="250">
        <v>24</v>
      </c>
      <c r="CC27" s="250">
        <v>24</v>
      </c>
      <c r="CD27" s="250">
        <v>24</v>
      </c>
      <c r="CE27" s="250">
        <v>24</v>
      </c>
      <c r="CF27" s="250">
        <v>24</v>
      </c>
      <c r="CG27" s="250">
        <v>24</v>
      </c>
      <c r="CH27" s="250">
        <v>24</v>
      </c>
      <c r="CI27" s="250">
        <v>24</v>
      </c>
      <c r="CJ27" s="250">
        <v>24</v>
      </c>
      <c r="CK27" s="250">
        <v>24</v>
      </c>
      <c r="CL27" s="250">
        <v>24</v>
      </c>
      <c r="CM27" s="250">
        <v>48</v>
      </c>
      <c r="CN27" s="250">
        <v>96</v>
      </c>
      <c r="CO27" s="264">
        <v>64</v>
      </c>
      <c r="CP27" s="264">
        <v>8</v>
      </c>
      <c r="CQ27" s="264">
        <v>8</v>
      </c>
      <c r="CR27" s="264">
        <v>8</v>
      </c>
      <c r="CS27" s="104">
        <v>4</v>
      </c>
      <c r="CT27" s="104">
        <v>4</v>
      </c>
      <c r="CU27" s="104">
        <v>4</v>
      </c>
      <c r="CV27" s="104">
        <v>4</v>
      </c>
      <c r="CW27" s="104">
        <v>14</v>
      </c>
      <c r="CX27" s="104">
        <v>14</v>
      </c>
      <c r="CY27" s="104">
        <v>140</v>
      </c>
      <c r="CZ27" s="104">
        <v>36</v>
      </c>
      <c r="DA27" s="104">
        <v>116</v>
      </c>
      <c r="DB27" s="104">
        <v>9</v>
      </c>
      <c r="DC27" s="104">
        <v>18</v>
      </c>
      <c r="DD27" s="104">
        <v>144</v>
      </c>
      <c r="DE27" s="104">
        <v>29</v>
      </c>
      <c r="DF27" s="104">
        <v>145</v>
      </c>
      <c r="DG27" s="104">
        <v>290</v>
      </c>
      <c r="DH27" s="104">
        <v>18</v>
      </c>
      <c r="DI27" s="104">
        <v>58</v>
      </c>
      <c r="DJ27" s="104">
        <v>9</v>
      </c>
      <c r="DK27" s="104">
        <v>9</v>
      </c>
      <c r="DL27" s="269">
        <v>12</v>
      </c>
      <c r="DM27" s="269">
        <v>6</v>
      </c>
      <c r="DN27" s="269">
        <v>12</v>
      </c>
      <c r="DO27" s="269">
        <v>12</v>
      </c>
      <c r="DP27" s="269">
        <v>6</v>
      </c>
      <c r="DQ27" s="269">
        <v>6</v>
      </c>
      <c r="DR27" s="269">
        <v>12</v>
      </c>
      <c r="DS27" s="269">
        <v>12</v>
      </c>
      <c r="DT27" s="269">
        <v>6</v>
      </c>
      <c r="DU27" s="269">
        <v>12</v>
      </c>
      <c r="DV27" s="269">
        <v>12</v>
      </c>
      <c r="DW27" s="269">
        <v>6</v>
      </c>
      <c r="DX27" s="269">
        <v>6</v>
      </c>
      <c r="DY27" s="269">
        <v>1</v>
      </c>
      <c r="DZ27" s="269">
        <v>1</v>
      </c>
      <c r="EA27" s="269">
        <v>1</v>
      </c>
      <c r="EB27" s="269">
        <v>1</v>
      </c>
      <c r="EC27" s="269">
        <v>1</v>
      </c>
      <c r="ED27" s="269">
        <v>1</v>
      </c>
      <c r="EE27" s="269">
        <v>1</v>
      </c>
      <c r="EF27" s="269">
        <v>1</v>
      </c>
      <c r="EG27" s="269">
        <v>1</v>
      </c>
      <c r="EH27" s="269">
        <v>1</v>
      </c>
      <c r="EI27" s="269">
        <v>1</v>
      </c>
      <c r="EJ27" s="269">
        <v>1</v>
      </c>
      <c r="EK27" s="280" t="s">
        <v>601</v>
      </c>
      <c r="EL27" s="280" t="s">
        <v>601</v>
      </c>
      <c r="EM27" s="280" t="s">
        <v>601</v>
      </c>
      <c r="EN27" s="280" t="s">
        <v>601</v>
      </c>
      <c r="EO27" s="280" t="s">
        <v>601</v>
      </c>
      <c r="EP27" s="280" t="s">
        <v>601</v>
      </c>
      <c r="EQ27" s="280" t="s">
        <v>601</v>
      </c>
      <c r="ER27" s="280" t="s">
        <v>601</v>
      </c>
      <c r="ES27" s="280" t="s">
        <v>601</v>
      </c>
      <c r="ET27" s="293" t="s">
        <v>601</v>
      </c>
      <c r="EU27" s="293" t="s">
        <v>601</v>
      </c>
      <c r="EV27" s="293" t="s">
        <v>601</v>
      </c>
      <c r="EW27" s="293" t="s">
        <v>601</v>
      </c>
      <c r="EX27" s="293" t="s">
        <v>601</v>
      </c>
      <c r="EY27" s="293" t="s">
        <v>601</v>
      </c>
      <c r="EZ27" s="293" t="s">
        <v>601</v>
      </c>
      <c r="FA27" s="293" t="s">
        <v>601</v>
      </c>
      <c r="FB27" s="293" t="s">
        <v>601</v>
      </c>
      <c r="FC27" s="293" t="s">
        <v>601</v>
      </c>
      <c r="FD27" s="306">
        <v>16</v>
      </c>
      <c r="FE27" s="306">
        <v>16</v>
      </c>
      <c r="FF27" s="306">
        <v>8</v>
      </c>
      <c r="FG27" s="306">
        <v>8</v>
      </c>
      <c r="FH27" s="306">
        <v>16</v>
      </c>
      <c r="FI27" s="306">
        <v>16</v>
      </c>
      <c r="FJ27" s="306">
        <v>8</v>
      </c>
      <c r="FK27" s="306">
        <v>8</v>
      </c>
      <c r="FL27" s="306">
        <v>16</v>
      </c>
      <c r="FM27" s="306">
        <v>8</v>
      </c>
      <c r="FN27" s="306">
        <v>8</v>
      </c>
      <c r="FO27" s="309">
        <v>8</v>
      </c>
      <c r="FP27" s="309">
        <v>8</v>
      </c>
      <c r="FQ27" s="306">
        <v>8</v>
      </c>
      <c r="FR27" s="306">
        <v>8</v>
      </c>
      <c r="FS27" s="310">
        <v>8</v>
      </c>
      <c r="FT27" s="310">
        <v>8</v>
      </c>
      <c r="FU27" s="306">
        <v>16</v>
      </c>
      <c r="FV27" s="310">
        <v>16</v>
      </c>
      <c r="FW27" s="310">
        <v>16</v>
      </c>
      <c r="FX27" s="310">
        <v>8</v>
      </c>
      <c r="FY27" s="310">
        <v>8</v>
      </c>
      <c r="FZ27" s="310">
        <v>8</v>
      </c>
      <c r="GA27" s="310">
        <v>8</v>
      </c>
      <c r="GB27" s="127">
        <v>128</v>
      </c>
      <c r="GC27" s="127">
        <v>8</v>
      </c>
      <c r="GD27" s="127">
        <v>256</v>
      </c>
      <c r="GE27" s="127">
        <v>16</v>
      </c>
      <c r="GF27" s="127">
        <v>64</v>
      </c>
      <c r="GG27" s="127">
        <v>8</v>
      </c>
      <c r="GH27" s="127">
        <v>192</v>
      </c>
      <c r="GI27" s="127">
        <v>24</v>
      </c>
      <c r="GJ27" s="127">
        <v>128</v>
      </c>
      <c r="GK27" s="127">
        <v>64</v>
      </c>
      <c r="GL27" s="127">
        <v>256</v>
      </c>
      <c r="GM27" s="127">
        <v>128</v>
      </c>
      <c r="GN27" s="127">
        <v>64</v>
      </c>
      <c r="GO27" s="127">
        <v>32</v>
      </c>
      <c r="GP27" s="127">
        <v>192</v>
      </c>
      <c r="GQ27" s="127">
        <v>96</v>
      </c>
      <c r="GR27" s="127">
        <v>128</v>
      </c>
      <c r="GS27" s="127">
        <v>8</v>
      </c>
      <c r="GT27" s="127">
        <v>256</v>
      </c>
      <c r="GU27" s="127">
        <v>16</v>
      </c>
      <c r="GV27" s="127">
        <v>64</v>
      </c>
      <c r="GW27" s="127">
        <v>4</v>
      </c>
      <c r="GX27" s="127">
        <v>192</v>
      </c>
      <c r="GY27" s="127">
        <v>12</v>
      </c>
      <c r="GZ27" s="317">
        <v>4</v>
      </c>
      <c r="HA27" s="317">
        <v>32</v>
      </c>
      <c r="HB27" s="317" t="s">
        <v>602</v>
      </c>
      <c r="HC27" s="317">
        <v>2</v>
      </c>
      <c r="HD27" s="317">
        <v>14</v>
      </c>
      <c r="HE27" s="317" t="s">
        <v>603</v>
      </c>
      <c r="HF27" s="317">
        <v>2</v>
      </c>
      <c r="HG27" s="317">
        <v>32</v>
      </c>
      <c r="HH27" s="317" t="s">
        <v>604</v>
      </c>
      <c r="HI27" s="317">
        <v>1</v>
      </c>
      <c r="HJ27" s="317" t="s">
        <v>605</v>
      </c>
      <c r="HK27" s="470">
        <v>8</v>
      </c>
      <c r="HL27" s="470">
        <v>8</v>
      </c>
      <c r="HM27" s="470">
        <v>12</v>
      </c>
      <c r="HN27" s="470">
        <v>12</v>
      </c>
      <c r="HO27" s="470">
        <v>12</v>
      </c>
    </row>
    <row r="28" spans="1:223">
      <c r="A28" s="18" t="s">
        <v>606</v>
      </c>
      <c r="B28" s="26">
        <v>12</v>
      </c>
      <c r="C28" s="26">
        <v>12</v>
      </c>
      <c r="D28" s="26">
        <v>12</v>
      </c>
      <c r="E28" s="26">
        <v>12</v>
      </c>
      <c r="F28" s="26">
        <v>12</v>
      </c>
      <c r="G28" s="26">
        <v>12</v>
      </c>
      <c r="H28" s="26">
        <v>8</v>
      </c>
      <c r="I28" s="26">
        <v>8</v>
      </c>
      <c r="J28" s="26">
        <v>8</v>
      </c>
      <c r="K28" s="26">
        <v>8</v>
      </c>
      <c r="L28" s="26">
        <v>8</v>
      </c>
      <c r="M28" s="26">
        <v>8</v>
      </c>
      <c r="N28" s="26">
        <v>1</v>
      </c>
      <c r="O28" s="26">
        <v>1</v>
      </c>
      <c r="P28" s="26">
        <v>1</v>
      </c>
      <c r="Q28" s="26">
        <v>1</v>
      </c>
      <c r="R28" s="26">
        <v>1</v>
      </c>
      <c r="S28" s="26">
        <v>1</v>
      </c>
      <c r="T28" s="26">
        <v>1</v>
      </c>
      <c r="U28" s="26">
        <v>1</v>
      </c>
      <c r="V28" s="26">
        <v>1</v>
      </c>
      <c r="W28" s="26">
        <v>1</v>
      </c>
      <c r="X28" s="26">
        <v>12</v>
      </c>
      <c r="Y28" s="26">
        <v>12</v>
      </c>
      <c r="Z28" s="26">
        <v>12</v>
      </c>
      <c r="AA28" s="26">
        <v>12</v>
      </c>
      <c r="AB28" s="26">
        <v>12</v>
      </c>
      <c r="AC28" s="26">
        <v>12</v>
      </c>
      <c r="AD28" s="26">
        <v>8</v>
      </c>
      <c r="AE28" s="26">
        <v>8</v>
      </c>
      <c r="AF28" s="26">
        <v>8</v>
      </c>
      <c r="AG28" s="26">
        <v>8</v>
      </c>
      <c r="AH28" s="26">
        <v>8</v>
      </c>
      <c r="AI28" s="26">
        <v>8</v>
      </c>
      <c r="AJ28" s="26">
        <v>8</v>
      </c>
      <c r="AK28" s="26">
        <v>8</v>
      </c>
      <c r="AL28" s="26">
        <v>8</v>
      </c>
      <c r="AM28" s="26">
        <v>8</v>
      </c>
      <c r="AN28" s="26">
        <v>8</v>
      </c>
      <c r="AO28" s="26">
        <v>8</v>
      </c>
      <c r="AP28" s="26">
        <v>8</v>
      </c>
      <c r="AQ28" s="26">
        <v>8</v>
      </c>
      <c r="AR28" s="26">
        <v>12</v>
      </c>
      <c r="AS28" s="26">
        <v>12</v>
      </c>
      <c r="AT28" s="26">
        <v>12</v>
      </c>
      <c r="AU28" s="26">
        <v>12</v>
      </c>
      <c r="AV28" s="26">
        <v>12</v>
      </c>
      <c r="AW28" s="26">
        <v>12</v>
      </c>
      <c r="AX28" s="26">
        <v>12</v>
      </c>
      <c r="AY28" s="26">
        <v>12</v>
      </c>
      <c r="AZ28" s="115">
        <v>20</v>
      </c>
      <c r="BA28" s="115">
        <v>20</v>
      </c>
      <c r="BB28" s="115">
        <v>20</v>
      </c>
      <c r="BC28" s="115">
        <v>20</v>
      </c>
      <c r="BD28" s="115">
        <v>20</v>
      </c>
      <c r="BE28" s="115">
        <v>20</v>
      </c>
      <c r="BF28" s="248">
        <v>32</v>
      </c>
      <c r="BG28" s="248">
        <v>32</v>
      </c>
      <c r="BH28" s="248">
        <v>32</v>
      </c>
      <c r="BI28" s="248">
        <v>32</v>
      </c>
      <c r="BJ28" s="248">
        <v>32</v>
      </c>
      <c r="BK28" s="248">
        <v>32</v>
      </c>
      <c r="BL28" s="248">
        <v>32</v>
      </c>
      <c r="BM28" s="248">
        <v>32</v>
      </c>
      <c r="BN28" s="248">
        <v>32</v>
      </c>
      <c r="BO28" s="248">
        <v>32</v>
      </c>
      <c r="BP28" s="248">
        <v>32</v>
      </c>
      <c r="BQ28" s="248">
        <v>32</v>
      </c>
      <c r="BR28" s="248">
        <v>32</v>
      </c>
      <c r="BS28" s="248">
        <v>32</v>
      </c>
      <c r="BT28" s="248">
        <v>32</v>
      </c>
      <c r="BU28" s="248">
        <v>32</v>
      </c>
      <c r="BV28" s="248">
        <v>32</v>
      </c>
      <c r="BW28" s="248">
        <v>32</v>
      </c>
      <c r="BX28" s="248">
        <v>32</v>
      </c>
      <c r="BY28" s="248">
        <v>32</v>
      </c>
      <c r="BZ28" s="248">
        <v>32</v>
      </c>
      <c r="CA28" s="248">
        <v>32</v>
      </c>
      <c r="CB28" s="248">
        <v>48</v>
      </c>
      <c r="CC28" s="248">
        <v>48</v>
      </c>
      <c r="CD28" s="248">
        <v>48</v>
      </c>
      <c r="CE28" s="248">
        <v>48</v>
      </c>
      <c r="CF28" s="248">
        <v>48</v>
      </c>
      <c r="CG28" s="248">
        <v>48</v>
      </c>
      <c r="CH28" s="248">
        <v>48</v>
      </c>
      <c r="CI28" s="248">
        <v>48</v>
      </c>
      <c r="CJ28" s="248">
        <v>32</v>
      </c>
      <c r="CK28" s="248">
        <v>32</v>
      </c>
      <c r="CL28" s="248">
        <v>32</v>
      </c>
      <c r="CM28" s="248">
        <v>32</v>
      </c>
      <c r="CN28" s="248">
        <v>32</v>
      </c>
      <c r="CO28" s="262">
        <v>48</v>
      </c>
      <c r="CP28" s="262">
        <v>48</v>
      </c>
      <c r="CQ28" s="262">
        <v>48</v>
      </c>
      <c r="CR28" s="262">
        <v>48</v>
      </c>
      <c r="CS28" s="100">
        <v>1</v>
      </c>
      <c r="CT28" s="100">
        <v>1</v>
      </c>
      <c r="CU28" s="100">
        <v>1</v>
      </c>
      <c r="CV28" s="100">
        <v>1</v>
      </c>
      <c r="CW28" s="100">
        <v>1</v>
      </c>
      <c r="CX28" s="100">
        <v>1</v>
      </c>
      <c r="CY28" s="100">
        <v>1</v>
      </c>
      <c r="CZ28" s="100">
        <v>8</v>
      </c>
      <c r="DA28" s="100">
        <v>48</v>
      </c>
      <c r="DB28" s="100">
        <v>8</v>
      </c>
      <c r="DC28" s="100">
        <v>8</v>
      </c>
      <c r="DD28" s="100">
        <v>8</v>
      </c>
      <c r="DE28" s="100">
        <v>48</v>
      </c>
      <c r="DF28" s="100">
        <v>48</v>
      </c>
      <c r="DG28" s="100">
        <v>48</v>
      </c>
      <c r="DH28" s="100">
        <v>8</v>
      </c>
      <c r="DI28" s="100">
        <v>48</v>
      </c>
      <c r="DJ28" s="100">
        <v>8</v>
      </c>
      <c r="DK28" s="100">
        <v>8</v>
      </c>
      <c r="DL28" s="125">
        <v>4</v>
      </c>
      <c r="DM28" s="125">
        <v>4</v>
      </c>
      <c r="DN28" s="125">
        <v>4</v>
      </c>
      <c r="DO28" s="125">
        <v>4</v>
      </c>
      <c r="DP28" s="125">
        <v>4</v>
      </c>
      <c r="DQ28" s="125">
        <v>4</v>
      </c>
      <c r="DR28" s="125">
        <v>4</v>
      </c>
      <c r="DS28" s="125">
        <v>4</v>
      </c>
      <c r="DT28" s="125">
        <v>4</v>
      </c>
      <c r="DU28" s="125">
        <v>4</v>
      </c>
      <c r="DV28" s="125">
        <v>4</v>
      </c>
      <c r="DW28" s="125">
        <v>4</v>
      </c>
      <c r="DX28" s="125">
        <v>4</v>
      </c>
      <c r="DY28" s="125">
        <v>5</v>
      </c>
      <c r="DZ28" s="125">
        <v>5</v>
      </c>
      <c r="EA28" s="125">
        <v>5</v>
      </c>
      <c r="EB28" s="125">
        <v>5</v>
      </c>
      <c r="EC28" s="125">
        <v>6</v>
      </c>
      <c r="ED28" s="125">
        <v>6</v>
      </c>
      <c r="EE28" s="125">
        <v>6</v>
      </c>
      <c r="EF28" s="125">
        <v>6</v>
      </c>
      <c r="EG28" s="125">
        <v>7</v>
      </c>
      <c r="EH28" s="125">
        <v>7</v>
      </c>
      <c r="EI28" s="125">
        <v>7</v>
      </c>
      <c r="EJ28" s="125">
        <v>7</v>
      </c>
      <c r="EK28" s="278">
        <v>4</v>
      </c>
      <c r="EL28" s="278">
        <v>4</v>
      </c>
      <c r="EM28" s="278">
        <v>4</v>
      </c>
      <c r="EN28" s="278">
        <v>4</v>
      </c>
      <c r="EO28" s="278">
        <v>4</v>
      </c>
      <c r="EP28" s="278">
        <v>4</v>
      </c>
      <c r="EQ28" s="278">
        <v>4</v>
      </c>
      <c r="ER28" s="278">
        <v>4</v>
      </c>
      <c r="ES28" s="278">
        <v>4</v>
      </c>
      <c r="ET28" s="291">
        <v>4</v>
      </c>
      <c r="EU28" s="291">
        <v>4</v>
      </c>
      <c r="EV28" s="291">
        <v>4</v>
      </c>
      <c r="EW28" s="291">
        <v>4</v>
      </c>
      <c r="EX28" s="291">
        <v>4</v>
      </c>
      <c r="EY28" s="291">
        <v>4</v>
      </c>
      <c r="EZ28" s="291">
        <v>4</v>
      </c>
      <c r="FA28" s="291">
        <v>4</v>
      </c>
      <c r="FB28" s="291">
        <v>4</v>
      </c>
      <c r="FC28" s="291">
        <v>4</v>
      </c>
      <c r="FD28" s="303">
        <v>1</v>
      </c>
      <c r="FE28" s="303">
        <v>1</v>
      </c>
      <c r="FF28" s="303">
        <v>1</v>
      </c>
      <c r="FG28" s="303">
        <v>1</v>
      </c>
      <c r="FH28" s="303">
        <v>1</v>
      </c>
      <c r="FI28" s="303">
        <v>1</v>
      </c>
      <c r="FJ28" s="303">
        <v>1</v>
      </c>
      <c r="FK28" s="303">
        <v>1</v>
      </c>
      <c r="FL28" s="303">
        <v>1</v>
      </c>
      <c r="FM28" s="303">
        <v>1</v>
      </c>
      <c r="FN28" s="303">
        <v>1</v>
      </c>
      <c r="FO28" s="98">
        <v>1</v>
      </c>
      <c r="FP28" s="98">
        <v>1</v>
      </c>
      <c r="FQ28" s="303">
        <v>1</v>
      </c>
      <c r="FR28" s="303">
        <v>1</v>
      </c>
      <c r="FS28" s="69">
        <v>1</v>
      </c>
      <c r="FT28" s="69">
        <v>1</v>
      </c>
      <c r="FU28" s="303">
        <v>1</v>
      </c>
      <c r="FV28" s="69">
        <v>1</v>
      </c>
      <c r="FW28" s="69">
        <v>1</v>
      </c>
      <c r="FX28" s="69">
        <v>1</v>
      </c>
      <c r="FY28" s="69">
        <v>1</v>
      </c>
      <c r="FZ28" s="69">
        <v>1</v>
      </c>
      <c r="GA28" s="69">
        <v>1</v>
      </c>
      <c r="GB28" s="125">
        <v>8</v>
      </c>
      <c r="GC28" s="125">
        <v>8</v>
      </c>
      <c r="GD28" s="125">
        <v>24</v>
      </c>
      <c r="GE28" s="125">
        <v>24</v>
      </c>
      <c r="GF28" s="125">
        <v>8</v>
      </c>
      <c r="GG28" s="125">
        <v>8</v>
      </c>
      <c r="GH28" s="125">
        <v>24</v>
      </c>
      <c r="GI28" s="125">
        <v>24</v>
      </c>
      <c r="GJ28" s="125">
        <v>8</v>
      </c>
      <c r="GK28" s="125">
        <v>8</v>
      </c>
      <c r="GL28" s="125">
        <v>24</v>
      </c>
      <c r="GM28" s="125">
        <v>24</v>
      </c>
      <c r="GN28" s="125">
        <v>8</v>
      </c>
      <c r="GO28" s="125">
        <v>8</v>
      </c>
      <c r="GP28" s="125">
        <v>24</v>
      </c>
      <c r="GQ28" s="125">
        <v>24</v>
      </c>
      <c r="GR28" s="125">
        <v>8</v>
      </c>
      <c r="GS28" s="125">
        <v>8</v>
      </c>
      <c r="GT28" s="125">
        <v>24</v>
      </c>
      <c r="GU28" s="125">
        <v>24</v>
      </c>
      <c r="GV28" s="125">
        <v>8</v>
      </c>
      <c r="GW28" s="125">
        <v>8</v>
      </c>
      <c r="GX28" s="125">
        <v>24</v>
      </c>
      <c r="GY28" s="125">
        <v>24</v>
      </c>
      <c r="GZ28" s="324">
        <v>1</v>
      </c>
      <c r="HA28" s="324">
        <v>1</v>
      </c>
      <c r="HB28" s="324">
        <v>1</v>
      </c>
      <c r="HC28" s="324">
        <v>1</v>
      </c>
      <c r="HD28" s="324">
        <v>1</v>
      </c>
      <c r="HE28" s="324">
        <v>1</v>
      </c>
      <c r="HF28" s="324">
        <v>1</v>
      </c>
      <c r="HG28" s="324">
        <v>1</v>
      </c>
      <c r="HH28" s="324">
        <v>1</v>
      </c>
      <c r="HI28" s="324">
        <v>1</v>
      </c>
      <c r="HJ28" s="324">
        <v>1</v>
      </c>
      <c r="HK28" s="470">
        <v>13</v>
      </c>
      <c r="HL28" s="470">
        <v>13</v>
      </c>
      <c r="HM28" s="470">
        <v>20</v>
      </c>
      <c r="HN28" s="470">
        <v>20</v>
      </c>
      <c r="HO28" s="470">
        <v>20</v>
      </c>
    </row>
    <row r="29" spans="1:223" ht="55.2">
      <c r="A29" s="18" t="s">
        <v>607</v>
      </c>
      <c r="B29" s="22" t="s">
        <v>608</v>
      </c>
      <c r="C29" s="22" t="s">
        <v>608</v>
      </c>
      <c r="D29" s="22" t="s">
        <v>608</v>
      </c>
      <c r="E29" s="22" t="s">
        <v>608</v>
      </c>
      <c r="F29" s="22" t="s">
        <v>608</v>
      </c>
      <c r="G29" s="22" t="s">
        <v>608</v>
      </c>
      <c r="H29" s="22" t="s">
        <v>608</v>
      </c>
      <c r="I29" s="22" t="s">
        <v>608</v>
      </c>
      <c r="J29" s="22" t="s">
        <v>608</v>
      </c>
      <c r="K29" s="22" t="s">
        <v>608</v>
      </c>
      <c r="L29" s="22" t="s">
        <v>608</v>
      </c>
      <c r="M29" s="22" t="s">
        <v>608</v>
      </c>
      <c r="N29" s="22" t="s">
        <v>608</v>
      </c>
      <c r="O29" s="22" t="s">
        <v>608</v>
      </c>
      <c r="P29" s="22" t="s">
        <v>608</v>
      </c>
      <c r="Q29" s="22" t="s">
        <v>608</v>
      </c>
      <c r="R29" s="22" t="s">
        <v>608</v>
      </c>
      <c r="S29" s="22" t="s">
        <v>608</v>
      </c>
      <c r="T29" s="22" t="s">
        <v>608</v>
      </c>
      <c r="U29" s="22" t="s">
        <v>608</v>
      </c>
      <c r="V29" s="22" t="s">
        <v>608</v>
      </c>
      <c r="W29" s="22" t="s">
        <v>608</v>
      </c>
      <c r="X29" s="22" t="s">
        <v>608</v>
      </c>
      <c r="Y29" s="22" t="s">
        <v>608</v>
      </c>
      <c r="Z29" s="22" t="s">
        <v>608</v>
      </c>
      <c r="AA29" s="22" t="s">
        <v>608</v>
      </c>
      <c r="AB29" s="22" t="s">
        <v>608</v>
      </c>
      <c r="AC29" s="22" t="s">
        <v>608</v>
      </c>
      <c r="AD29" s="22" t="s">
        <v>608</v>
      </c>
      <c r="AE29" s="22" t="s">
        <v>608</v>
      </c>
      <c r="AF29" s="22" t="s">
        <v>608</v>
      </c>
      <c r="AG29" s="22" t="s">
        <v>608</v>
      </c>
      <c r="AH29" s="22" t="s">
        <v>608</v>
      </c>
      <c r="AI29" s="22" t="s">
        <v>608</v>
      </c>
      <c r="AJ29" s="22" t="s">
        <v>609</v>
      </c>
      <c r="AK29" s="22" t="s">
        <v>609</v>
      </c>
      <c r="AL29" s="22" t="s">
        <v>609</v>
      </c>
      <c r="AM29" s="22" t="s">
        <v>609</v>
      </c>
      <c r="AN29" s="22" t="s">
        <v>609</v>
      </c>
      <c r="AO29" s="22" t="s">
        <v>609</v>
      </c>
      <c r="AP29" s="22" t="s">
        <v>609</v>
      </c>
      <c r="AQ29" s="22" t="s">
        <v>609</v>
      </c>
      <c r="AR29" s="22" t="s">
        <v>609</v>
      </c>
      <c r="AS29" s="22" t="s">
        <v>609</v>
      </c>
      <c r="AT29" s="22" t="s">
        <v>609</v>
      </c>
      <c r="AU29" s="22" t="s">
        <v>609</v>
      </c>
      <c r="AV29" s="22" t="s">
        <v>609</v>
      </c>
      <c r="AW29" s="22" t="s">
        <v>609</v>
      </c>
      <c r="AX29" s="22" t="s">
        <v>609</v>
      </c>
      <c r="AY29" s="22" t="s">
        <v>609</v>
      </c>
      <c r="AZ29" s="111" t="s">
        <v>610</v>
      </c>
      <c r="BA29" s="111" t="s">
        <v>610</v>
      </c>
      <c r="BB29" s="111" t="s">
        <v>610</v>
      </c>
      <c r="BC29" s="111" t="s">
        <v>610</v>
      </c>
      <c r="BD29" s="111" t="s">
        <v>610</v>
      </c>
      <c r="BE29" s="111" t="s">
        <v>610</v>
      </c>
      <c r="BF29" s="243" t="s">
        <v>611</v>
      </c>
      <c r="BG29" s="243" t="s">
        <v>611</v>
      </c>
      <c r="BH29" s="243" t="s">
        <v>611</v>
      </c>
      <c r="BI29" s="243" t="s">
        <v>611</v>
      </c>
      <c r="BJ29" s="243" t="s">
        <v>608</v>
      </c>
      <c r="BK29" s="243" t="s">
        <v>608</v>
      </c>
      <c r="BL29" s="243" t="s">
        <v>608</v>
      </c>
      <c r="BM29" s="248" t="s">
        <v>612</v>
      </c>
      <c r="BN29" s="248" t="s">
        <v>612</v>
      </c>
      <c r="BO29" s="243" t="s">
        <v>608</v>
      </c>
      <c r="BP29" s="243" t="s">
        <v>608</v>
      </c>
      <c r="BQ29" s="248" t="s">
        <v>613</v>
      </c>
      <c r="BR29" s="248" t="s">
        <v>613</v>
      </c>
      <c r="BS29" s="248" t="s">
        <v>613</v>
      </c>
      <c r="BT29" s="248" t="s">
        <v>614</v>
      </c>
      <c r="BU29" s="248" t="s">
        <v>614</v>
      </c>
      <c r="BV29" s="248" t="s">
        <v>614</v>
      </c>
      <c r="BW29" s="248" t="s">
        <v>614</v>
      </c>
      <c r="BX29" s="248" t="s">
        <v>614</v>
      </c>
      <c r="BY29" s="248" t="s">
        <v>615</v>
      </c>
      <c r="BZ29" s="248" t="s">
        <v>615</v>
      </c>
      <c r="CA29" s="248" t="s">
        <v>615</v>
      </c>
      <c r="CB29" s="248" t="s">
        <v>616</v>
      </c>
      <c r="CC29" s="248" t="s">
        <v>616</v>
      </c>
      <c r="CD29" s="248" t="s">
        <v>616</v>
      </c>
      <c r="CE29" s="248" t="s">
        <v>616</v>
      </c>
      <c r="CF29" s="248" t="s">
        <v>616</v>
      </c>
      <c r="CG29" s="248" t="s">
        <v>616</v>
      </c>
      <c r="CH29" s="248" t="s">
        <v>616</v>
      </c>
      <c r="CI29" s="248" t="s">
        <v>616</v>
      </c>
      <c r="CJ29" s="248" t="s">
        <v>612</v>
      </c>
      <c r="CK29" s="248" t="s">
        <v>612</v>
      </c>
      <c r="CL29" s="248" t="s">
        <v>612</v>
      </c>
      <c r="CM29" s="248" t="s">
        <v>612</v>
      </c>
      <c r="CN29" s="248" t="s">
        <v>612</v>
      </c>
      <c r="CO29" s="257" t="s">
        <v>610</v>
      </c>
      <c r="CP29" s="257" t="s">
        <v>611</v>
      </c>
      <c r="CQ29" s="257" t="s">
        <v>608</v>
      </c>
      <c r="CR29" s="257" t="s">
        <v>613</v>
      </c>
      <c r="CS29" s="100" t="s">
        <v>616</v>
      </c>
      <c r="CT29" s="100" t="s">
        <v>616</v>
      </c>
      <c r="CU29" s="100" t="s">
        <v>616</v>
      </c>
      <c r="CV29" s="100" t="s">
        <v>617</v>
      </c>
      <c r="CW29" s="100" t="s">
        <v>617</v>
      </c>
      <c r="CX29" s="100" t="s">
        <v>617</v>
      </c>
      <c r="CY29" s="100" t="s">
        <v>618</v>
      </c>
      <c r="CZ29" s="100" t="s">
        <v>610</v>
      </c>
      <c r="DA29" s="100" t="s">
        <v>610</v>
      </c>
      <c r="DB29" s="100" t="s">
        <v>608</v>
      </c>
      <c r="DC29" s="100" t="s">
        <v>608</v>
      </c>
      <c r="DD29" s="100" t="s">
        <v>619</v>
      </c>
      <c r="DE29" s="100" t="s">
        <v>608</v>
      </c>
      <c r="DF29" s="100" t="s">
        <v>619</v>
      </c>
      <c r="DG29" s="100" t="s">
        <v>619</v>
      </c>
      <c r="DH29" s="100" t="s">
        <v>620</v>
      </c>
      <c r="DI29" s="100" t="s">
        <v>620</v>
      </c>
      <c r="DJ29" s="100" t="s">
        <v>613</v>
      </c>
      <c r="DK29" s="100" t="s">
        <v>614</v>
      </c>
      <c r="DL29" s="125" t="s">
        <v>610</v>
      </c>
      <c r="DM29" s="125" t="s">
        <v>610</v>
      </c>
      <c r="DN29" s="125" t="s">
        <v>610</v>
      </c>
      <c r="DO29" s="125" t="s">
        <v>610</v>
      </c>
      <c r="DP29" s="125" t="s">
        <v>610</v>
      </c>
      <c r="DQ29" s="125" t="s">
        <v>610</v>
      </c>
      <c r="DR29" s="125" t="s">
        <v>608</v>
      </c>
      <c r="DS29" s="125" t="s">
        <v>608</v>
      </c>
      <c r="DT29" s="125" t="s">
        <v>608</v>
      </c>
      <c r="DU29" s="125" t="s">
        <v>608</v>
      </c>
      <c r="DV29" s="125" t="s">
        <v>608</v>
      </c>
      <c r="DW29" s="125" t="s">
        <v>608</v>
      </c>
      <c r="DX29" s="125" t="s">
        <v>608</v>
      </c>
      <c r="DY29" s="125" t="s">
        <v>609</v>
      </c>
      <c r="DZ29" s="125" t="s">
        <v>609</v>
      </c>
      <c r="EA29" s="125" t="s">
        <v>609</v>
      </c>
      <c r="EB29" s="125" t="s">
        <v>609</v>
      </c>
      <c r="EC29" s="125" t="s">
        <v>609</v>
      </c>
      <c r="ED29" s="125" t="s">
        <v>609</v>
      </c>
      <c r="EE29" s="125" t="s">
        <v>609</v>
      </c>
      <c r="EF29" s="125" t="s">
        <v>609</v>
      </c>
      <c r="EG29" s="125" t="s">
        <v>609</v>
      </c>
      <c r="EH29" s="125" t="s">
        <v>609</v>
      </c>
      <c r="EI29" s="125" t="s">
        <v>609</v>
      </c>
      <c r="EJ29" s="125" t="s">
        <v>609</v>
      </c>
      <c r="EK29" s="275" t="s">
        <v>610</v>
      </c>
      <c r="EL29" s="275" t="s">
        <v>621</v>
      </c>
      <c r="EM29" s="275" t="s">
        <v>608</v>
      </c>
      <c r="EN29" s="275" t="s">
        <v>610</v>
      </c>
      <c r="EO29" s="275" t="s">
        <v>621</v>
      </c>
      <c r="EP29" s="275" t="s">
        <v>608</v>
      </c>
      <c r="EQ29" s="275" t="s">
        <v>610</v>
      </c>
      <c r="ER29" s="275" t="s">
        <v>621</v>
      </c>
      <c r="ES29" s="275" t="s">
        <v>608</v>
      </c>
      <c r="ET29" s="288" t="s">
        <v>610</v>
      </c>
      <c r="EU29" s="288" t="s">
        <v>611</v>
      </c>
      <c r="EV29" s="288" t="s">
        <v>621</v>
      </c>
      <c r="EW29" s="288" t="s">
        <v>608</v>
      </c>
      <c r="EX29" s="288" t="s">
        <v>610</v>
      </c>
      <c r="EY29" s="288" t="s">
        <v>621</v>
      </c>
      <c r="EZ29" s="288" t="s">
        <v>608</v>
      </c>
      <c r="FA29" s="288" t="s">
        <v>610</v>
      </c>
      <c r="FB29" s="288" t="s">
        <v>621</v>
      </c>
      <c r="FC29" s="288" t="s">
        <v>608</v>
      </c>
      <c r="FD29" s="303" t="s">
        <v>610</v>
      </c>
      <c r="FE29" s="303" t="s">
        <v>610</v>
      </c>
      <c r="FF29" s="303" t="s">
        <v>610</v>
      </c>
      <c r="FG29" s="303" t="s">
        <v>610</v>
      </c>
      <c r="FH29" s="303" t="s">
        <v>610</v>
      </c>
      <c r="FI29" s="303" t="s">
        <v>610</v>
      </c>
      <c r="FJ29" s="303" t="s">
        <v>610</v>
      </c>
      <c r="FK29" s="303" t="s">
        <v>610</v>
      </c>
      <c r="FL29" s="303" t="s">
        <v>610</v>
      </c>
      <c r="FM29" s="303" t="s">
        <v>610</v>
      </c>
      <c r="FN29" s="303" t="s">
        <v>610</v>
      </c>
      <c r="FO29" s="91" t="s">
        <v>613</v>
      </c>
      <c r="FP29" s="91" t="s">
        <v>613</v>
      </c>
      <c r="FQ29" s="303" t="s">
        <v>613</v>
      </c>
      <c r="FR29" s="303" t="s">
        <v>613</v>
      </c>
      <c r="FS29" s="62" t="s">
        <v>613</v>
      </c>
      <c r="FT29" s="62" t="s">
        <v>613</v>
      </c>
      <c r="FU29" s="303" t="s">
        <v>610</v>
      </c>
      <c r="FV29" s="62" t="s">
        <v>610</v>
      </c>
      <c r="FW29" s="62" t="s">
        <v>610</v>
      </c>
      <c r="FX29" s="62" t="s">
        <v>610</v>
      </c>
      <c r="FY29" s="62" t="s">
        <v>610</v>
      </c>
      <c r="FZ29" s="62" t="s">
        <v>613</v>
      </c>
      <c r="GA29" s="62" t="s">
        <v>613</v>
      </c>
      <c r="GB29" s="123" t="s">
        <v>608</v>
      </c>
      <c r="GC29" s="123" t="s">
        <v>608</v>
      </c>
      <c r="GD29" s="123" t="s">
        <v>608</v>
      </c>
      <c r="GE29" s="123" t="s">
        <v>608</v>
      </c>
      <c r="GF29" s="125" t="s">
        <v>616</v>
      </c>
      <c r="GG29" s="125" t="s">
        <v>616</v>
      </c>
      <c r="GH29" s="125" t="s">
        <v>616</v>
      </c>
      <c r="GI29" s="125" t="s">
        <v>616</v>
      </c>
      <c r="GJ29" s="123" t="s">
        <v>608</v>
      </c>
      <c r="GK29" s="123" t="s">
        <v>608</v>
      </c>
      <c r="GL29" s="123" t="s">
        <v>608</v>
      </c>
      <c r="GM29" s="123" t="s">
        <v>608</v>
      </c>
      <c r="GN29" s="125" t="s">
        <v>616</v>
      </c>
      <c r="GO29" s="125" t="s">
        <v>616</v>
      </c>
      <c r="GP29" s="125" t="s">
        <v>616</v>
      </c>
      <c r="GQ29" s="125" t="s">
        <v>616</v>
      </c>
      <c r="GR29" s="123" t="s">
        <v>608</v>
      </c>
      <c r="GS29" s="123" t="s">
        <v>608</v>
      </c>
      <c r="GT29" s="123" t="s">
        <v>608</v>
      </c>
      <c r="GU29" s="123" t="s">
        <v>608</v>
      </c>
      <c r="GV29" s="125" t="s">
        <v>616</v>
      </c>
      <c r="GW29" s="125" t="s">
        <v>616</v>
      </c>
      <c r="GX29" s="125" t="s">
        <v>616</v>
      </c>
      <c r="GY29" s="125" t="s">
        <v>616</v>
      </c>
      <c r="GZ29" s="317" t="s">
        <v>610</v>
      </c>
      <c r="HA29" s="317" t="s">
        <v>610</v>
      </c>
      <c r="HB29" s="317" t="s">
        <v>610</v>
      </c>
      <c r="HC29" s="317" t="s">
        <v>608</v>
      </c>
      <c r="HD29" s="317" t="s">
        <v>608</v>
      </c>
      <c r="HE29" s="317" t="s">
        <v>608</v>
      </c>
      <c r="HF29" s="317" t="s">
        <v>613</v>
      </c>
      <c r="HG29" s="317" t="s">
        <v>613</v>
      </c>
      <c r="HH29" s="317" t="s">
        <v>613</v>
      </c>
      <c r="HI29" s="317" t="s">
        <v>622</v>
      </c>
      <c r="HJ29" s="317" t="s">
        <v>622</v>
      </c>
      <c r="HK29" s="464" t="s">
        <v>608</v>
      </c>
      <c r="HL29" s="464" t="s">
        <v>608</v>
      </c>
      <c r="HM29" s="464" t="s">
        <v>609</v>
      </c>
      <c r="HN29" s="464" t="s">
        <v>609</v>
      </c>
      <c r="HO29" s="464" t="s">
        <v>609</v>
      </c>
    </row>
    <row r="30" spans="1:223" ht="41.4">
      <c r="A30" s="18" t="s">
        <v>623</v>
      </c>
      <c r="B30" s="22" t="s">
        <v>624</v>
      </c>
      <c r="C30" s="22" t="s">
        <v>624</v>
      </c>
      <c r="D30" s="22" t="s">
        <v>624</v>
      </c>
      <c r="E30" s="22" t="s">
        <v>624</v>
      </c>
      <c r="F30" s="22" t="s">
        <v>624</v>
      </c>
      <c r="G30" s="22" t="s">
        <v>624</v>
      </c>
      <c r="H30" s="22" t="s">
        <v>624</v>
      </c>
      <c r="I30" s="22" t="s">
        <v>624</v>
      </c>
      <c r="J30" s="22" t="s">
        <v>624</v>
      </c>
      <c r="K30" s="22" t="s">
        <v>624</v>
      </c>
      <c r="L30" s="22" t="s">
        <v>624</v>
      </c>
      <c r="M30" s="22" t="s">
        <v>624</v>
      </c>
      <c r="N30" s="22" t="s">
        <v>571</v>
      </c>
      <c r="O30" s="22" t="s">
        <v>571</v>
      </c>
      <c r="P30" s="22" t="s">
        <v>571</v>
      </c>
      <c r="Q30" s="22" t="s">
        <v>571</v>
      </c>
      <c r="R30" s="22" t="s">
        <v>571</v>
      </c>
      <c r="S30" s="22" t="s">
        <v>571</v>
      </c>
      <c r="T30" s="22" t="s">
        <v>571</v>
      </c>
      <c r="U30" s="22" t="s">
        <v>571</v>
      </c>
      <c r="V30" s="22" t="s">
        <v>571</v>
      </c>
      <c r="W30" s="22" t="s">
        <v>571</v>
      </c>
      <c r="X30" s="22" t="s">
        <v>624</v>
      </c>
      <c r="Y30" s="22" t="s">
        <v>624</v>
      </c>
      <c r="Z30" s="22" t="s">
        <v>624</v>
      </c>
      <c r="AA30" s="22" t="s">
        <v>624</v>
      </c>
      <c r="AB30" s="22" t="s">
        <v>624</v>
      </c>
      <c r="AC30" s="22" t="s">
        <v>624</v>
      </c>
      <c r="AD30" s="22" t="s">
        <v>624</v>
      </c>
      <c r="AE30" s="22" t="s">
        <v>624</v>
      </c>
      <c r="AF30" s="22" t="s">
        <v>624</v>
      </c>
      <c r="AG30" s="22" t="s">
        <v>624</v>
      </c>
      <c r="AH30" s="22" t="s">
        <v>624</v>
      </c>
      <c r="AI30" s="22" t="s">
        <v>624</v>
      </c>
      <c r="AJ30" s="22" t="s">
        <v>625</v>
      </c>
      <c r="AK30" s="22" t="s">
        <v>625</v>
      </c>
      <c r="AL30" s="22" t="s">
        <v>625</v>
      </c>
      <c r="AM30" s="22" t="s">
        <v>625</v>
      </c>
      <c r="AN30" s="22" t="s">
        <v>625</v>
      </c>
      <c r="AO30" s="22" t="s">
        <v>625</v>
      </c>
      <c r="AP30" s="22" t="s">
        <v>625</v>
      </c>
      <c r="AQ30" s="22" t="s">
        <v>625</v>
      </c>
      <c r="AR30" s="22" t="s">
        <v>625</v>
      </c>
      <c r="AS30" s="22" t="s">
        <v>625</v>
      </c>
      <c r="AT30" s="22" t="s">
        <v>625</v>
      </c>
      <c r="AU30" s="22" t="s">
        <v>625</v>
      </c>
      <c r="AV30" s="22" t="s">
        <v>625</v>
      </c>
      <c r="AW30" s="22" t="s">
        <v>625</v>
      </c>
      <c r="AX30" s="22" t="s">
        <v>625</v>
      </c>
      <c r="AY30" s="22" t="s">
        <v>625</v>
      </c>
      <c r="AZ30" s="111" t="s">
        <v>624</v>
      </c>
      <c r="BA30" s="111" t="s">
        <v>571</v>
      </c>
      <c r="BB30" s="111" t="s">
        <v>571</v>
      </c>
      <c r="BC30" s="111" t="s">
        <v>624</v>
      </c>
      <c r="BD30" s="111" t="s">
        <v>571</v>
      </c>
      <c r="BE30" s="111" t="s">
        <v>571</v>
      </c>
      <c r="BF30" s="243" t="s">
        <v>624</v>
      </c>
      <c r="BG30" s="243" t="s">
        <v>624</v>
      </c>
      <c r="BH30" s="243" t="s">
        <v>624</v>
      </c>
      <c r="BI30" s="243" t="s">
        <v>626</v>
      </c>
      <c r="BJ30" s="243" t="s">
        <v>624</v>
      </c>
      <c r="BK30" s="243" t="s">
        <v>624</v>
      </c>
      <c r="BL30" s="243" t="s">
        <v>624</v>
      </c>
      <c r="BM30" s="243" t="s">
        <v>624</v>
      </c>
      <c r="BN30" s="243" t="s">
        <v>624</v>
      </c>
      <c r="BO30" s="243" t="s">
        <v>627</v>
      </c>
      <c r="BP30" s="243" t="s">
        <v>627</v>
      </c>
      <c r="BQ30" s="243" t="s">
        <v>571</v>
      </c>
      <c r="BR30" s="243" t="s">
        <v>571</v>
      </c>
      <c r="BS30" s="243" t="s">
        <v>571</v>
      </c>
      <c r="BT30" s="243" t="s">
        <v>571</v>
      </c>
      <c r="BU30" s="243" t="s">
        <v>571</v>
      </c>
      <c r="BV30" s="243" t="s">
        <v>571</v>
      </c>
      <c r="BW30" s="243" t="s">
        <v>628</v>
      </c>
      <c r="BX30" s="243" t="s">
        <v>629</v>
      </c>
      <c r="BY30" s="243" t="s">
        <v>571</v>
      </c>
      <c r="BZ30" s="243" t="s">
        <v>571</v>
      </c>
      <c r="CA30" s="243" t="s">
        <v>571</v>
      </c>
      <c r="CB30" s="243" t="s">
        <v>571</v>
      </c>
      <c r="CC30" s="243" t="s">
        <v>571</v>
      </c>
      <c r="CD30" s="243" t="s">
        <v>571</v>
      </c>
      <c r="CE30" s="243" t="s">
        <v>571</v>
      </c>
      <c r="CF30" s="243" t="s">
        <v>571</v>
      </c>
      <c r="CG30" s="243" t="s">
        <v>571</v>
      </c>
      <c r="CH30" s="243" t="s">
        <v>571</v>
      </c>
      <c r="CI30" s="243" t="s">
        <v>630</v>
      </c>
      <c r="CJ30" s="243" t="s">
        <v>624</v>
      </c>
      <c r="CK30" s="243" t="s">
        <v>624</v>
      </c>
      <c r="CL30" s="243" t="s">
        <v>624</v>
      </c>
      <c r="CM30" s="243" t="s">
        <v>631</v>
      </c>
      <c r="CN30" s="243" t="s">
        <v>627</v>
      </c>
      <c r="CO30" s="257" t="s">
        <v>624</v>
      </c>
      <c r="CP30" s="257" t="s">
        <v>624</v>
      </c>
      <c r="CQ30" s="257" t="s">
        <v>624</v>
      </c>
      <c r="CR30" s="257" t="s">
        <v>624</v>
      </c>
      <c r="CS30" s="92" t="s">
        <v>571</v>
      </c>
      <c r="CT30" s="92" t="s">
        <v>571</v>
      </c>
      <c r="CU30" s="92" t="s">
        <v>571</v>
      </c>
      <c r="CV30" s="92" t="s">
        <v>571</v>
      </c>
      <c r="CW30" s="92" t="s">
        <v>571</v>
      </c>
      <c r="CX30" s="92" t="s">
        <v>571</v>
      </c>
      <c r="CY30" s="92" t="s">
        <v>632</v>
      </c>
      <c r="CZ30" s="100" t="s">
        <v>633</v>
      </c>
      <c r="DA30" s="100" t="s">
        <v>633</v>
      </c>
      <c r="DB30" s="100" t="s">
        <v>633</v>
      </c>
      <c r="DC30" s="100" t="s">
        <v>633</v>
      </c>
      <c r="DD30" s="100" t="s">
        <v>634</v>
      </c>
      <c r="DE30" s="100" t="s">
        <v>633</v>
      </c>
      <c r="DF30" s="100" t="s">
        <v>635</v>
      </c>
      <c r="DG30" s="100" t="s">
        <v>636</v>
      </c>
      <c r="DH30" s="100" t="s">
        <v>571</v>
      </c>
      <c r="DI30" s="100" t="s">
        <v>571</v>
      </c>
      <c r="DJ30" s="100" t="s">
        <v>571</v>
      </c>
      <c r="DK30" s="100" t="s">
        <v>571</v>
      </c>
      <c r="DL30" s="123" t="s">
        <v>624</v>
      </c>
      <c r="DM30" s="123" t="s">
        <v>624</v>
      </c>
      <c r="DN30" s="123" t="s">
        <v>624</v>
      </c>
      <c r="DO30" s="123" t="s">
        <v>624</v>
      </c>
      <c r="DP30" s="123" t="s">
        <v>624</v>
      </c>
      <c r="DQ30" s="123" t="s">
        <v>624</v>
      </c>
      <c r="DR30" s="123" t="s">
        <v>624</v>
      </c>
      <c r="DS30" s="123" t="s">
        <v>624</v>
      </c>
      <c r="DT30" s="123" t="s">
        <v>624</v>
      </c>
      <c r="DU30" s="123" t="s">
        <v>624</v>
      </c>
      <c r="DV30" s="123" t="s">
        <v>624</v>
      </c>
      <c r="DW30" s="123" t="s">
        <v>624</v>
      </c>
      <c r="DX30" s="123" t="s">
        <v>624</v>
      </c>
      <c r="DY30" s="123" t="s">
        <v>323</v>
      </c>
      <c r="DZ30" s="123" t="s">
        <v>323</v>
      </c>
      <c r="EA30" s="123" t="s">
        <v>323</v>
      </c>
      <c r="EB30" s="123" t="s">
        <v>323</v>
      </c>
      <c r="EC30" s="123" t="s">
        <v>323</v>
      </c>
      <c r="ED30" s="123" t="s">
        <v>323</v>
      </c>
      <c r="EE30" s="123" t="s">
        <v>323</v>
      </c>
      <c r="EF30" s="123" t="s">
        <v>323</v>
      </c>
      <c r="EG30" s="123" t="s">
        <v>323</v>
      </c>
      <c r="EH30" s="123" t="s">
        <v>323</v>
      </c>
      <c r="EI30" s="123" t="s">
        <v>323</v>
      </c>
      <c r="EJ30" s="123" t="s">
        <v>323</v>
      </c>
      <c r="EK30" s="275" t="s">
        <v>624</v>
      </c>
      <c r="EL30" s="275" t="s">
        <v>624</v>
      </c>
      <c r="EM30" s="275" t="s">
        <v>624</v>
      </c>
      <c r="EN30" s="275" t="s">
        <v>624</v>
      </c>
      <c r="EO30" s="275" t="s">
        <v>624</v>
      </c>
      <c r="EP30" s="275" t="s">
        <v>624</v>
      </c>
      <c r="EQ30" s="275" t="s">
        <v>624</v>
      </c>
      <c r="ER30" s="275" t="s">
        <v>624</v>
      </c>
      <c r="ES30" s="275" t="s">
        <v>624</v>
      </c>
      <c r="ET30" s="288" t="s">
        <v>624</v>
      </c>
      <c r="EU30" s="288" t="s">
        <v>624</v>
      </c>
      <c r="EV30" s="288" t="s">
        <v>624</v>
      </c>
      <c r="EW30" s="288" t="s">
        <v>624</v>
      </c>
      <c r="EX30" s="288" t="s">
        <v>624</v>
      </c>
      <c r="EY30" s="288" t="s">
        <v>624</v>
      </c>
      <c r="EZ30" s="288" t="s">
        <v>624</v>
      </c>
      <c r="FA30" s="288" t="s">
        <v>624</v>
      </c>
      <c r="FB30" s="288" t="s">
        <v>624</v>
      </c>
      <c r="FC30" s="288" t="s">
        <v>624</v>
      </c>
      <c r="FD30" s="303" t="s">
        <v>637</v>
      </c>
      <c r="FE30" s="303" t="s">
        <v>637</v>
      </c>
      <c r="FF30" s="303" t="s">
        <v>571</v>
      </c>
      <c r="FG30" s="303" t="s">
        <v>571</v>
      </c>
      <c r="FH30" s="303" t="s">
        <v>637</v>
      </c>
      <c r="FI30" s="303" t="s">
        <v>637</v>
      </c>
      <c r="FJ30" s="303" t="s">
        <v>571</v>
      </c>
      <c r="FK30" s="303" t="s">
        <v>571</v>
      </c>
      <c r="FL30" s="303" t="s">
        <v>637</v>
      </c>
      <c r="FM30" s="303" t="s">
        <v>571</v>
      </c>
      <c r="FN30" s="303" t="s">
        <v>571</v>
      </c>
      <c r="FO30" s="91" t="s">
        <v>571</v>
      </c>
      <c r="FP30" s="91" t="s">
        <v>571</v>
      </c>
      <c r="FQ30" s="303" t="s">
        <v>571</v>
      </c>
      <c r="FR30" s="303" t="s">
        <v>571</v>
      </c>
      <c r="FS30" s="62" t="s">
        <v>571</v>
      </c>
      <c r="FT30" s="62" t="s">
        <v>571</v>
      </c>
      <c r="FU30" s="303" t="s">
        <v>637</v>
      </c>
      <c r="FV30" s="62" t="s">
        <v>624</v>
      </c>
      <c r="FW30" s="62" t="s">
        <v>624</v>
      </c>
      <c r="FX30" s="62" t="s">
        <v>571</v>
      </c>
      <c r="FY30" s="62" t="s">
        <v>571</v>
      </c>
      <c r="FZ30" s="62" t="s">
        <v>571</v>
      </c>
      <c r="GA30" s="62" t="s">
        <v>571</v>
      </c>
      <c r="GB30" s="123" t="s">
        <v>624</v>
      </c>
      <c r="GC30" s="123" t="s">
        <v>624</v>
      </c>
      <c r="GD30" s="123" t="s">
        <v>624</v>
      </c>
      <c r="GE30" s="123" t="s">
        <v>624</v>
      </c>
      <c r="GF30" s="123" t="s">
        <v>589</v>
      </c>
      <c r="GG30" s="123" t="s">
        <v>589</v>
      </c>
      <c r="GH30" s="123" t="s">
        <v>589</v>
      </c>
      <c r="GI30" s="123" t="s">
        <v>589</v>
      </c>
      <c r="GJ30" s="123" t="s">
        <v>624</v>
      </c>
      <c r="GK30" s="123" t="s">
        <v>624</v>
      </c>
      <c r="GL30" s="123" t="s">
        <v>624</v>
      </c>
      <c r="GM30" s="123" t="s">
        <v>624</v>
      </c>
      <c r="GN30" s="123" t="s">
        <v>589</v>
      </c>
      <c r="GO30" s="123" t="s">
        <v>589</v>
      </c>
      <c r="GP30" s="123" t="s">
        <v>589</v>
      </c>
      <c r="GQ30" s="123" t="s">
        <v>589</v>
      </c>
      <c r="GR30" s="123" t="s">
        <v>624</v>
      </c>
      <c r="GS30" s="123" t="s">
        <v>624</v>
      </c>
      <c r="GT30" s="123" t="s">
        <v>624</v>
      </c>
      <c r="GU30" s="123" t="s">
        <v>624</v>
      </c>
      <c r="GV30" s="123" t="s">
        <v>589</v>
      </c>
      <c r="GW30" s="123" t="s">
        <v>589</v>
      </c>
      <c r="GX30" s="123" t="s">
        <v>589</v>
      </c>
      <c r="GY30" s="123" t="s">
        <v>589</v>
      </c>
      <c r="GZ30" s="317" t="s">
        <v>638</v>
      </c>
      <c r="HA30" s="317" t="s">
        <v>638</v>
      </c>
      <c r="HB30" s="317" t="s">
        <v>638</v>
      </c>
      <c r="HC30" s="317" t="s">
        <v>638</v>
      </c>
      <c r="HD30" s="317" t="s">
        <v>638</v>
      </c>
      <c r="HE30" s="317" t="s">
        <v>638</v>
      </c>
      <c r="HF30" s="317" t="s">
        <v>638</v>
      </c>
      <c r="HG30" s="317" t="s">
        <v>638</v>
      </c>
      <c r="HH30" s="317" t="s">
        <v>638</v>
      </c>
      <c r="HI30" s="317" t="s">
        <v>638</v>
      </c>
      <c r="HJ30" s="317" t="s">
        <v>638</v>
      </c>
      <c r="HK30" s="465" t="s">
        <v>858</v>
      </c>
      <c r="HL30" s="465" t="s">
        <v>858</v>
      </c>
      <c r="HM30" s="465" t="s">
        <v>872</v>
      </c>
      <c r="HN30" s="465" t="s">
        <v>872</v>
      </c>
      <c r="HO30" s="465" t="s">
        <v>872</v>
      </c>
    </row>
    <row r="31" spans="1:223" ht="55.2">
      <c r="A31" s="18" t="s">
        <v>639</v>
      </c>
      <c r="B31" s="27" t="s">
        <v>640</v>
      </c>
      <c r="C31" s="27" t="s">
        <v>640</v>
      </c>
      <c r="D31" s="27" t="s">
        <v>640</v>
      </c>
      <c r="E31" s="27" t="s">
        <v>640</v>
      </c>
      <c r="F31" s="27" t="s">
        <v>640</v>
      </c>
      <c r="G31" s="27" t="s">
        <v>640</v>
      </c>
      <c r="H31" s="27" t="s">
        <v>640</v>
      </c>
      <c r="I31" s="27" t="s">
        <v>640</v>
      </c>
      <c r="J31" s="27" t="s">
        <v>640</v>
      </c>
      <c r="K31" s="27" t="s">
        <v>640</v>
      </c>
      <c r="L31" s="27" t="s">
        <v>640</v>
      </c>
      <c r="M31" s="27" t="s">
        <v>640</v>
      </c>
      <c r="N31" s="27" t="s">
        <v>641</v>
      </c>
      <c r="O31" s="27" t="s">
        <v>641</v>
      </c>
      <c r="P31" s="27" t="s">
        <v>641</v>
      </c>
      <c r="Q31" s="27" t="s">
        <v>641</v>
      </c>
      <c r="R31" s="27" t="s">
        <v>641</v>
      </c>
      <c r="S31" s="27" t="s">
        <v>641</v>
      </c>
      <c r="T31" s="27" t="s">
        <v>641</v>
      </c>
      <c r="U31" s="27" t="s">
        <v>641</v>
      </c>
      <c r="V31" s="27" t="s">
        <v>641</v>
      </c>
      <c r="W31" s="27" t="s">
        <v>641</v>
      </c>
      <c r="X31" s="27" t="s">
        <v>640</v>
      </c>
      <c r="Y31" s="27" t="s">
        <v>640</v>
      </c>
      <c r="Z31" s="27" t="s">
        <v>640</v>
      </c>
      <c r="AA31" s="27" t="s">
        <v>640</v>
      </c>
      <c r="AB31" s="27" t="s">
        <v>640</v>
      </c>
      <c r="AC31" s="27" t="s">
        <v>640</v>
      </c>
      <c r="AD31" s="27" t="s">
        <v>640</v>
      </c>
      <c r="AE31" s="27" t="s">
        <v>640</v>
      </c>
      <c r="AF31" s="27" t="s">
        <v>640</v>
      </c>
      <c r="AG31" s="27" t="s">
        <v>640</v>
      </c>
      <c r="AH31" s="27" t="s">
        <v>640</v>
      </c>
      <c r="AI31" s="27" t="s">
        <v>640</v>
      </c>
      <c r="AJ31" s="27" t="s">
        <v>640</v>
      </c>
      <c r="AK31" s="27" t="s">
        <v>640</v>
      </c>
      <c r="AL31" s="27" t="s">
        <v>640</v>
      </c>
      <c r="AM31" s="27" t="s">
        <v>640</v>
      </c>
      <c r="AN31" s="27" t="s">
        <v>640</v>
      </c>
      <c r="AO31" s="27" t="s">
        <v>640</v>
      </c>
      <c r="AP31" s="27" t="s">
        <v>640</v>
      </c>
      <c r="AQ31" s="27" t="s">
        <v>640</v>
      </c>
      <c r="AR31" s="27" t="s">
        <v>640</v>
      </c>
      <c r="AS31" s="27" t="s">
        <v>640</v>
      </c>
      <c r="AT31" s="27" t="s">
        <v>640</v>
      </c>
      <c r="AU31" s="27" t="s">
        <v>640</v>
      </c>
      <c r="AV31" s="27" t="s">
        <v>640</v>
      </c>
      <c r="AW31" s="27" t="s">
        <v>640</v>
      </c>
      <c r="AX31" s="27" t="s">
        <v>640</v>
      </c>
      <c r="AY31" s="27" t="s">
        <v>640</v>
      </c>
      <c r="AZ31" s="117" t="s">
        <v>640</v>
      </c>
      <c r="BA31" s="117" t="s">
        <v>640</v>
      </c>
      <c r="BB31" s="117" t="s">
        <v>640</v>
      </c>
      <c r="BC31" s="117" t="s">
        <v>640</v>
      </c>
      <c r="BD31" s="117" t="s">
        <v>640</v>
      </c>
      <c r="BE31" s="117" t="s">
        <v>640</v>
      </c>
      <c r="BF31" s="249" t="s">
        <v>641</v>
      </c>
      <c r="BG31" s="249" t="s">
        <v>641</v>
      </c>
      <c r="BH31" s="249" t="s">
        <v>641</v>
      </c>
      <c r="BI31" s="249" t="s">
        <v>641</v>
      </c>
      <c r="BJ31" s="249" t="s">
        <v>641</v>
      </c>
      <c r="BK31" s="249" t="s">
        <v>641</v>
      </c>
      <c r="BL31" s="249" t="s">
        <v>641</v>
      </c>
      <c r="BM31" s="249" t="s">
        <v>641</v>
      </c>
      <c r="BN31" s="249" t="s">
        <v>641</v>
      </c>
      <c r="BO31" s="249" t="s">
        <v>641</v>
      </c>
      <c r="BP31" s="249" t="s">
        <v>641</v>
      </c>
      <c r="BQ31" s="249" t="s">
        <v>641</v>
      </c>
      <c r="BR31" s="249" t="s">
        <v>641</v>
      </c>
      <c r="BS31" s="249" t="s">
        <v>641</v>
      </c>
      <c r="BT31" s="249" t="s">
        <v>641</v>
      </c>
      <c r="BU31" s="249" t="s">
        <v>641</v>
      </c>
      <c r="BV31" s="249" t="s">
        <v>641</v>
      </c>
      <c r="BW31" s="249" t="s">
        <v>641</v>
      </c>
      <c r="BX31" s="249" t="s">
        <v>641</v>
      </c>
      <c r="BY31" s="249" t="s">
        <v>641</v>
      </c>
      <c r="BZ31" s="249" t="s">
        <v>641</v>
      </c>
      <c r="CA31" s="249" t="s">
        <v>641</v>
      </c>
      <c r="CB31" s="249" t="s">
        <v>641</v>
      </c>
      <c r="CC31" s="249" t="s">
        <v>641</v>
      </c>
      <c r="CD31" s="249" t="s">
        <v>641</v>
      </c>
      <c r="CE31" s="249" t="s">
        <v>641</v>
      </c>
      <c r="CF31" s="249" t="s">
        <v>641</v>
      </c>
      <c r="CG31" s="249" t="s">
        <v>641</v>
      </c>
      <c r="CH31" s="249" t="s">
        <v>641</v>
      </c>
      <c r="CI31" s="249" t="s">
        <v>641</v>
      </c>
      <c r="CJ31" s="249" t="s">
        <v>641</v>
      </c>
      <c r="CK31" s="249" t="s">
        <v>641</v>
      </c>
      <c r="CL31" s="249" t="s">
        <v>641</v>
      </c>
      <c r="CM31" s="249" t="s">
        <v>641</v>
      </c>
      <c r="CN31" s="249" t="s">
        <v>641</v>
      </c>
      <c r="CO31" s="263" t="s">
        <v>641</v>
      </c>
      <c r="CP31" s="263" t="s">
        <v>641</v>
      </c>
      <c r="CQ31" s="263" t="s">
        <v>641</v>
      </c>
      <c r="CR31" s="263" t="s">
        <v>641</v>
      </c>
      <c r="CS31" s="102" t="s">
        <v>641</v>
      </c>
      <c r="CT31" s="102" t="s">
        <v>641</v>
      </c>
      <c r="CU31" s="102" t="s">
        <v>641</v>
      </c>
      <c r="CV31" s="102" t="s">
        <v>641</v>
      </c>
      <c r="CW31" s="102" t="s">
        <v>641</v>
      </c>
      <c r="CX31" s="102" t="s">
        <v>641</v>
      </c>
      <c r="CY31" s="102" t="s">
        <v>641</v>
      </c>
      <c r="CZ31" s="102" t="s">
        <v>641</v>
      </c>
      <c r="DA31" s="102" t="s">
        <v>641</v>
      </c>
      <c r="DB31" s="102" t="s">
        <v>641</v>
      </c>
      <c r="DC31" s="102" t="s">
        <v>641</v>
      </c>
      <c r="DD31" s="102" t="s">
        <v>641</v>
      </c>
      <c r="DE31" s="102" t="s">
        <v>641</v>
      </c>
      <c r="DF31" s="102" t="s">
        <v>641</v>
      </c>
      <c r="DG31" s="102" t="s">
        <v>641</v>
      </c>
      <c r="DH31" s="102" t="s">
        <v>641</v>
      </c>
      <c r="DI31" s="102" t="s">
        <v>641</v>
      </c>
      <c r="DJ31" s="102" t="s">
        <v>641</v>
      </c>
      <c r="DK31" s="102" t="s">
        <v>641</v>
      </c>
      <c r="DL31" s="128" t="s">
        <v>640</v>
      </c>
      <c r="DM31" s="128" t="s">
        <v>640</v>
      </c>
      <c r="DN31" s="128" t="s">
        <v>640</v>
      </c>
      <c r="DO31" s="128" t="s">
        <v>640</v>
      </c>
      <c r="DP31" s="128" t="s">
        <v>640</v>
      </c>
      <c r="DQ31" s="128" t="s">
        <v>640</v>
      </c>
      <c r="DR31" s="128" t="s">
        <v>640</v>
      </c>
      <c r="DS31" s="128" t="s">
        <v>640</v>
      </c>
      <c r="DT31" s="128" t="s">
        <v>640</v>
      </c>
      <c r="DU31" s="128" t="s">
        <v>640</v>
      </c>
      <c r="DV31" s="128" t="s">
        <v>640</v>
      </c>
      <c r="DW31" s="128" t="s">
        <v>640</v>
      </c>
      <c r="DX31" s="128" t="s">
        <v>640</v>
      </c>
      <c r="DY31" s="128" t="s">
        <v>640</v>
      </c>
      <c r="DZ31" s="128" t="s">
        <v>640</v>
      </c>
      <c r="EA31" s="128" t="s">
        <v>640</v>
      </c>
      <c r="EB31" s="128" t="s">
        <v>640</v>
      </c>
      <c r="EC31" s="128" t="s">
        <v>640</v>
      </c>
      <c r="ED31" s="128" t="s">
        <v>640</v>
      </c>
      <c r="EE31" s="128" t="s">
        <v>640</v>
      </c>
      <c r="EF31" s="128" t="s">
        <v>640</v>
      </c>
      <c r="EG31" s="128" t="s">
        <v>640</v>
      </c>
      <c r="EH31" s="128" t="s">
        <v>640</v>
      </c>
      <c r="EI31" s="128" t="s">
        <v>640</v>
      </c>
      <c r="EJ31" s="128" t="s">
        <v>640</v>
      </c>
      <c r="EK31" s="279" t="s">
        <v>640</v>
      </c>
      <c r="EL31" s="279" t="s">
        <v>641</v>
      </c>
      <c r="EM31" s="279" t="s">
        <v>641</v>
      </c>
      <c r="EN31" s="279" t="s">
        <v>640</v>
      </c>
      <c r="EO31" s="279" t="s">
        <v>641</v>
      </c>
      <c r="EP31" s="279" t="s">
        <v>641</v>
      </c>
      <c r="EQ31" s="279" t="s">
        <v>640</v>
      </c>
      <c r="ER31" s="279" t="s">
        <v>642</v>
      </c>
      <c r="ES31" s="279" t="s">
        <v>642</v>
      </c>
      <c r="ET31" s="292" t="s">
        <v>640</v>
      </c>
      <c r="EU31" s="292" t="s">
        <v>642</v>
      </c>
      <c r="EV31" s="292" t="s">
        <v>642</v>
      </c>
      <c r="EW31" s="292" t="s">
        <v>642</v>
      </c>
      <c r="EX31" s="292" t="s">
        <v>640</v>
      </c>
      <c r="EY31" s="292" t="s">
        <v>641</v>
      </c>
      <c r="EZ31" s="292" t="s">
        <v>641</v>
      </c>
      <c r="FA31" s="292" t="s">
        <v>640</v>
      </c>
      <c r="FB31" s="292" t="s">
        <v>641</v>
      </c>
      <c r="FC31" s="292" t="s">
        <v>641</v>
      </c>
      <c r="FD31" s="303" t="s">
        <v>643</v>
      </c>
      <c r="FE31" s="303" t="s">
        <v>643</v>
      </c>
      <c r="FF31" s="303" t="s">
        <v>643</v>
      </c>
      <c r="FG31" s="303" t="s">
        <v>643</v>
      </c>
      <c r="FH31" s="303" t="s">
        <v>643</v>
      </c>
      <c r="FI31" s="303" t="s">
        <v>643</v>
      </c>
      <c r="FJ31" s="303" t="s">
        <v>643</v>
      </c>
      <c r="FK31" s="303" t="s">
        <v>643</v>
      </c>
      <c r="FL31" s="303" t="s">
        <v>643</v>
      </c>
      <c r="FM31" s="303" t="s">
        <v>640</v>
      </c>
      <c r="FN31" s="303" t="s">
        <v>640</v>
      </c>
      <c r="FO31" s="105" t="s">
        <v>640</v>
      </c>
      <c r="FP31" s="105" t="s">
        <v>640</v>
      </c>
      <c r="FQ31" s="303" t="s">
        <v>640</v>
      </c>
      <c r="FR31" s="303" t="s">
        <v>640</v>
      </c>
      <c r="FS31" s="75" t="s">
        <v>640</v>
      </c>
      <c r="FT31" s="75" t="s">
        <v>640</v>
      </c>
      <c r="FU31" s="303" t="s">
        <v>640</v>
      </c>
      <c r="FV31" s="75" t="s">
        <v>640</v>
      </c>
      <c r="FW31" s="75" t="s">
        <v>640</v>
      </c>
      <c r="FX31" s="75" t="s">
        <v>640</v>
      </c>
      <c r="FY31" s="75" t="s">
        <v>640</v>
      </c>
      <c r="FZ31" s="75" t="s">
        <v>640</v>
      </c>
      <c r="GA31" s="75" t="s">
        <v>640</v>
      </c>
      <c r="GB31" s="126" t="s">
        <v>640</v>
      </c>
      <c r="GC31" s="126" t="s">
        <v>640</v>
      </c>
      <c r="GD31" s="126" t="s">
        <v>640</v>
      </c>
      <c r="GE31" s="126" t="s">
        <v>640</v>
      </c>
      <c r="GF31" s="126" t="s">
        <v>640</v>
      </c>
      <c r="GG31" s="126" t="s">
        <v>640</v>
      </c>
      <c r="GH31" s="126" t="s">
        <v>640</v>
      </c>
      <c r="GI31" s="126" t="s">
        <v>640</v>
      </c>
      <c r="GJ31" s="126" t="s">
        <v>640</v>
      </c>
      <c r="GK31" s="126" t="s">
        <v>640</v>
      </c>
      <c r="GL31" s="126" t="s">
        <v>640</v>
      </c>
      <c r="GM31" s="126" t="s">
        <v>640</v>
      </c>
      <c r="GN31" s="126" t="s">
        <v>640</v>
      </c>
      <c r="GO31" s="126" t="s">
        <v>640</v>
      </c>
      <c r="GP31" s="126" t="s">
        <v>640</v>
      </c>
      <c r="GQ31" s="126" t="s">
        <v>640</v>
      </c>
      <c r="GR31" s="126" t="s">
        <v>640</v>
      </c>
      <c r="GS31" s="126" t="s">
        <v>640</v>
      </c>
      <c r="GT31" s="126" t="s">
        <v>640</v>
      </c>
      <c r="GU31" s="126" t="s">
        <v>640</v>
      </c>
      <c r="GV31" s="126" t="s">
        <v>640</v>
      </c>
      <c r="GW31" s="126" t="s">
        <v>640</v>
      </c>
      <c r="GX31" s="126" t="s">
        <v>640</v>
      </c>
      <c r="GY31" s="126" t="s">
        <v>640</v>
      </c>
      <c r="GZ31" s="324" t="s">
        <v>640</v>
      </c>
      <c r="HA31" s="324" t="s">
        <v>640</v>
      </c>
      <c r="HB31" s="324" t="s">
        <v>644</v>
      </c>
      <c r="HC31" s="324" t="s">
        <v>644</v>
      </c>
      <c r="HD31" s="324" t="s">
        <v>644</v>
      </c>
      <c r="HE31" s="324" t="s">
        <v>644</v>
      </c>
      <c r="HF31" s="324" t="s">
        <v>644</v>
      </c>
      <c r="HG31" s="324" t="s">
        <v>644</v>
      </c>
      <c r="HH31" s="324" t="s">
        <v>644</v>
      </c>
      <c r="HI31" s="324" t="s">
        <v>644</v>
      </c>
      <c r="HJ31" s="324" t="s">
        <v>644</v>
      </c>
      <c r="HK31" s="473" t="s">
        <v>640</v>
      </c>
      <c r="HL31" s="473" t="s">
        <v>640</v>
      </c>
      <c r="HM31" s="473" t="s">
        <v>640</v>
      </c>
      <c r="HN31" s="473" t="s">
        <v>640</v>
      </c>
      <c r="HO31" s="473" t="s">
        <v>640</v>
      </c>
    </row>
    <row r="32" spans="1:223">
      <c r="A32" s="23" t="s">
        <v>645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111"/>
      <c r="BA32" s="111"/>
      <c r="BB32" s="111"/>
      <c r="BC32" s="111"/>
      <c r="BD32" s="111"/>
      <c r="BE32" s="111"/>
      <c r="BF32" s="244"/>
      <c r="BG32" s="244"/>
      <c r="BH32" s="244"/>
      <c r="BI32" s="244"/>
      <c r="BJ32" s="244"/>
      <c r="BK32" s="244"/>
      <c r="BL32" s="244"/>
      <c r="BM32" s="244"/>
      <c r="BN32" s="244"/>
      <c r="BO32" s="244"/>
      <c r="BP32" s="244"/>
      <c r="BQ32" s="244"/>
      <c r="BR32" s="244"/>
      <c r="BS32" s="244"/>
      <c r="BT32" s="244"/>
      <c r="BU32" s="244"/>
      <c r="BV32" s="244"/>
      <c r="BW32" s="244"/>
      <c r="BX32" s="244"/>
      <c r="BY32" s="244"/>
      <c r="BZ32" s="244"/>
      <c r="CA32" s="244"/>
      <c r="CB32" s="244"/>
      <c r="CC32" s="244"/>
      <c r="CD32" s="244"/>
      <c r="CE32" s="244"/>
      <c r="CF32" s="244"/>
      <c r="CG32" s="244"/>
      <c r="CH32" s="244"/>
      <c r="CI32" s="244"/>
      <c r="CJ32" s="244"/>
      <c r="CK32" s="244"/>
      <c r="CL32" s="244"/>
      <c r="CM32" s="244"/>
      <c r="CN32" s="244"/>
      <c r="CO32" s="258"/>
      <c r="CP32" s="258"/>
      <c r="CQ32" s="258"/>
      <c r="CR32" s="258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  <c r="DK32" s="94"/>
      <c r="DL32" s="267"/>
      <c r="DM32" s="267"/>
      <c r="DN32" s="267"/>
      <c r="DO32" s="267"/>
      <c r="DP32" s="267"/>
      <c r="DQ32" s="267"/>
      <c r="DR32" s="267"/>
      <c r="DS32" s="267"/>
      <c r="DT32" s="267"/>
      <c r="DU32" s="267"/>
      <c r="DV32" s="267"/>
      <c r="DW32" s="267"/>
      <c r="DX32" s="267"/>
      <c r="DY32" s="267"/>
      <c r="DZ32" s="124"/>
      <c r="EA32" s="267"/>
      <c r="EB32" s="124"/>
      <c r="EC32" s="267"/>
      <c r="ED32" s="124"/>
      <c r="EE32" s="267"/>
      <c r="EF32" s="124"/>
      <c r="EG32" s="267"/>
      <c r="EH32" s="124"/>
      <c r="EI32" s="267"/>
      <c r="EJ32" s="124"/>
      <c r="EK32" s="276"/>
      <c r="EL32" s="276"/>
      <c r="EM32" s="276"/>
      <c r="EN32" s="276"/>
      <c r="EO32" s="276"/>
      <c r="EP32" s="276"/>
      <c r="EQ32" s="276"/>
      <c r="ER32" s="276"/>
      <c r="ES32" s="276"/>
      <c r="ET32" s="289"/>
      <c r="EU32" s="289"/>
      <c r="EV32" s="289"/>
      <c r="EW32" s="289"/>
      <c r="EX32" s="289"/>
      <c r="EY32" s="289"/>
      <c r="EZ32" s="289"/>
      <c r="FA32" s="289"/>
      <c r="FB32" s="289"/>
      <c r="FC32" s="289"/>
      <c r="FD32" s="307"/>
      <c r="FE32" s="307"/>
      <c r="FF32" s="307"/>
      <c r="FG32" s="307"/>
      <c r="FH32" s="307"/>
      <c r="FI32" s="307"/>
      <c r="FJ32" s="307"/>
      <c r="FK32" s="307"/>
      <c r="FL32" s="307"/>
      <c r="FM32" s="307"/>
      <c r="FN32" s="307"/>
      <c r="FO32" s="311"/>
      <c r="FP32" s="311"/>
      <c r="FQ32" s="307"/>
      <c r="FR32" s="307"/>
      <c r="FS32" s="312"/>
      <c r="FT32" s="312"/>
      <c r="FU32" s="307"/>
      <c r="FV32" s="312"/>
      <c r="FW32" s="312"/>
      <c r="FX32" s="312"/>
      <c r="FY32" s="312"/>
      <c r="FZ32" s="312"/>
      <c r="GA32" s="312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322"/>
      <c r="HA32" s="322"/>
      <c r="HB32" s="322"/>
      <c r="HC32" s="322"/>
      <c r="HD32" s="322"/>
      <c r="HE32" s="322"/>
      <c r="HF32" s="322"/>
      <c r="HG32" s="322"/>
      <c r="HH32" s="322"/>
      <c r="HI32" s="322"/>
      <c r="HJ32" s="322"/>
      <c r="HK32" s="464"/>
      <c r="HL32" s="464"/>
      <c r="HM32" s="464"/>
      <c r="HN32" s="482"/>
      <c r="HO32" s="482"/>
    </row>
    <row r="33" spans="1:223" ht="27.6">
      <c r="A33" s="18" t="s">
        <v>646</v>
      </c>
      <c r="B33" s="22">
        <v>4</v>
      </c>
      <c r="C33" s="22">
        <v>4</v>
      </c>
      <c r="D33" s="22">
        <v>4</v>
      </c>
      <c r="E33" s="22">
        <v>4</v>
      </c>
      <c r="F33" s="22">
        <v>4</v>
      </c>
      <c r="G33" s="22">
        <v>4</v>
      </c>
      <c r="H33" s="22">
        <v>4</v>
      </c>
      <c r="I33" s="22">
        <v>4</v>
      </c>
      <c r="J33" s="22">
        <v>4</v>
      </c>
      <c r="K33" s="22">
        <v>4</v>
      </c>
      <c r="L33" s="22">
        <v>4</v>
      </c>
      <c r="M33" s="22">
        <v>4</v>
      </c>
      <c r="N33" s="22">
        <v>4</v>
      </c>
      <c r="O33" s="22">
        <v>4</v>
      </c>
      <c r="P33" s="22">
        <v>4</v>
      </c>
      <c r="Q33" s="22">
        <v>4</v>
      </c>
      <c r="R33" s="22">
        <v>4</v>
      </c>
      <c r="S33" s="22">
        <v>4</v>
      </c>
      <c r="T33" s="22">
        <v>4</v>
      </c>
      <c r="U33" s="22">
        <v>4</v>
      </c>
      <c r="V33" s="22">
        <v>4</v>
      </c>
      <c r="W33" s="22">
        <v>4</v>
      </c>
      <c r="X33" s="22">
        <v>4</v>
      </c>
      <c r="Y33" s="22">
        <v>4</v>
      </c>
      <c r="Z33" s="22">
        <v>4</v>
      </c>
      <c r="AA33" s="22">
        <v>4</v>
      </c>
      <c r="AB33" s="22">
        <v>4</v>
      </c>
      <c r="AC33" s="22">
        <v>4</v>
      </c>
      <c r="AD33" s="22">
        <v>4</v>
      </c>
      <c r="AE33" s="22">
        <v>4</v>
      </c>
      <c r="AF33" s="22">
        <v>4</v>
      </c>
      <c r="AG33" s="22">
        <v>4</v>
      </c>
      <c r="AH33" s="22">
        <v>4</v>
      </c>
      <c r="AI33" s="22">
        <v>4</v>
      </c>
      <c r="AJ33" s="22">
        <v>4</v>
      </c>
      <c r="AK33" s="22">
        <v>4</v>
      </c>
      <c r="AL33" s="22">
        <v>4</v>
      </c>
      <c r="AM33" s="22">
        <v>4</v>
      </c>
      <c r="AN33" s="22">
        <v>4</v>
      </c>
      <c r="AO33" s="22">
        <v>4</v>
      </c>
      <c r="AP33" s="22">
        <v>4</v>
      </c>
      <c r="AQ33" s="22">
        <v>4</v>
      </c>
      <c r="AR33" s="22">
        <v>4</v>
      </c>
      <c r="AS33" s="22">
        <v>4</v>
      </c>
      <c r="AT33" s="22">
        <v>4</v>
      </c>
      <c r="AU33" s="22">
        <v>4</v>
      </c>
      <c r="AV33" s="22">
        <v>4</v>
      </c>
      <c r="AW33" s="22">
        <v>4</v>
      </c>
      <c r="AX33" s="22">
        <v>4</v>
      </c>
      <c r="AY33" s="22">
        <v>4</v>
      </c>
      <c r="AZ33" s="111" t="s">
        <v>647</v>
      </c>
      <c r="BA33" s="111" t="s">
        <v>647</v>
      </c>
      <c r="BB33" s="111" t="s">
        <v>647</v>
      </c>
      <c r="BC33" s="111" t="s">
        <v>647</v>
      </c>
      <c r="BD33" s="111" t="s">
        <v>647</v>
      </c>
      <c r="BE33" s="111" t="s">
        <v>647</v>
      </c>
      <c r="BF33" s="243">
        <v>8</v>
      </c>
      <c r="BG33" s="243">
        <v>8</v>
      </c>
      <c r="BH33" s="243">
        <v>8</v>
      </c>
      <c r="BI33" s="243">
        <v>8</v>
      </c>
      <c r="BJ33" s="243">
        <v>8</v>
      </c>
      <c r="BK33" s="243">
        <v>8</v>
      </c>
      <c r="BL33" s="243">
        <v>8</v>
      </c>
      <c r="BM33" s="243">
        <v>8</v>
      </c>
      <c r="BN33" s="243">
        <v>8</v>
      </c>
      <c r="BO33" s="243">
        <v>8</v>
      </c>
      <c r="BP33" s="243">
        <v>8</v>
      </c>
      <c r="BQ33" s="243">
        <v>8</v>
      </c>
      <c r="BR33" s="243">
        <v>8</v>
      </c>
      <c r="BS33" s="243">
        <v>8</v>
      </c>
      <c r="BT33" s="243">
        <v>8</v>
      </c>
      <c r="BU33" s="243">
        <v>8</v>
      </c>
      <c r="BV33" s="243">
        <v>8</v>
      </c>
      <c r="BW33" s="243">
        <v>8</v>
      </c>
      <c r="BX33" s="243">
        <v>8</v>
      </c>
      <c r="BY33" s="243">
        <v>8</v>
      </c>
      <c r="BZ33" s="243">
        <v>8</v>
      </c>
      <c r="CA33" s="243">
        <v>8</v>
      </c>
      <c r="CB33" s="243" t="s">
        <v>648</v>
      </c>
      <c r="CC33" s="243" t="s">
        <v>648</v>
      </c>
      <c r="CD33" s="243" t="s">
        <v>648</v>
      </c>
      <c r="CE33" s="243" t="s">
        <v>648</v>
      </c>
      <c r="CF33" s="243" t="s">
        <v>648</v>
      </c>
      <c r="CG33" s="243" t="s">
        <v>648</v>
      </c>
      <c r="CH33" s="243" t="s">
        <v>648</v>
      </c>
      <c r="CI33" s="243" t="s">
        <v>648</v>
      </c>
      <c r="CJ33" s="243" t="s">
        <v>648</v>
      </c>
      <c r="CK33" s="243" t="s">
        <v>648</v>
      </c>
      <c r="CL33" s="243" t="s">
        <v>648</v>
      </c>
      <c r="CM33" s="243" t="s">
        <v>648</v>
      </c>
      <c r="CN33" s="243" t="s">
        <v>648</v>
      </c>
      <c r="CO33" s="257">
        <v>1</v>
      </c>
      <c r="CP33" s="257">
        <v>8</v>
      </c>
      <c r="CQ33" s="257">
        <v>8</v>
      </c>
      <c r="CR33" s="257">
        <v>8</v>
      </c>
      <c r="CS33" s="92">
        <v>8</v>
      </c>
      <c r="CT33" s="92">
        <v>8</v>
      </c>
      <c r="CU33" s="92">
        <v>8</v>
      </c>
      <c r="CV33" s="92">
        <v>8</v>
      </c>
      <c r="CW33" s="92">
        <v>8</v>
      </c>
      <c r="CX33" s="92">
        <v>8</v>
      </c>
      <c r="CY33" s="92">
        <v>8</v>
      </c>
      <c r="CZ33" s="92">
        <v>8</v>
      </c>
      <c r="DA33" s="92">
        <v>8</v>
      </c>
      <c r="DB33" s="92">
        <v>8</v>
      </c>
      <c r="DC33" s="92">
        <v>8</v>
      </c>
      <c r="DD33" s="92">
        <v>8</v>
      </c>
      <c r="DE33" s="92">
        <v>8</v>
      </c>
      <c r="DF33" s="92">
        <v>8</v>
      </c>
      <c r="DG33" s="92">
        <v>8</v>
      </c>
      <c r="DH33" s="92">
        <v>8</v>
      </c>
      <c r="DI33" s="92">
        <v>8</v>
      </c>
      <c r="DJ33" s="92">
        <v>8</v>
      </c>
      <c r="DK33" s="92">
        <v>8</v>
      </c>
      <c r="DL33" s="123">
        <v>8</v>
      </c>
      <c r="DM33" s="123">
        <v>8</v>
      </c>
      <c r="DN33" s="123">
        <v>8</v>
      </c>
      <c r="DO33" s="123">
        <v>8</v>
      </c>
      <c r="DP33" s="123">
        <v>8</v>
      </c>
      <c r="DQ33" s="123">
        <v>8</v>
      </c>
      <c r="DR33" s="123">
        <v>8</v>
      </c>
      <c r="DS33" s="123">
        <v>8</v>
      </c>
      <c r="DT33" s="123">
        <v>8</v>
      </c>
      <c r="DU33" s="123">
        <v>8</v>
      </c>
      <c r="DV33" s="123">
        <v>8</v>
      </c>
      <c r="DW33" s="123">
        <v>8</v>
      </c>
      <c r="DX33" s="123">
        <v>8</v>
      </c>
      <c r="DY33" s="123" t="s">
        <v>649</v>
      </c>
      <c r="DZ33" s="123" t="s">
        <v>649</v>
      </c>
      <c r="EA33" s="123" t="s">
        <v>649</v>
      </c>
      <c r="EB33" s="123" t="s">
        <v>649</v>
      </c>
      <c r="EC33" s="123" t="s">
        <v>649</v>
      </c>
      <c r="ED33" s="123" t="s">
        <v>649</v>
      </c>
      <c r="EE33" s="123" t="s">
        <v>649</v>
      </c>
      <c r="EF33" s="123" t="s">
        <v>649</v>
      </c>
      <c r="EG33" s="123" t="s">
        <v>649</v>
      </c>
      <c r="EH33" s="123" t="s">
        <v>649</v>
      </c>
      <c r="EI33" s="123" t="s">
        <v>649</v>
      </c>
      <c r="EJ33" s="123" t="s">
        <v>649</v>
      </c>
      <c r="EK33" s="275">
        <v>1</v>
      </c>
      <c r="EL33" s="275">
        <v>1</v>
      </c>
      <c r="EM33" s="275">
        <v>1</v>
      </c>
      <c r="EN33" s="275" t="s">
        <v>647</v>
      </c>
      <c r="EO33" s="275" t="s">
        <v>647</v>
      </c>
      <c r="EP33" s="275" t="s">
        <v>647</v>
      </c>
      <c r="EQ33" s="275">
        <v>1</v>
      </c>
      <c r="ER33" s="275">
        <v>1</v>
      </c>
      <c r="ES33" s="275">
        <v>1</v>
      </c>
      <c r="ET33" s="288" t="s">
        <v>647</v>
      </c>
      <c r="EU33" s="288" t="s">
        <v>647</v>
      </c>
      <c r="EV33" s="288" t="s">
        <v>647</v>
      </c>
      <c r="EW33" s="288" t="s">
        <v>647</v>
      </c>
      <c r="EX33" s="288">
        <v>1</v>
      </c>
      <c r="EY33" s="288">
        <v>1</v>
      </c>
      <c r="EZ33" s="288">
        <v>1</v>
      </c>
      <c r="FA33" s="288" t="s">
        <v>647</v>
      </c>
      <c r="FB33" s="288" t="s">
        <v>647</v>
      </c>
      <c r="FC33" s="288" t="s">
        <v>647</v>
      </c>
      <c r="FD33" s="303" t="s">
        <v>647</v>
      </c>
      <c r="FE33" s="303" t="s">
        <v>647</v>
      </c>
      <c r="FF33" s="303" t="s">
        <v>647</v>
      </c>
      <c r="FG33" s="303" t="s">
        <v>647</v>
      </c>
      <c r="FH33" s="303" t="s">
        <v>647</v>
      </c>
      <c r="FI33" s="303" t="s">
        <v>647</v>
      </c>
      <c r="FJ33" s="303" t="s">
        <v>647</v>
      </c>
      <c r="FK33" s="303" t="s">
        <v>647</v>
      </c>
      <c r="FL33" s="303" t="s">
        <v>647</v>
      </c>
      <c r="FM33" s="303" t="s">
        <v>647</v>
      </c>
      <c r="FN33" s="303" t="s">
        <v>647</v>
      </c>
      <c r="FO33" s="103" t="s">
        <v>647</v>
      </c>
      <c r="FP33" s="103" t="s">
        <v>647</v>
      </c>
      <c r="FQ33" s="303" t="s">
        <v>647</v>
      </c>
      <c r="FR33" s="303" t="s">
        <v>647</v>
      </c>
      <c r="FS33" s="73" t="s">
        <v>647</v>
      </c>
      <c r="FT33" s="73" t="s">
        <v>647</v>
      </c>
      <c r="FU33" s="303" t="s">
        <v>647</v>
      </c>
      <c r="FV33" s="73" t="s">
        <v>647</v>
      </c>
      <c r="FW33" s="73" t="s">
        <v>647</v>
      </c>
      <c r="FX33" s="73" t="s">
        <v>647</v>
      </c>
      <c r="FY33" s="73" t="s">
        <v>647</v>
      </c>
      <c r="FZ33" s="73" t="s">
        <v>647</v>
      </c>
      <c r="GA33" s="73" t="s">
        <v>647</v>
      </c>
      <c r="GB33" s="123">
        <v>4</v>
      </c>
      <c r="GC33" s="123">
        <v>4</v>
      </c>
      <c r="GD33" s="123">
        <v>4</v>
      </c>
      <c r="GE33" s="123">
        <v>4</v>
      </c>
      <c r="GF33" s="123">
        <v>8</v>
      </c>
      <c r="GG33" s="123">
        <v>8</v>
      </c>
      <c r="GH33" s="123">
        <v>8</v>
      </c>
      <c r="GI33" s="123">
        <v>8</v>
      </c>
      <c r="GJ33" s="123">
        <v>4</v>
      </c>
      <c r="GK33" s="123">
        <v>4</v>
      </c>
      <c r="GL33" s="123">
        <v>4</v>
      </c>
      <c r="GM33" s="123">
        <v>4</v>
      </c>
      <c r="GN33" s="123">
        <v>8</v>
      </c>
      <c r="GO33" s="123">
        <v>8</v>
      </c>
      <c r="GP33" s="123">
        <v>8</v>
      </c>
      <c r="GQ33" s="123">
        <v>8</v>
      </c>
      <c r="GR33" s="123">
        <v>4</v>
      </c>
      <c r="GS33" s="123">
        <v>4</v>
      </c>
      <c r="GT33" s="123">
        <v>4</v>
      </c>
      <c r="GU33" s="123">
        <v>4</v>
      </c>
      <c r="GV33" s="123">
        <v>8</v>
      </c>
      <c r="GW33" s="123">
        <v>8</v>
      </c>
      <c r="GX33" s="123">
        <v>8</v>
      </c>
      <c r="GY33" s="123">
        <v>8</v>
      </c>
      <c r="GZ33" s="317">
        <v>8</v>
      </c>
      <c r="HA33" s="317">
        <v>8</v>
      </c>
      <c r="HB33" s="317">
        <v>8</v>
      </c>
      <c r="HC33" s="317">
        <v>8</v>
      </c>
      <c r="HD33" s="317">
        <v>8</v>
      </c>
      <c r="HE33" s="317">
        <v>8</v>
      </c>
      <c r="HF33" s="317">
        <v>8</v>
      </c>
      <c r="HG33" s="317">
        <v>8</v>
      </c>
      <c r="HH33" s="317">
        <v>8</v>
      </c>
      <c r="HI33" s="317">
        <v>8</v>
      </c>
      <c r="HJ33" s="317">
        <v>8</v>
      </c>
      <c r="HK33" s="464" t="s">
        <v>859</v>
      </c>
      <c r="HL33" s="464" t="s">
        <v>859</v>
      </c>
      <c r="HM33" s="485" t="s">
        <v>647</v>
      </c>
      <c r="HN33" s="485" t="s">
        <v>647</v>
      </c>
      <c r="HO33" s="485" t="s">
        <v>647</v>
      </c>
    </row>
    <row r="34" spans="1:223" ht="27.6">
      <c r="A34" s="18" t="s">
        <v>650</v>
      </c>
      <c r="B34" s="22">
        <v>7.68</v>
      </c>
      <c r="C34" s="22">
        <v>7.68</v>
      </c>
      <c r="D34" s="22">
        <v>7.68</v>
      </c>
      <c r="E34" s="22">
        <v>7.68</v>
      </c>
      <c r="F34" s="22">
        <v>7.68</v>
      </c>
      <c r="G34" s="22">
        <v>7.68</v>
      </c>
      <c r="H34" s="22">
        <v>7.68</v>
      </c>
      <c r="I34" s="22">
        <v>7.68</v>
      </c>
      <c r="J34" s="22">
        <v>7.68</v>
      </c>
      <c r="K34" s="22">
        <v>7.68</v>
      </c>
      <c r="L34" s="22">
        <v>7.68</v>
      </c>
      <c r="M34" s="22">
        <v>7.68</v>
      </c>
      <c r="N34" s="22">
        <v>7.68</v>
      </c>
      <c r="O34" s="22">
        <v>7.68</v>
      </c>
      <c r="P34" s="22">
        <v>7.68</v>
      </c>
      <c r="Q34" s="22">
        <v>7.68</v>
      </c>
      <c r="R34" s="22">
        <v>7.68</v>
      </c>
      <c r="S34" s="22">
        <v>7.68</v>
      </c>
      <c r="T34" s="22">
        <v>7.68</v>
      </c>
      <c r="U34" s="22">
        <v>7.68</v>
      </c>
      <c r="V34" s="22">
        <v>7.68</v>
      </c>
      <c r="W34" s="22">
        <v>7.68</v>
      </c>
      <c r="X34" s="22">
        <v>7.68</v>
      </c>
      <c r="Y34" s="22">
        <v>7.68</v>
      </c>
      <c r="Z34" s="22">
        <v>7.68</v>
      </c>
      <c r="AA34" s="22">
        <v>7.68</v>
      </c>
      <c r="AB34" s="22">
        <v>7.68</v>
      </c>
      <c r="AC34" s="22">
        <v>7.68</v>
      </c>
      <c r="AD34" s="22">
        <v>7.68</v>
      </c>
      <c r="AE34" s="22">
        <v>7.68</v>
      </c>
      <c r="AF34" s="22">
        <v>7.68</v>
      </c>
      <c r="AG34" s="22">
        <v>7.68</v>
      </c>
      <c r="AH34" s="22">
        <v>7.68</v>
      </c>
      <c r="AI34" s="22">
        <v>7.68</v>
      </c>
      <c r="AJ34" s="22">
        <v>7.68</v>
      </c>
      <c r="AK34" s="22">
        <v>7.68</v>
      </c>
      <c r="AL34" s="22">
        <v>7.68</v>
      </c>
      <c r="AM34" s="22">
        <v>7.68</v>
      </c>
      <c r="AN34" s="22">
        <v>7.68</v>
      </c>
      <c r="AO34" s="22">
        <v>7.68</v>
      </c>
      <c r="AP34" s="22">
        <v>7.68</v>
      </c>
      <c r="AQ34" s="22">
        <v>7.68</v>
      </c>
      <c r="AR34" s="22">
        <v>7.68</v>
      </c>
      <c r="AS34" s="22">
        <v>7.68</v>
      </c>
      <c r="AT34" s="22">
        <v>7.68</v>
      </c>
      <c r="AU34" s="22">
        <v>7.68</v>
      </c>
      <c r="AV34" s="22">
        <v>7.68</v>
      </c>
      <c r="AW34" s="22">
        <v>7.68</v>
      </c>
      <c r="AX34" s="22">
        <v>7.68</v>
      </c>
      <c r="AY34" s="22">
        <v>7.68</v>
      </c>
      <c r="AZ34" s="111">
        <v>3.84</v>
      </c>
      <c r="BA34" s="111">
        <v>3.84</v>
      </c>
      <c r="BB34" s="111">
        <v>3.84</v>
      </c>
      <c r="BC34" s="111">
        <v>3.84</v>
      </c>
      <c r="BD34" s="111">
        <v>3.84</v>
      </c>
      <c r="BE34" s="111">
        <v>3.84</v>
      </c>
      <c r="BF34" s="243">
        <v>3.84</v>
      </c>
      <c r="BG34" s="243">
        <v>3.84</v>
      </c>
      <c r="BH34" s="243">
        <v>3.84</v>
      </c>
      <c r="BI34" s="243">
        <v>3.84</v>
      </c>
      <c r="BJ34" s="243">
        <v>3.84</v>
      </c>
      <c r="BK34" s="243">
        <v>3.84</v>
      </c>
      <c r="BL34" s="243">
        <v>3.84</v>
      </c>
      <c r="BM34" s="243">
        <v>3.84</v>
      </c>
      <c r="BN34" s="243">
        <v>3.84</v>
      </c>
      <c r="BO34" s="243">
        <v>3.84</v>
      </c>
      <c r="BP34" s="243">
        <v>3.84</v>
      </c>
      <c r="BQ34" s="243">
        <v>3.84</v>
      </c>
      <c r="BR34" s="243">
        <v>3.84</v>
      </c>
      <c r="BS34" s="243">
        <v>3.84</v>
      </c>
      <c r="BT34" s="243">
        <v>3.84</v>
      </c>
      <c r="BU34" s="243">
        <v>3.84</v>
      </c>
      <c r="BV34" s="243">
        <v>3.84</v>
      </c>
      <c r="BW34" s="243">
        <v>3.84</v>
      </c>
      <c r="BX34" s="243">
        <v>3.84</v>
      </c>
      <c r="BY34" s="243">
        <v>3.84</v>
      </c>
      <c r="BZ34" s="243">
        <v>3.84</v>
      </c>
      <c r="CA34" s="243">
        <v>3.84</v>
      </c>
      <c r="CB34" s="243">
        <v>3.84</v>
      </c>
      <c r="CC34" s="243">
        <v>3.84</v>
      </c>
      <c r="CD34" s="243">
        <v>3.84</v>
      </c>
      <c r="CE34" s="243">
        <v>3.84</v>
      </c>
      <c r="CF34" s="243">
        <v>3.84</v>
      </c>
      <c r="CG34" s="243">
        <v>3.84</v>
      </c>
      <c r="CH34" s="243">
        <v>7.68</v>
      </c>
      <c r="CI34" s="243">
        <v>7.68</v>
      </c>
      <c r="CJ34" s="243">
        <v>7.68</v>
      </c>
      <c r="CK34" s="243">
        <v>7.68</v>
      </c>
      <c r="CL34" s="243">
        <v>7.68</v>
      </c>
      <c r="CM34" s="243">
        <v>7.68</v>
      </c>
      <c r="CN34" s="243">
        <v>7.68</v>
      </c>
      <c r="CO34" s="257">
        <v>3.84</v>
      </c>
      <c r="CP34" s="257">
        <v>3.84</v>
      </c>
      <c r="CQ34" s="257">
        <v>3.84</v>
      </c>
      <c r="CR34" s="257">
        <v>3.84</v>
      </c>
      <c r="CS34" s="92">
        <v>10</v>
      </c>
      <c r="CT34" s="92">
        <v>10</v>
      </c>
      <c r="CU34" s="92">
        <v>10</v>
      </c>
      <c r="CV34" s="92">
        <v>10</v>
      </c>
      <c r="CW34" s="92">
        <v>10</v>
      </c>
      <c r="CX34" s="92">
        <v>10</v>
      </c>
      <c r="CY34" s="92">
        <v>10</v>
      </c>
      <c r="CZ34" s="92">
        <v>10</v>
      </c>
      <c r="DA34" s="92">
        <v>10</v>
      </c>
      <c r="DB34" s="92">
        <v>10</v>
      </c>
      <c r="DC34" s="92">
        <v>10</v>
      </c>
      <c r="DD34" s="92">
        <v>10</v>
      </c>
      <c r="DE34" s="92">
        <v>10</v>
      </c>
      <c r="DF34" s="92">
        <v>10</v>
      </c>
      <c r="DG34" s="92">
        <v>10</v>
      </c>
      <c r="DH34" s="92">
        <v>10</v>
      </c>
      <c r="DI34" s="92">
        <v>10</v>
      </c>
      <c r="DJ34" s="92">
        <v>10</v>
      </c>
      <c r="DK34" s="92">
        <v>10</v>
      </c>
      <c r="DL34" s="123">
        <v>3.84</v>
      </c>
      <c r="DM34" s="123">
        <v>3.84</v>
      </c>
      <c r="DN34" s="123">
        <v>3.84</v>
      </c>
      <c r="DO34" s="123">
        <v>3.84</v>
      </c>
      <c r="DP34" s="123">
        <v>3.84</v>
      </c>
      <c r="DQ34" s="123">
        <v>3.84</v>
      </c>
      <c r="DR34" s="123">
        <v>3.84</v>
      </c>
      <c r="DS34" s="123">
        <v>3.84</v>
      </c>
      <c r="DT34" s="123">
        <v>3.84</v>
      </c>
      <c r="DU34" s="123">
        <v>3.84</v>
      </c>
      <c r="DV34" s="123">
        <v>3.84</v>
      </c>
      <c r="DW34" s="123">
        <v>3.84</v>
      </c>
      <c r="DX34" s="123">
        <v>3.84</v>
      </c>
      <c r="DY34" s="123">
        <v>3.84</v>
      </c>
      <c r="DZ34" s="123">
        <v>3.84</v>
      </c>
      <c r="EA34" s="123">
        <v>3.84</v>
      </c>
      <c r="EB34" s="123">
        <v>3.84</v>
      </c>
      <c r="EC34" s="123">
        <v>3.84</v>
      </c>
      <c r="ED34" s="123">
        <v>3.84</v>
      </c>
      <c r="EE34" s="123">
        <v>3.84</v>
      </c>
      <c r="EF34" s="123">
        <v>3.84</v>
      </c>
      <c r="EG34" s="123">
        <v>7.68</v>
      </c>
      <c r="EH34" s="123">
        <v>7.68</v>
      </c>
      <c r="EI34" s="123">
        <v>7.68</v>
      </c>
      <c r="EJ34" s="123">
        <v>7.68</v>
      </c>
      <c r="EK34" s="275">
        <v>61.44</v>
      </c>
      <c r="EL34" s="275">
        <v>61.44</v>
      </c>
      <c r="EM34" s="275">
        <v>61.44</v>
      </c>
      <c r="EN34" s="275">
        <v>61.44</v>
      </c>
      <c r="EO34" s="275">
        <v>61.44</v>
      </c>
      <c r="EP34" s="275">
        <v>61.44</v>
      </c>
      <c r="EQ34" s="275">
        <v>15.36</v>
      </c>
      <c r="ER34" s="275">
        <v>15.36</v>
      </c>
      <c r="ES34" s="275">
        <v>15.36</v>
      </c>
      <c r="ET34" s="288">
        <v>15.36</v>
      </c>
      <c r="EU34" s="288">
        <v>15.36</v>
      </c>
      <c r="EV34" s="288">
        <v>15.36</v>
      </c>
      <c r="EW34" s="288">
        <v>15.36</v>
      </c>
      <c r="EX34" s="288">
        <v>61.44</v>
      </c>
      <c r="EY34" s="288">
        <v>61.44</v>
      </c>
      <c r="EZ34" s="288">
        <v>61.44</v>
      </c>
      <c r="FA34" s="288">
        <v>61.44</v>
      </c>
      <c r="FB34" s="288">
        <v>61.44</v>
      </c>
      <c r="FC34" s="288">
        <v>61.44</v>
      </c>
      <c r="FD34" s="303">
        <v>15.36</v>
      </c>
      <c r="FE34" s="303">
        <v>15.36</v>
      </c>
      <c r="FF34" s="303">
        <v>15.36</v>
      </c>
      <c r="FG34" s="303">
        <v>15.36</v>
      </c>
      <c r="FH34" s="303">
        <v>15.36</v>
      </c>
      <c r="FI34" s="303">
        <v>15.36</v>
      </c>
      <c r="FJ34" s="303">
        <v>15.36</v>
      </c>
      <c r="FK34" s="303">
        <v>15.36</v>
      </c>
      <c r="FL34" s="303">
        <v>15.36</v>
      </c>
      <c r="FM34" s="303">
        <v>15.36</v>
      </c>
      <c r="FN34" s="303">
        <v>15.36</v>
      </c>
      <c r="FO34" s="103">
        <v>15.36</v>
      </c>
      <c r="FP34" s="103">
        <v>15.36</v>
      </c>
      <c r="FQ34" s="303">
        <v>15.36</v>
      </c>
      <c r="FR34" s="303">
        <v>15.36</v>
      </c>
      <c r="FS34" s="73">
        <v>15.36</v>
      </c>
      <c r="FT34" s="73">
        <v>15.36</v>
      </c>
      <c r="FU34" s="303">
        <v>15.36</v>
      </c>
      <c r="FV34" s="73">
        <v>15.36</v>
      </c>
      <c r="FW34" s="73">
        <v>15.36</v>
      </c>
      <c r="FX34" s="73">
        <v>15.36</v>
      </c>
      <c r="FY34" s="73">
        <v>15.36</v>
      </c>
      <c r="FZ34" s="73">
        <v>15.36</v>
      </c>
      <c r="GA34" s="73">
        <v>15.36</v>
      </c>
      <c r="GB34" s="123">
        <v>7.68</v>
      </c>
      <c r="GC34" s="123">
        <v>7.68</v>
      </c>
      <c r="GD34" s="123">
        <v>7.68</v>
      </c>
      <c r="GE34" s="123">
        <v>7.68</v>
      </c>
      <c r="GF34" s="123">
        <v>7.68</v>
      </c>
      <c r="GG34" s="123">
        <v>7.68</v>
      </c>
      <c r="GH34" s="123">
        <v>7.68</v>
      </c>
      <c r="GI34" s="123">
        <v>7.68</v>
      </c>
      <c r="GJ34" s="123">
        <v>7.68</v>
      </c>
      <c r="GK34" s="123">
        <v>7.68</v>
      </c>
      <c r="GL34" s="123">
        <v>7.68</v>
      </c>
      <c r="GM34" s="123">
        <v>7.68</v>
      </c>
      <c r="GN34" s="123">
        <v>7.68</v>
      </c>
      <c r="GO34" s="123">
        <v>7.68</v>
      </c>
      <c r="GP34" s="123">
        <v>7.68</v>
      </c>
      <c r="GQ34" s="123">
        <v>7.68</v>
      </c>
      <c r="GR34" s="123">
        <v>7.68</v>
      </c>
      <c r="GS34" s="123">
        <v>7.68</v>
      </c>
      <c r="GT34" s="123">
        <v>7.68</v>
      </c>
      <c r="GU34" s="123">
        <v>7.68</v>
      </c>
      <c r="GV34" s="123">
        <v>7.68</v>
      </c>
      <c r="GW34" s="123">
        <v>7.68</v>
      </c>
      <c r="GX34" s="123">
        <v>7.68</v>
      </c>
      <c r="GY34" s="123">
        <v>7.68</v>
      </c>
      <c r="GZ34" s="317">
        <v>3.84</v>
      </c>
      <c r="HA34" s="317">
        <v>3.84</v>
      </c>
      <c r="HB34" s="317">
        <v>3.84</v>
      </c>
      <c r="HC34" s="317">
        <v>3.84</v>
      </c>
      <c r="HD34" s="317">
        <v>3.84</v>
      </c>
      <c r="HE34" s="317">
        <v>3.84</v>
      </c>
      <c r="HF34" s="317">
        <v>3.84</v>
      </c>
      <c r="HG34" s="317">
        <v>3.84</v>
      </c>
      <c r="HH34" s="317">
        <v>3.84</v>
      </c>
      <c r="HI34" s="317">
        <v>3.84</v>
      </c>
      <c r="HJ34" s="317">
        <v>3.84</v>
      </c>
      <c r="HK34" s="464"/>
      <c r="HL34" s="464"/>
      <c r="HM34" s="464">
        <v>7.68</v>
      </c>
      <c r="HN34" s="464">
        <v>7.68</v>
      </c>
      <c r="HO34" s="464">
        <v>7.68</v>
      </c>
    </row>
    <row r="35" spans="1:223" ht="86.55" customHeight="1">
      <c r="A35" s="18" t="s">
        <v>651</v>
      </c>
      <c r="B35" s="27" t="s">
        <v>652</v>
      </c>
      <c r="C35" s="27" t="s">
        <v>652</v>
      </c>
      <c r="D35" s="27" t="s">
        <v>652</v>
      </c>
      <c r="E35" s="27" t="s">
        <v>652</v>
      </c>
      <c r="F35" s="27" t="s">
        <v>652</v>
      </c>
      <c r="G35" s="27" t="s">
        <v>652</v>
      </c>
      <c r="H35" s="27" t="s">
        <v>652</v>
      </c>
      <c r="I35" s="27" t="s">
        <v>652</v>
      </c>
      <c r="J35" s="27" t="s">
        <v>652</v>
      </c>
      <c r="K35" s="27" t="s">
        <v>652</v>
      </c>
      <c r="L35" s="27" t="s">
        <v>652</v>
      </c>
      <c r="M35" s="27" t="s">
        <v>652</v>
      </c>
      <c r="N35" s="27" t="s">
        <v>652</v>
      </c>
      <c r="O35" s="27" t="s">
        <v>652</v>
      </c>
      <c r="P35" s="27" t="s">
        <v>652</v>
      </c>
      <c r="Q35" s="27" t="s">
        <v>652</v>
      </c>
      <c r="R35" s="27" t="s">
        <v>652</v>
      </c>
      <c r="S35" s="27" t="s">
        <v>652</v>
      </c>
      <c r="T35" s="27" t="s">
        <v>652</v>
      </c>
      <c r="U35" s="27" t="s">
        <v>652</v>
      </c>
      <c r="V35" s="27" t="s">
        <v>652</v>
      </c>
      <c r="W35" s="27" t="s">
        <v>652</v>
      </c>
      <c r="X35" s="27" t="s">
        <v>652</v>
      </c>
      <c r="Y35" s="27" t="s">
        <v>652</v>
      </c>
      <c r="Z35" s="27" t="s">
        <v>652</v>
      </c>
      <c r="AA35" s="27" t="s">
        <v>652</v>
      </c>
      <c r="AB35" s="27" t="s">
        <v>652</v>
      </c>
      <c r="AC35" s="27" t="s">
        <v>652</v>
      </c>
      <c r="AD35" s="27" t="s">
        <v>652</v>
      </c>
      <c r="AE35" s="27" t="s">
        <v>652</v>
      </c>
      <c r="AF35" s="27" t="s">
        <v>652</v>
      </c>
      <c r="AG35" s="27" t="s">
        <v>652</v>
      </c>
      <c r="AH35" s="27" t="s">
        <v>652</v>
      </c>
      <c r="AI35" s="27" t="s">
        <v>652</v>
      </c>
      <c r="AJ35" s="27" t="s">
        <v>652</v>
      </c>
      <c r="AK35" s="27" t="s">
        <v>652</v>
      </c>
      <c r="AL35" s="27" t="s">
        <v>652</v>
      </c>
      <c r="AM35" s="27" t="s">
        <v>652</v>
      </c>
      <c r="AN35" s="27" t="s">
        <v>652</v>
      </c>
      <c r="AO35" s="27" t="s">
        <v>652</v>
      </c>
      <c r="AP35" s="27" t="s">
        <v>652</v>
      </c>
      <c r="AQ35" s="27" t="s">
        <v>652</v>
      </c>
      <c r="AR35" s="27" t="s">
        <v>652</v>
      </c>
      <c r="AS35" s="27" t="s">
        <v>652</v>
      </c>
      <c r="AT35" s="27" t="s">
        <v>652</v>
      </c>
      <c r="AU35" s="27" t="s">
        <v>652</v>
      </c>
      <c r="AV35" s="27" t="s">
        <v>652</v>
      </c>
      <c r="AW35" s="27" t="s">
        <v>652</v>
      </c>
      <c r="AX35" s="27" t="s">
        <v>652</v>
      </c>
      <c r="AY35" s="27" t="s">
        <v>652</v>
      </c>
      <c r="AZ35" s="111" t="s">
        <v>323</v>
      </c>
      <c r="BA35" s="111" t="s">
        <v>323</v>
      </c>
      <c r="BB35" s="111" t="s">
        <v>323</v>
      </c>
      <c r="BC35" s="111" t="s">
        <v>323</v>
      </c>
      <c r="BD35" s="111" t="s">
        <v>323</v>
      </c>
      <c r="BE35" s="111" t="s">
        <v>323</v>
      </c>
      <c r="BF35" s="249" t="s">
        <v>653</v>
      </c>
      <c r="BG35" s="249" t="s">
        <v>653</v>
      </c>
      <c r="BH35" s="249" t="s">
        <v>653</v>
      </c>
      <c r="BI35" s="249" t="s">
        <v>653</v>
      </c>
      <c r="BJ35" s="249" t="s">
        <v>652</v>
      </c>
      <c r="BK35" s="249" t="s">
        <v>652</v>
      </c>
      <c r="BL35" s="249" t="s">
        <v>652</v>
      </c>
      <c r="BM35" s="249" t="s">
        <v>652</v>
      </c>
      <c r="BN35" s="249" t="s">
        <v>652</v>
      </c>
      <c r="BO35" s="249" t="s">
        <v>652</v>
      </c>
      <c r="BP35" s="249" t="s">
        <v>652</v>
      </c>
      <c r="BQ35" s="249" t="s">
        <v>653</v>
      </c>
      <c r="BR35" s="249" t="s">
        <v>653</v>
      </c>
      <c r="BS35" s="249" t="s">
        <v>653</v>
      </c>
      <c r="BT35" s="249" t="s">
        <v>653</v>
      </c>
      <c r="BU35" s="249" t="s">
        <v>653</v>
      </c>
      <c r="BV35" s="249" t="s">
        <v>653</v>
      </c>
      <c r="BW35" s="249" t="s">
        <v>653</v>
      </c>
      <c r="BX35" s="249" t="s">
        <v>653</v>
      </c>
      <c r="BY35" s="249" t="s">
        <v>654</v>
      </c>
      <c r="BZ35" s="249" t="s">
        <v>654</v>
      </c>
      <c r="CA35" s="249" t="s">
        <v>654</v>
      </c>
      <c r="CB35" s="249" t="s">
        <v>655</v>
      </c>
      <c r="CC35" s="249" t="s">
        <v>655</v>
      </c>
      <c r="CD35" s="249" t="s">
        <v>655</v>
      </c>
      <c r="CE35" s="249" t="s">
        <v>655</v>
      </c>
      <c r="CF35" s="249" t="s">
        <v>655</v>
      </c>
      <c r="CG35" s="249" t="s">
        <v>655</v>
      </c>
      <c r="CH35" s="249" t="s">
        <v>652</v>
      </c>
      <c r="CI35" s="249" t="s">
        <v>652</v>
      </c>
      <c r="CJ35" s="249" t="s">
        <v>652</v>
      </c>
      <c r="CK35" s="249" t="s">
        <v>652</v>
      </c>
      <c r="CL35" s="249" t="s">
        <v>652</v>
      </c>
      <c r="CM35" s="249" t="s">
        <v>652</v>
      </c>
      <c r="CN35" s="249" t="s">
        <v>652</v>
      </c>
      <c r="CO35" s="263" t="s">
        <v>652</v>
      </c>
      <c r="CP35" s="263" t="s">
        <v>652</v>
      </c>
      <c r="CQ35" s="263" t="s">
        <v>652</v>
      </c>
      <c r="CR35" s="263" t="s">
        <v>652</v>
      </c>
      <c r="CS35" s="102" t="s">
        <v>656</v>
      </c>
      <c r="CT35" s="102" t="s">
        <v>656</v>
      </c>
      <c r="CU35" s="102" t="s">
        <v>656</v>
      </c>
      <c r="CV35" s="102" t="s">
        <v>656</v>
      </c>
      <c r="CW35" s="102" t="s">
        <v>656</v>
      </c>
      <c r="CX35" s="102" t="s">
        <v>656</v>
      </c>
      <c r="CY35" s="102" t="s">
        <v>656</v>
      </c>
      <c r="CZ35" s="102" t="s">
        <v>656</v>
      </c>
      <c r="DA35" s="102" t="s">
        <v>656</v>
      </c>
      <c r="DB35" s="102" t="s">
        <v>656</v>
      </c>
      <c r="DC35" s="102" t="s">
        <v>656</v>
      </c>
      <c r="DD35" s="102" t="s">
        <v>656</v>
      </c>
      <c r="DE35" s="102" t="s">
        <v>656</v>
      </c>
      <c r="DF35" s="102" t="s">
        <v>656</v>
      </c>
      <c r="DG35" s="102" t="s">
        <v>656</v>
      </c>
      <c r="DH35" s="102" t="s">
        <v>656</v>
      </c>
      <c r="DI35" s="102" t="s">
        <v>656</v>
      </c>
      <c r="DJ35" s="102" t="s">
        <v>656</v>
      </c>
      <c r="DK35" s="102" t="s">
        <v>656</v>
      </c>
      <c r="DL35" s="128" t="s">
        <v>657</v>
      </c>
      <c r="DM35" s="128" t="s">
        <v>657</v>
      </c>
      <c r="DN35" s="128" t="s">
        <v>658</v>
      </c>
      <c r="DO35" s="128" t="s">
        <v>658</v>
      </c>
      <c r="DP35" s="128" t="s">
        <v>658</v>
      </c>
      <c r="DQ35" s="128" t="s">
        <v>658</v>
      </c>
      <c r="DR35" s="128" t="s">
        <v>657</v>
      </c>
      <c r="DS35" s="128" t="s">
        <v>657</v>
      </c>
      <c r="DT35" s="128" t="s">
        <v>657</v>
      </c>
      <c r="DU35" s="128" t="s">
        <v>658</v>
      </c>
      <c r="DV35" s="128" t="s">
        <v>658</v>
      </c>
      <c r="DW35" s="128" t="s">
        <v>658</v>
      </c>
      <c r="DX35" s="128" t="s">
        <v>658</v>
      </c>
      <c r="DY35" s="128" t="s">
        <v>659</v>
      </c>
      <c r="DZ35" s="128" t="s">
        <v>660</v>
      </c>
      <c r="EA35" s="128" t="s">
        <v>659</v>
      </c>
      <c r="EB35" s="128" t="s">
        <v>660</v>
      </c>
      <c r="EC35" s="128" t="s">
        <v>661</v>
      </c>
      <c r="ED35" s="128" t="s">
        <v>661</v>
      </c>
      <c r="EE35" s="128" t="s">
        <v>661</v>
      </c>
      <c r="EF35" s="128" t="s">
        <v>661</v>
      </c>
      <c r="EG35" s="128" t="s">
        <v>662</v>
      </c>
      <c r="EH35" s="128" t="s">
        <v>662</v>
      </c>
      <c r="EI35" s="128" t="s">
        <v>662</v>
      </c>
      <c r="EJ35" s="128" t="s">
        <v>662</v>
      </c>
      <c r="EK35" s="279"/>
      <c r="EL35" s="279"/>
      <c r="EM35" s="279"/>
      <c r="EN35" s="279"/>
      <c r="EO35" s="279"/>
      <c r="EP35" s="279"/>
      <c r="EQ35" s="279"/>
      <c r="ER35" s="279"/>
      <c r="ES35" s="279"/>
      <c r="ET35" s="292"/>
      <c r="EU35" s="292"/>
      <c r="EV35" s="292"/>
      <c r="EW35" s="292"/>
      <c r="EX35" s="292"/>
      <c r="EY35" s="292"/>
      <c r="EZ35" s="292"/>
      <c r="FA35" s="292"/>
      <c r="FB35" s="292"/>
      <c r="FC35" s="292"/>
      <c r="FD35" s="303" t="s">
        <v>323</v>
      </c>
      <c r="FE35" s="303"/>
      <c r="FF35" s="303"/>
      <c r="FG35" s="303"/>
      <c r="FH35" s="303" t="s">
        <v>323</v>
      </c>
      <c r="FI35" s="303" t="s">
        <v>323</v>
      </c>
      <c r="FJ35" s="303" t="s">
        <v>323</v>
      </c>
      <c r="FK35" s="303" t="s">
        <v>323</v>
      </c>
      <c r="FL35" s="303"/>
      <c r="FM35" s="303"/>
      <c r="FN35" s="303"/>
      <c r="FO35" s="75" t="s">
        <v>663</v>
      </c>
      <c r="FP35" s="75" t="s">
        <v>663</v>
      </c>
      <c r="FQ35" s="75" t="s">
        <v>663</v>
      </c>
      <c r="FR35" s="75" t="s">
        <v>663</v>
      </c>
      <c r="FS35" s="75" t="s">
        <v>663</v>
      </c>
      <c r="FT35" s="75" t="s">
        <v>663</v>
      </c>
      <c r="FU35" s="303"/>
      <c r="FV35" s="75" t="s">
        <v>323</v>
      </c>
      <c r="FW35" s="75" t="s">
        <v>323</v>
      </c>
      <c r="FX35" s="75" t="s">
        <v>323</v>
      </c>
      <c r="FY35" s="75" t="s">
        <v>323</v>
      </c>
      <c r="FZ35" s="75" t="s">
        <v>663</v>
      </c>
      <c r="GA35" s="75" t="s">
        <v>663</v>
      </c>
      <c r="GB35" s="126" t="s">
        <v>664</v>
      </c>
      <c r="GC35" s="126" t="s">
        <v>664</v>
      </c>
      <c r="GD35" s="126" t="s">
        <v>664</v>
      </c>
      <c r="GE35" s="126" t="s">
        <v>664</v>
      </c>
      <c r="GF35" s="126" t="s">
        <v>664</v>
      </c>
      <c r="GG35" s="126" t="s">
        <v>664</v>
      </c>
      <c r="GH35" s="126" t="s">
        <v>664</v>
      </c>
      <c r="GI35" s="126" t="s">
        <v>664</v>
      </c>
      <c r="GJ35" s="126" t="s">
        <v>664</v>
      </c>
      <c r="GK35" s="126" t="s">
        <v>664</v>
      </c>
      <c r="GL35" s="126" t="s">
        <v>664</v>
      </c>
      <c r="GM35" s="126" t="s">
        <v>664</v>
      </c>
      <c r="GN35" s="126" t="s">
        <v>664</v>
      </c>
      <c r="GO35" s="126" t="s">
        <v>664</v>
      </c>
      <c r="GP35" s="126" t="s">
        <v>664</v>
      </c>
      <c r="GQ35" s="126" t="s">
        <v>664</v>
      </c>
      <c r="GR35" s="126" t="s">
        <v>664</v>
      </c>
      <c r="GS35" s="126" t="s">
        <v>664</v>
      </c>
      <c r="GT35" s="126" t="s">
        <v>664</v>
      </c>
      <c r="GU35" s="126" t="s">
        <v>664</v>
      </c>
      <c r="GV35" s="126" t="s">
        <v>664</v>
      </c>
      <c r="GW35" s="126" t="s">
        <v>664</v>
      </c>
      <c r="GX35" s="126" t="s">
        <v>664</v>
      </c>
      <c r="GY35" s="126" t="s">
        <v>664</v>
      </c>
      <c r="GZ35" s="324" t="s">
        <v>652</v>
      </c>
      <c r="HA35" s="324" t="s">
        <v>652</v>
      </c>
      <c r="HB35" s="324" t="s">
        <v>652</v>
      </c>
      <c r="HC35" s="324" t="s">
        <v>652</v>
      </c>
      <c r="HD35" s="324" t="s">
        <v>652</v>
      </c>
      <c r="HE35" s="324" t="s">
        <v>652</v>
      </c>
      <c r="HF35" s="324" t="s">
        <v>652</v>
      </c>
      <c r="HG35" s="324" t="s">
        <v>652</v>
      </c>
      <c r="HH35" s="324" t="s">
        <v>652</v>
      </c>
      <c r="HI35" s="324" t="s">
        <v>652</v>
      </c>
      <c r="HJ35" s="324" t="s">
        <v>652</v>
      </c>
      <c r="HK35" s="465" t="s">
        <v>860</v>
      </c>
      <c r="HL35" s="465" t="s">
        <v>860</v>
      </c>
      <c r="HM35" s="465" t="s">
        <v>873</v>
      </c>
      <c r="HN35" s="465" t="s">
        <v>873</v>
      </c>
      <c r="HO35" s="465" t="s">
        <v>873</v>
      </c>
    </row>
    <row r="36" spans="1:223" ht="40.35" customHeight="1">
      <c r="A36" s="18" t="s">
        <v>665</v>
      </c>
      <c r="B36" s="30" t="s">
        <v>666</v>
      </c>
      <c r="C36" s="30" t="s">
        <v>666</v>
      </c>
      <c r="D36" s="30" t="s">
        <v>666</v>
      </c>
      <c r="E36" s="30" t="s">
        <v>666</v>
      </c>
      <c r="F36" s="30" t="s">
        <v>666</v>
      </c>
      <c r="G36" s="30" t="s">
        <v>666</v>
      </c>
      <c r="H36" s="30" t="s">
        <v>666</v>
      </c>
      <c r="I36" s="30" t="s">
        <v>666</v>
      </c>
      <c r="J36" s="30" t="s">
        <v>666</v>
      </c>
      <c r="K36" s="30" t="s">
        <v>666</v>
      </c>
      <c r="L36" s="30" t="s">
        <v>666</v>
      </c>
      <c r="M36" s="30" t="s">
        <v>666</v>
      </c>
      <c r="N36" s="30" t="s">
        <v>666</v>
      </c>
      <c r="O36" s="30" t="s">
        <v>666</v>
      </c>
      <c r="P36" s="30" t="s">
        <v>666</v>
      </c>
      <c r="Q36" s="30" t="s">
        <v>666</v>
      </c>
      <c r="R36" s="30" t="s">
        <v>666</v>
      </c>
      <c r="S36" s="30" t="s">
        <v>666</v>
      </c>
      <c r="T36" s="30" t="s">
        <v>666</v>
      </c>
      <c r="U36" s="30" t="s">
        <v>666</v>
      </c>
      <c r="V36" s="30" t="s">
        <v>666</v>
      </c>
      <c r="W36" s="30" t="s">
        <v>666</v>
      </c>
      <c r="X36" s="30" t="s">
        <v>666</v>
      </c>
      <c r="Y36" s="30" t="s">
        <v>666</v>
      </c>
      <c r="Z36" s="30" t="s">
        <v>666</v>
      </c>
      <c r="AA36" s="30" t="s">
        <v>666</v>
      </c>
      <c r="AB36" s="30" t="s">
        <v>666</v>
      </c>
      <c r="AC36" s="30" t="s">
        <v>666</v>
      </c>
      <c r="AD36" s="30" t="s">
        <v>666</v>
      </c>
      <c r="AE36" s="30" t="s">
        <v>666</v>
      </c>
      <c r="AF36" s="30" t="s">
        <v>666</v>
      </c>
      <c r="AG36" s="30" t="s">
        <v>666</v>
      </c>
      <c r="AH36" s="30" t="s">
        <v>666</v>
      </c>
      <c r="AI36" s="30" t="s">
        <v>666</v>
      </c>
      <c r="AJ36" s="30" t="s">
        <v>666</v>
      </c>
      <c r="AK36" s="30" t="s">
        <v>666</v>
      </c>
      <c r="AL36" s="30" t="s">
        <v>666</v>
      </c>
      <c r="AM36" s="30" t="s">
        <v>666</v>
      </c>
      <c r="AN36" s="30" t="s">
        <v>666</v>
      </c>
      <c r="AO36" s="30" t="s">
        <v>666</v>
      </c>
      <c r="AP36" s="30" t="s">
        <v>666</v>
      </c>
      <c r="AQ36" s="30" t="s">
        <v>666</v>
      </c>
      <c r="AR36" s="30" t="s">
        <v>666</v>
      </c>
      <c r="AS36" s="30" t="s">
        <v>666</v>
      </c>
      <c r="AT36" s="30" t="s">
        <v>666</v>
      </c>
      <c r="AU36" s="30" t="s">
        <v>666</v>
      </c>
      <c r="AV36" s="30" t="s">
        <v>666</v>
      </c>
      <c r="AW36" s="30" t="s">
        <v>666</v>
      </c>
      <c r="AX36" s="30" t="s">
        <v>666</v>
      </c>
      <c r="AY36" s="30" t="s">
        <v>666</v>
      </c>
      <c r="AZ36" s="111" t="s">
        <v>667</v>
      </c>
      <c r="BA36" s="111" t="s">
        <v>667</v>
      </c>
      <c r="BB36" s="111" t="s">
        <v>667</v>
      </c>
      <c r="BC36" s="111" t="s">
        <v>667</v>
      </c>
      <c r="BD36" s="111" t="s">
        <v>667</v>
      </c>
      <c r="BE36" s="111" t="s">
        <v>667</v>
      </c>
      <c r="BF36" s="247" t="s">
        <v>666</v>
      </c>
      <c r="BG36" s="247" t="s">
        <v>666</v>
      </c>
      <c r="BH36" s="247" t="s">
        <v>666</v>
      </c>
      <c r="BI36" s="247" t="s">
        <v>666</v>
      </c>
      <c r="BJ36" s="247" t="s">
        <v>666</v>
      </c>
      <c r="BK36" s="247" t="s">
        <v>666</v>
      </c>
      <c r="BL36" s="247" t="s">
        <v>666</v>
      </c>
      <c r="BM36" s="247" t="s">
        <v>666</v>
      </c>
      <c r="BN36" s="247" t="s">
        <v>666</v>
      </c>
      <c r="BO36" s="247" t="s">
        <v>666</v>
      </c>
      <c r="BP36" s="247" t="s">
        <v>666</v>
      </c>
      <c r="BQ36" s="247" t="s">
        <v>666</v>
      </c>
      <c r="BR36" s="247" t="s">
        <v>666</v>
      </c>
      <c r="BS36" s="247" t="s">
        <v>666</v>
      </c>
      <c r="BT36" s="247" t="s">
        <v>666</v>
      </c>
      <c r="BU36" s="247" t="s">
        <v>666</v>
      </c>
      <c r="BV36" s="247" t="s">
        <v>666</v>
      </c>
      <c r="BW36" s="247" t="s">
        <v>666</v>
      </c>
      <c r="BX36" s="247" t="s">
        <v>666</v>
      </c>
      <c r="BY36" s="247" t="s">
        <v>666</v>
      </c>
      <c r="BZ36" s="247" t="s">
        <v>666</v>
      </c>
      <c r="CA36" s="247" t="s">
        <v>666</v>
      </c>
      <c r="CB36" s="247" t="s">
        <v>668</v>
      </c>
      <c r="CC36" s="247" t="s">
        <v>668</v>
      </c>
      <c r="CD36" s="247" t="s">
        <v>668</v>
      </c>
      <c r="CE36" s="247" t="s">
        <v>668</v>
      </c>
      <c r="CF36" s="247" t="s">
        <v>668</v>
      </c>
      <c r="CG36" s="247" t="s">
        <v>668</v>
      </c>
      <c r="CH36" s="247" t="s">
        <v>668</v>
      </c>
      <c r="CI36" s="247" t="s">
        <v>668</v>
      </c>
      <c r="CJ36" s="247" t="s">
        <v>669</v>
      </c>
      <c r="CK36" s="247" t="s">
        <v>669</v>
      </c>
      <c r="CL36" s="247" t="s">
        <v>669</v>
      </c>
      <c r="CM36" s="247" t="s">
        <v>669</v>
      </c>
      <c r="CN36" s="247" t="s">
        <v>669</v>
      </c>
      <c r="CO36" s="261" t="s">
        <v>666</v>
      </c>
      <c r="CP36" s="261" t="s">
        <v>666</v>
      </c>
      <c r="CQ36" s="261" t="s">
        <v>666</v>
      </c>
      <c r="CR36" s="261" t="s">
        <v>666</v>
      </c>
      <c r="CS36" s="99" t="s">
        <v>670</v>
      </c>
      <c r="CT36" s="99" t="s">
        <v>671</v>
      </c>
      <c r="CU36" s="99" t="s">
        <v>671</v>
      </c>
      <c r="CV36" s="99" t="s">
        <v>672</v>
      </c>
      <c r="CW36" s="99" t="s">
        <v>672</v>
      </c>
      <c r="CX36" s="99" t="s">
        <v>672</v>
      </c>
      <c r="CY36" s="99" t="s">
        <v>672</v>
      </c>
      <c r="CZ36" s="99" t="s">
        <v>672</v>
      </c>
      <c r="DA36" s="99" t="s">
        <v>673</v>
      </c>
      <c r="DB36" s="99" t="s">
        <v>673</v>
      </c>
      <c r="DC36" s="99" t="s">
        <v>673</v>
      </c>
      <c r="DD36" s="99" t="s">
        <v>673</v>
      </c>
      <c r="DE36" s="99" t="s">
        <v>673</v>
      </c>
      <c r="DF36" s="99" t="s">
        <v>673</v>
      </c>
      <c r="DG36" s="99" t="s">
        <v>673</v>
      </c>
      <c r="DH36" s="99" t="s">
        <v>674</v>
      </c>
      <c r="DI36" s="99" t="s">
        <v>674</v>
      </c>
      <c r="DJ36" s="99" t="s">
        <v>674</v>
      </c>
      <c r="DK36" s="99" t="s">
        <v>674</v>
      </c>
      <c r="DL36" s="128" t="s">
        <v>675</v>
      </c>
      <c r="DM36" s="128" t="s">
        <v>675</v>
      </c>
      <c r="DN36" s="128" t="s">
        <v>675</v>
      </c>
      <c r="DO36" s="128" t="s">
        <v>675</v>
      </c>
      <c r="DP36" s="128" t="s">
        <v>675</v>
      </c>
      <c r="DQ36" s="128" t="s">
        <v>675</v>
      </c>
      <c r="DR36" s="128" t="s">
        <v>675</v>
      </c>
      <c r="DS36" s="128" t="s">
        <v>675</v>
      </c>
      <c r="DT36" s="128" t="s">
        <v>675</v>
      </c>
      <c r="DU36" s="128" t="s">
        <v>675</v>
      </c>
      <c r="DV36" s="128" t="s">
        <v>675</v>
      </c>
      <c r="DW36" s="128" t="s">
        <v>675</v>
      </c>
      <c r="DX36" s="128" t="s">
        <v>675</v>
      </c>
      <c r="DY36" s="128" t="s">
        <v>676</v>
      </c>
      <c r="DZ36" s="128" t="s">
        <v>676</v>
      </c>
      <c r="EA36" s="128" t="s">
        <v>676</v>
      </c>
      <c r="EB36" s="128" t="s">
        <v>676</v>
      </c>
      <c r="EC36" s="128" t="s">
        <v>676</v>
      </c>
      <c r="ED36" s="128" t="s">
        <v>676</v>
      </c>
      <c r="EE36" s="128" t="s">
        <v>676</v>
      </c>
      <c r="EF36" s="128" t="s">
        <v>676</v>
      </c>
      <c r="EG36" s="128" t="s">
        <v>676</v>
      </c>
      <c r="EH36" s="128" t="s">
        <v>676</v>
      </c>
      <c r="EI36" s="128" t="s">
        <v>676</v>
      </c>
      <c r="EJ36" s="128" t="s">
        <v>676</v>
      </c>
      <c r="EK36" s="281"/>
      <c r="EL36" s="281"/>
      <c r="EM36" s="281"/>
      <c r="EN36" s="281"/>
      <c r="EO36" s="281"/>
      <c r="EP36" s="281"/>
      <c r="EQ36" s="281"/>
      <c r="ER36" s="281"/>
      <c r="ES36" s="281"/>
      <c r="ET36" s="294"/>
      <c r="EU36" s="294"/>
      <c r="EV36" s="294"/>
      <c r="EW36" s="294"/>
      <c r="EX36" s="294"/>
      <c r="EY36" s="294"/>
      <c r="EZ36" s="294"/>
      <c r="FA36" s="294"/>
      <c r="FB36" s="294"/>
      <c r="FC36" s="294"/>
      <c r="FD36" s="303" t="s">
        <v>677</v>
      </c>
      <c r="FE36" s="303" t="s">
        <v>677</v>
      </c>
      <c r="FF36" s="303" t="s">
        <v>677</v>
      </c>
      <c r="FG36" s="303" t="s">
        <v>677</v>
      </c>
      <c r="FH36" s="303" t="s">
        <v>678</v>
      </c>
      <c r="FI36" s="303" t="s">
        <v>678</v>
      </c>
      <c r="FJ36" s="303" t="s">
        <v>678</v>
      </c>
      <c r="FK36" s="303" t="s">
        <v>678</v>
      </c>
      <c r="FL36" s="303" t="s">
        <v>677</v>
      </c>
      <c r="FM36" s="303" t="s">
        <v>679</v>
      </c>
      <c r="FN36" s="303" t="s">
        <v>679</v>
      </c>
      <c r="FO36" s="105" t="s">
        <v>679</v>
      </c>
      <c r="FP36" s="105" t="s">
        <v>679</v>
      </c>
      <c r="FQ36" s="303" t="s">
        <v>679</v>
      </c>
      <c r="FR36" s="303" t="s">
        <v>679</v>
      </c>
      <c r="FS36" s="75" t="s">
        <v>666</v>
      </c>
      <c r="FT36" s="75" t="s">
        <v>666</v>
      </c>
      <c r="FU36" s="303" t="s">
        <v>679</v>
      </c>
      <c r="FV36" s="75" t="s">
        <v>666</v>
      </c>
      <c r="FW36" s="75" t="s">
        <v>666</v>
      </c>
      <c r="FX36" s="75" t="s">
        <v>666</v>
      </c>
      <c r="FY36" s="75" t="s">
        <v>666</v>
      </c>
      <c r="FZ36" s="75" t="s">
        <v>666</v>
      </c>
      <c r="GA36" s="75" t="s">
        <v>666</v>
      </c>
      <c r="GB36" s="128" t="s">
        <v>680</v>
      </c>
      <c r="GC36" s="128" t="s">
        <v>680</v>
      </c>
      <c r="GD36" s="128" t="s">
        <v>680</v>
      </c>
      <c r="GE36" s="128" t="s">
        <v>680</v>
      </c>
      <c r="GF36" s="128" t="s">
        <v>681</v>
      </c>
      <c r="GG36" s="128" t="s">
        <v>681</v>
      </c>
      <c r="GH36" s="128" t="s">
        <v>681</v>
      </c>
      <c r="GI36" s="128" t="s">
        <v>681</v>
      </c>
      <c r="GJ36" s="128" t="s">
        <v>680</v>
      </c>
      <c r="GK36" s="128" t="s">
        <v>680</v>
      </c>
      <c r="GL36" s="128" t="s">
        <v>680</v>
      </c>
      <c r="GM36" s="128" t="s">
        <v>680</v>
      </c>
      <c r="GN36" s="128" t="s">
        <v>681</v>
      </c>
      <c r="GO36" s="128" t="s">
        <v>681</v>
      </c>
      <c r="GP36" s="128" t="s">
        <v>681</v>
      </c>
      <c r="GQ36" s="128" t="s">
        <v>681</v>
      </c>
      <c r="GR36" s="128" t="s">
        <v>680</v>
      </c>
      <c r="GS36" s="128" t="s">
        <v>680</v>
      </c>
      <c r="GT36" s="128" t="s">
        <v>680</v>
      </c>
      <c r="GU36" s="128" t="s">
        <v>680</v>
      </c>
      <c r="GV36" s="128" t="s">
        <v>681</v>
      </c>
      <c r="GW36" s="128" t="s">
        <v>681</v>
      </c>
      <c r="GX36" s="128" t="s">
        <v>681</v>
      </c>
      <c r="GY36" s="128" t="s">
        <v>681</v>
      </c>
      <c r="GZ36" s="324" t="s">
        <v>666</v>
      </c>
      <c r="HA36" s="324" t="s">
        <v>666</v>
      </c>
      <c r="HB36" s="324" t="s">
        <v>666</v>
      </c>
      <c r="HC36" s="324" t="s">
        <v>666</v>
      </c>
      <c r="HD36" s="324" t="s">
        <v>666</v>
      </c>
      <c r="HE36" s="324" t="s">
        <v>666</v>
      </c>
      <c r="HF36" s="324" t="s">
        <v>666</v>
      </c>
      <c r="HG36" s="324" t="s">
        <v>666</v>
      </c>
      <c r="HH36" s="324" t="s">
        <v>666</v>
      </c>
      <c r="HI36" s="324" t="s">
        <v>666</v>
      </c>
      <c r="HJ36" s="324" t="s">
        <v>666</v>
      </c>
      <c r="HK36" s="464" t="s">
        <v>861</v>
      </c>
      <c r="HL36" s="464" t="s">
        <v>862</v>
      </c>
      <c r="HM36" s="464" t="s">
        <v>874</v>
      </c>
      <c r="HN36" s="464" t="s">
        <v>874</v>
      </c>
      <c r="HO36" s="464" t="s">
        <v>874</v>
      </c>
    </row>
    <row r="37" spans="1:223" ht="69">
      <c r="A37" s="18" t="s">
        <v>682</v>
      </c>
      <c r="B37" s="27" t="s">
        <v>683</v>
      </c>
      <c r="C37" s="27" t="s">
        <v>683</v>
      </c>
      <c r="D37" s="27" t="s">
        <v>683</v>
      </c>
      <c r="E37" s="27" t="s">
        <v>683</v>
      </c>
      <c r="F37" s="27" t="s">
        <v>683</v>
      </c>
      <c r="G37" s="27" t="s">
        <v>683</v>
      </c>
      <c r="H37" s="27" t="s">
        <v>683</v>
      </c>
      <c r="I37" s="27" t="s">
        <v>683</v>
      </c>
      <c r="J37" s="27" t="s">
        <v>683</v>
      </c>
      <c r="K37" s="27" t="s">
        <v>683</v>
      </c>
      <c r="L37" s="27" t="s">
        <v>683</v>
      </c>
      <c r="M37" s="27" t="s">
        <v>683</v>
      </c>
      <c r="N37" s="27" t="s">
        <v>683</v>
      </c>
      <c r="O37" s="27" t="s">
        <v>683</v>
      </c>
      <c r="P37" s="27" t="s">
        <v>683</v>
      </c>
      <c r="Q37" s="27" t="s">
        <v>683</v>
      </c>
      <c r="R37" s="27" t="s">
        <v>683</v>
      </c>
      <c r="S37" s="27" t="s">
        <v>683</v>
      </c>
      <c r="T37" s="27" t="s">
        <v>683</v>
      </c>
      <c r="U37" s="27" t="s">
        <v>683</v>
      </c>
      <c r="V37" s="27" t="s">
        <v>683</v>
      </c>
      <c r="W37" s="27" t="s">
        <v>683</v>
      </c>
      <c r="X37" s="27" t="s">
        <v>684</v>
      </c>
      <c r="Y37" s="27" t="s">
        <v>684</v>
      </c>
      <c r="Z37" s="27" t="s">
        <v>684</v>
      </c>
      <c r="AA37" s="27" t="s">
        <v>684</v>
      </c>
      <c r="AB37" s="27" t="s">
        <v>684</v>
      </c>
      <c r="AC37" s="27" t="s">
        <v>684</v>
      </c>
      <c r="AD37" s="27" t="s">
        <v>684</v>
      </c>
      <c r="AE37" s="27" t="s">
        <v>684</v>
      </c>
      <c r="AF37" s="27" t="s">
        <v>684</v>
      </c>
      <c r="AG37" s="27" t="s">
        <v>684</v>
      </c>
      <c r="AH37" s="27" t="s">
        <v>684</v>
      </c>
      <c r="AI37" s="27" t="s">
        <v>684</v>
      </c>
      <c r="AJ37" s="27" t="s">
        <v>685</v>
      </c>
      <c r="AK37" s="27" t="s">
        <v>685</v>
      </c>
      <c r="AL37" s="27" t="s">
        <v>685</v>
      </c>
      <c r="AM37" s="27" t="s">
        <v>685</v>
      </c>
      <c r="AN37" s="27" t="s">
        <v>685</v>
      </c>
      <c r="AO37" s="27" t="s">
        <v>685</v>
      </c>
      <c r="AP37" s="27" t="s">
        <v>685</v>
      </c>
      <c r="AQ37" s="27" t="s">
        <v>685</v>
      </c>
      <c r="AR37" s="27" t="s">
        <v>685</v>
      </c>
      <c r="AS37" s="27" t="s">
        <v>685</v>
      </c>
      <c r="AT37" s="27" t="s">
        <v>685</v>
      </c>
      <c r="AU37" s="27" t="s">
        <v>685</v>
      </c>
      <c r="AV37" s="27" t="s">
        <v>685</v>
      </c>
      <c r="AW37" s="27" t="s">
        <v>685</v>
      </c>
      <c r="AX37" s="27" t="s">
        <v>685</v>
      </c>
      <c r="AY37" s="27" t="s">
        <v>685</v>
      </c>
      <c r="AZ37" s="117" t="s">
        <v>683</v>
      </c>
      <c r="BA37" s="117" t="s">
        <v>683</v>
      </c>
      <c r="BB37" s="117" t="s">
        <v>683</v>
      </c>
      <c r="BC37" s="117" t="s">
        <v>683</v>
      </c>
      <c r="BD37" s="117" t="s">
        <v>683</v>
      </c>
      <c r="BE37" s="117" t="s">
        <v>683</v>
      </c>
      <c r="BF37" s="249" t="s">
        <v>686</v>
      </c>
      <c r="BG37" s="249" t="s">
        <v>687</v>
      </c>
      <c r="BH37" s="249" t="s">
        <v>688</v>
      </c>
      <c r="BI37" s="249" t="s">
        <v>686</v>
      </c>
      <c r="BJ37" s="249" t="s">
        <v>689</v>
      </c>
      <c r="BK37" s="249" t="s">
        <v>690</v>
      </c>
      <c r="BL37" s="249" t="s">
        <v>688</v>
      </c>
      <c r="BM37" s="249" t="s">
        <v>691</v>
      </c>
      <c r="BN37" s="249" t="s">
        <v>692</v>
      </c>
      <c r="BO37" s="249" t="s">
        <v>689</v>
      </c>
      <c r="BP37" s="249" t="s">
        <v>689</v>
      </c>
      <c r="BQ37" s="249" t="s">
        <v>693</v>
      </c>
      <c r="BR37" s="249" t="s">
        <v>694</v>
      </c>
      <c r="BS37" s="249" t="s">
        <v>688</v>
      </c>
      <c r="BT37" s="249" t="s">
        <v>695</v>
      </c>
      <c r="BU37" s="249" t="s">
        <v>690</v>
      </c>
      <c r="BV37" s="249" t="s">
        <v>696</v>
      </c>
      <c r="BW37" s="249" t="s">
        <v>695</v>
      </c>
      <c r="BX37" s="249" t="s">
        <v>695</v>
      </c>
      <c r="BY37" s="249" t="s">
        <v>695</v>
      </c>
      <c r="BZ37" s="249" t="s">
        <v>690</v>
      </c>
      <c r="CA37" s="249" t="s">
        <v>690</v>
      </c>
      <c r="CB37" s="249" t="s">
        <v>686</v>
      </c>
      <c r="CC37" s="249" t="s">
        <v>697</v>
      </c>
      <c r="CD37" s="249" t="s">
        <v>698</v>
      </c>
      <c r="CE37" s="249" t="s">
        <v>686</v>
      </c>
      <c r="CF37" s="249" t="s">
        <v>697</v>
      </c>
      <c r="CG37" s="249" t="s">
        <v>698</v>
      </c>
      <c r="CH37" s="249" t="s">
        <v>686</v>
      </c>
      <c r="CI37" s="249" t="s">
        <v>686</v>
      </c>
      <c r="CJ37" s="249" t="s">
        <v>686</v>
      </c>
      <c r="CK37" s="249" t="s">
        <v>699</v>
      </c>
      <c r="CL37" s="249" t="s">
        <v>698</v>
      </c>
      <c r="CM37" s="249" t="s">
        <v>686</v>
      </c>
      <c r="CN37" s="249" t="s">
        <v>686</v>
      </c>
      <c r="CO37" s="263" t="s">
        <v>686</v>
      </c>
      <c r="CP37" s="263" t="s">
        <v>686</v>
      </c>
      <c r="CQ37" s="263" t="s">
        <v>686</v>
      </c>
      <c r="CR37" s="263" t="s">
        <v>686</v>
      </c>
      <c r="CS37" s="102" t="s">
        <v>700</v>
      </c>
      <c r="CT37" s="102" t="s">
        <v>701</v>
      </c>
      <c r="CU37" s="102" t="s">
        <v>701</v>
      </c>
      <c r="CV37" s="102" t="s">
        <v>702</v>
      </c>
      <c r="CW37" s="102" t="s">
        <v>702</v>
      </c>
      <c r="CX37" s="102" t="s">
        <v>702</v>
      </c>
      <c r="CY37" s="102" t="s">
        <v>702</v>
      </c>
      <c r="CZ37" s="102" t="s">
        <v>702</v>
      </c>
      <c r="DA37" s="102" t="s">
        <v>702</v>
      </c>
      <c r="DB37" s="102" t="s">
        <v>702</v>
      </c>
      <c r="DC37" s="102" t="s">
        <v>702</v>
      </c>
      <c r="DD37" s="102" t="s">
        <v>702</v>
      </c>
      <c r="DE37" s="102" t="s">
        <v>702</v>
      </c>
      <c r="DF37" s="102" t="s">
        <v>702</v>
      </c>
      <c r="DG37" s="102" t="s">
        <v>702</v>
      </c>
      <c r="DH37" s="102" t="s">
        <v>702</v>
      </c>
      <c r="DI37" s="102" t="s">
        <v>702</v>
      </c>
      <c r="DJ37" s="102" t="s">
        <v>702</v>
      </c>
      <c r="DK37" s="102" t="s">
        <v>702</v>
      </c>
      <c r="DL37" s="128" t="s">
        <v>703</v>
      </c>
      <c r="DM37" s="128" t="s">
        <v>693</v>
      </c>
      <c r="DN37" s="128" t="s">
        <v>693</v>
      </c>
      <c r="DO37" s="128" t="s">
        <v>703</v>
      </c>
      <c r="DP37" s="128" t="s">
        <v>693</v>
      </c>
      <c r="DQ37" s="128" t="s">
        <v>703</v>
      </c>
      <c r="DR37" s="128" t="s">
        <v>693</v>
      </c>
      <c r="DS37" s="128" t="s">
        <v>703</v>
      </c>
      <c r="DT37" s="128" t="s">
        <v>693</v>
      </c>
      <c r="DU37" s="128" t="s">
        <v>693</v>
      </c>
      <c r="DV37" s="128" t="s">
        <v>703</v>
      </c>
      <c r="DW37" s="128" t="s">
        <v>693</v>
      </c>
      <c r="DX37" s="128" t="s">
        <v>703</v>
      </c>
      <c r="DY37" s="128" t="s">
        <v>693</v>
      </c>
      <c r="DZ37" s="128" t="s">
        <v>693</v>
      </c>
      <c r="EA37" s="128" t="s">
        <v>704</v>
      </c>
      <c r="EB37" s="128" t="s">
        <v>704</v>
      </c>
      <c r="EC37" s="128" t="s">
        <v>693</v>
      </c>
      <c r="ED37" s="128" t="s">
        <v>693</v>
      </c>
      <c r="EE37" s="128" t="s">
        <v>704</v>
      </c>
      <c r="EF37" s="128" t="s">
        <v>704</v>
      </c>
      <c r="EG37" s="128" t="s">
        <v>693</v>
      </c>
      <c r="EH37" s="128" t="s">
        <v>693</v>
      </c>
      <c r="EI37" s="128" t="s">
        <v>704</v>
      </c>
      <c r="EJ37" s="128" t="s">
        <v>704</v>
      </c>
      <c r="EK37" s="279" t="s">
        <v>705</v>
      </c>
      <c r="EL37" s="279" t="s">
        <v>705</v>
      </c>
      <c r="EM37" s="279" t="s">
        <v>705</v>
      </c>
      <c r="EN37" s="279">
        <v>0</v>
      </c>
      <c r="EO37" s="279">
        <v>0</v>
      </c>
      <c r="EP37" s="279">
        <v>0</v>
      </c>
      <c r="EQ37" s="279" t="s">
        <v>705</v>
      </c>
      <c r="ER37" s="279" t="s">
        <v>705</v>
      </c>
      <c r="ES37" s="279" t="s">
        <v>705</v>
      </c>
      <c r="ET37" s="292">
        <v>0</v>
      </c>
      <c r="EU37" s="292">
        <v>0</v>
      </c>
      <c r="EV37" s="292">
        <v>0</v>
      </c>
      <c r="EW37" s="292">
        <v>0</v>
      </c>
      <c r="EX37" s="292" t="s">
        <v>705</v>
      </c>
      <c r="EY37" s="292" t="s">
        <v>705</v>
      </c>
      <c r="EZ37" s="292" t="s">
        <v>705</v>
      </c>
      <c r="FA37" s="292">
        <v>0</v>
      </c>
      <c r="FB37" s="292">
        <v>0</v>
      </c>
      <c r="FC37" s="292">
        <v>0</v>
      </c>
      <c r="FD37" s="303" t="s">
        <v>706</v>
      </c>
      <c r="FE37" s="303" t="s">
        <v>707</v>
      </c>
      <c r="FF37" s="303" t="s">
        <v>706</v>
      </c>
      <c r="FG37" s="303" t="s">
        <v>707</v>
      </c>
      <c r="FH37" s="303" t="s">
        <v>706</v>
      </c>
      <c r="FI37" s="303" t="s">
        <v>707</v>
      </c>
      <c r="FJ37" s="303" t="s">
        <v>706</v>
      </c>
      <c r="FK37" s="303" t="s">
        <v>707</v>
      </c>
      <c r="FL37" s="303" t="s">
        <v>707</v>
      </c>
      <c r="FM37" s="303" t="s">
        <v>706</v>
      </c>
      <c r="FN37" s="303" t="s">
        <v>708</v>
      </c>
      <c r="FO37" s="105" t="s">
        <v>706</v>
      </c>
      <c r="FP37" s="105" t="s">
        <v>708</v>
      </c>
      <c r="FQ37" s="303" t="s">
        <v>706</v>
      </c>
      <c r="FR37" s="303" t="s">
        <v>708</v>
      </c>
      <c r="FS37" s="75" t="s">
        <v>706</v>
      </c>
      <c r="FT37" s="75" t="s">
        <v>708</v>
      </c>
      <c r="FU37" s="303" t="s">
        <v>706</v>
      </c>
      <c r="FV37" s="75" t="s">
        <v>706</v>
      </c>
      <c r="FW37" s="75" t="s">
        <v>708</v>
      </c>
      <c r="FX37" s="75" t="s">
        <v>706</v>
      </c>
      <c r="FY37" s="75" t="s">
        <v>708</v>
      </c>
      <c r="FZ37" s="75" t="s">
        <v>706</v>
      </c>
      <c r="GA37" s="75" t="s">
        <v>708</v>
      </c>
      <c r="GB37" s="126" t="s">
        <v>709</v>
      </c>
      <c r="GC37" s="126" t="s">
        <v>709</v>
      </c>
      <c r="GD37" s="126" t="s">
        <v>709</v>
      </c>
      <c r="GE37" s="126" t="s">
        <v>709</v>
      </c>
      <c r="GF37" s="126" t="s">
        <v>709</v>
      </c>
      <c r="GG37" s="126" t="s">
        <v>709</v>
      </c>
      <c r="GH37" s="126" t="s">
        <v>709</v>
      </c>
      <c r="GI37" s="126" t="s">
        <v>709</v>
      </c>
      <c r="GJ37" s="126" t="s">
        <v>709</v>
      </c>
      <c r="GK37" s="126" t="s">
        <v>709</v>
      </c>
      <c r="GL37" s="126" t="s">
        <v>709</v>
      </c>
      <c r="GM37" s="126" t="s">
        <v>709</v>
      </c>
      <c r="GN37" s="126" t="s">
        <v>709</v>
      </c>
      <c r="GO37" s="126" t="s">
        <v>709</v>
      </c>
      <c r="GP37" s="126" t="s">
        <v>709</v>
      </c>
      <c r="GQ37" s="126" t="s">
        <v>709</v>
      </c>
      <c r="GR37" s="126" t="s">
        <v>709</v>
      </c>
      <c r="GS37" s="126" t="s">
        <v>709</v>
      </c>
      <c r="GT37" s="126" t="s">
        <v>709</v>
      </c>
      <c r="GU37" s="126" t="s">
        <v>709</v>
      </c>
      <c r="GV37" s="126" t="s">
        <v>709</v>
      </c>
      <c r="GW37" s="126" t="s">
        <v>709</v>
      </c>
      <c r="GX37" s="126" t="s">
        <v>709</v>
      </c>
      <c r="GY37" s="126" t="s">
        <v>709</v>
      </c>
      <c r="GZ37" s="317" t="s">
        <v>710</v>
      </c>
      <c r="HA37" s="317" t="s">
        <v>710</v>
      </c>
      <c r="HB37" s="317" t="s">
        <v>710</v>
      </c>
      <c r="HC37" s="317" t="s">
        <v>710</v>
      </c>
      <c r="HD37" s="317" t="s">
        <v>710</v>
      </c>
      <c r="HE37" s="317" t="s">
        <v>710</v>
      </c>
      <c r="HF37" s="317" t="s">
        <v>710</v>
      </c>
      <c r="HG37" s="317" t="s">
        <v>710</v>
      </c>
      <c r="HH37" s="317" t="s">
        <v>710</v>
      </c>
      <c r="HI37" s="317" t="s">
        <v>710</v>
      </c>
      <c r="HJ37" s="317" t="s">
        <v>710</v>
      </c>
      <c r="HK37" s="473" t="s">
        <v>706</v>
      </c>
      <c r="HL37" s="473" t="s">
        <v>706</v>
      </c>
      <c r="HM37" s="473" t="s">
        <v>706</v>
      </c>
      <c r="HN37" s="473" t="s">
        <v>706</v>
      </c>
      <c r="HO37" s="473" t="s">
        <v>706</v>
      </c>
    </row>
    <row r="38" spans="1:223">
      <c r="A38" s="16" t="s">
        <v>320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111"/>
      <c r="BA38" s="111"/>
      <c r="BB38" s="111"/>
      <c r="BC38" s="111"/>
      <c r="BD38" s="111"/>
      <c r="BE38" s="111"/>
      <c r="BF38" s="243"/>
      <c r="BG38" s="243"/>
      <c r="BH38" s="243"/>
      <c r="BI38" s="243"/>
      <c r="BJ38" s="243"/>
      <c r="BK38" s="243"/>
      <c r="BL38" s="243"/>
      <c r="BM38" s="243"/>
      <c r="BN38" s="243"/>
      <c r="BO38" s="243"/>
      <c r="BP38" s="243"/>
      <c r="BQ38" s="243"/>
      <c r="BR38" s="243"/>
      <c r="BS38" s="243"/>
      <c r="BT38" s="243"/>
      <c r="BU38" s="243"/>
      <c r="BV38" s="243"/>
      <c r="BW38" s="243"/>
      <c r="BX38" s="243"/>
      <c r="BY38" s="243"/>
      <c r="BZ38" s="243"/>
      <c r="CA38" s="243"/>
      <c r="CB38" s="243"/>
      <c r="CC38" s="243"/>
      <c r="CD38" s="243"/>
      <c r="CE38" s="243"/>
      <c r="CF38" s="243"/>
      <c r="CG38" s="243"/>
      <c r="CH38" s="243"/>
      <c r="CI38" s="243"/>
      <c r="CJ38" s="243"/>
      <c r="CK38" s="243"/>
      <c r="CL38" s="243"/>
      <c r="CM38" s="243"/>
      <c r="CN38" s="243"/>
      <c r="CO38" s="257"/>
      <c r="CP38" s="257"/>
      <c r="CQ38" s="257"/>
      <c r="CR38" s="257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3"/>
      <c r="EH38" s="123"/>
      <c r="EI38" s="123"/>
      <c r="EJ38" s="123"/>
      <c r="EK38" s="275"/>
      <c r="EL38" s="275"/>
      <c r="EM38" s="275"/>
      <c r="EN38" s="275"/>
      <c r="EO38" s="275"/>
      <c r="EP38" s="275"/>
      <c r="EQ38" s="275"/>
      <c r="ER38" s="275"/>
      <c r="ES38" s="275"/>
      <c r="ET38" s="288"/>
      <c r="EU38" s="288"/>
      <c r="EV38" s="288"/>
      <c r="EW38" s="288"/>
      <c r="EX38" s="288"/>
      <c r="EY38" s="288"/>
      <c r="EZ38" s="288"/>
      <c r="FA38" s="288"/>
      <c r="FB38" s="288"/>
      <c r="FC38" s="288"/>
      <c r="FD38" s="303"/>
      <c r="FE38" s="303"/>
      <c r="FF38" s="303"/>
      <c r="FG38" s="303"/>
      <c r="FH38" s="303"/>
      <c r="FI38" s="303"/>
      <c r="FJ38" s="303"/>
      <c r="FK38" s="303"/>
      <c r="FL38" s="303"/>
      <c r="FM38" s="303"/>
      <c r="FN38" s="303"/>
      <c r="FO38" s="91"/>
      <c r="FP38" s="91"/>
      <c r="FQ38" s="303"/>
      <c r="FR38" s="303"/>
      <c r="FS38" s="62"/>
      <c r="FT38" s="62"/>
      <c r="FU38" s="303"/>
      <c r="FV38" s="62"/>
      <c r="FW38" s="62"/>
      <c r="FX38" s="62"/>
      <c r="FY38" s="62"/>
      <c r="FZ38" s="62"/>
      <c r="GA38" s="62"/>
      <c r="GB38" s="123"/>
      <c r="GC38" s="123"/>
      <c r="GD38" s="123"/>
      <c r="GE38" s="123"/>
      <c r="GF38" s="123"/>
      <c r="GG38" s="123"/>
      <c r="GH38" s="123"/>
      <c r="GI38" s="123"/>
      <c r="GJ38" s="123"/>
      <c r="GK38" s="123"/>
      <c r="GL38" s="123"/>
      <c r="GM38" s="123"/>
      <c r="GN38" s="123"/>
      <c r="GO38" s="123"/>
      <c r="GP38" s="123"/>
      <c r="GQ38" s="123"/>
      <c r="GR38" s="123"/>
      <c r="GS38" s="123"/>
      <c r="GT38" s="123"/>
      <c r="GU38" s="123"/>
      <c r="GV38" s="123"/>
      <c r="GW38" s="123"/>
      <c r="GX38" s="123"/>
      <c r="GY38" s="123"/>
      <c r="GZ38" s="317"/>
      <c r="HA38" s="317"/>
      <c r="HB38" s="317"/>
      <c r="HC38" s="317"/>
      <c r="HD38" s="317"/>
      <c r="HE38" s="317"/>
      <c r="HF38" s="317"/>
      <c r="HG38" s="317"/>
      <c r="HH38" s="317"/>
      <c r="HI38" s="317"/>
      <c r="HJ38" s="317"/>
      <c r="HK38" s="464"/>
      <c r="HL38" s="464"/>
      <c r="HM38" s="468"/>
      <c r="HN38" s="468"/>
      <c r="HO38" s="468"/>
    </row>
    <row r="39" spans="1:223">
      <c r="A39" s="18" t="s">
        <v>321</v>
      </c>
      <c r="B39" s="31">
        <v>192</v>
      </c>
      <c r="C39" s="31">
        <v>192</v>
      </c>
      <c r="D39" s="31">
        <v>192</v>
      </c>
      <c r="E39" s="31">
        <v>16</v>
      </c>
      <c r="F39" s="31">
        <v>16</v>
      </c>
      <c r="G39" s="31">
        <v>16</v>
      </c>
      <c r="H39" s="31">
        <v>192</v>
      </c>
      <c r="I39" s="31">
        <v>192</v>
      </c>
      <c r="J39" s="31">
        <v>192</v>
      </c>
      <c r="K39" s="31">
        <v>16</v>
      </c>
      <c r="L39" s="31">
        <v>16</v>
      </c>
      <c r="M39" s="31">
        <v>16</v>
      </c>
      <c r="N39" s="31">
        <v>192</v>
      </c>
      <c r="O39" s="31">
        <v>192</v>
      </c>
      <c r="P39" s="31">
        <v>192</v>
      </c>
      <c r="Q39" s="31">
        <v>192</v>
      </c>
      <c r="R39" s="31">
        <v>192</v>
      </c>
      <c r="S39" s="31">
        <v>16</v>
      </c>
      <c r="T39" s="31">
        <v>16</v>
      </c>
      <c r="U39" s="31">
        <v>16</v>
      </c>
      <c r="V39" s="31">
        <v>16</v>
      </c>
      <c r="W39" s="31">
        <v>16</v>
      </c>
      <c r="X39" s="31">
        <v>192</v>
      </c>
      <c r="Y39" s="31">
        <v>192</v>
      </c>
      <c r="Z39" s="31">
        <v>192</v>
      </c>
      <c r="AA39" s="31">
        <v>16</v>
      </c>
      <c r="AB39" s="31">
        <v>16</v>
      </c>
      <c r="AC39" s="31">
        <v>16</v>
      </c>
      <c r="AD39" s="31">
        <v>192</v>
      </c>
      <c r="AE39" s="31">
        <v>192</v>
      </c>
      <c r="AF39" s="31">
        <v>192</v>
      </c>
      <c r="AG39" s="31">
        <v>16</v>
      </c>
      <c r="AH39" s="31">
        <v>16</v>
      </c>
      <c r="AI39" s="31">
        <v>16</v>
      </c>
      <c r="AJ39" s="31">
        <v>192</v>
      </c>
      <c r="AK39" s="31">
        <v>192</v>
      </c>
      <c r="AL39" s="31">
        <v>192</v>
      </c>
      <c r="AM39" s="31">
        <v>192</v>
      </c>
      <c r="AN39" s="31">
        <v>16</v>
      </c>
      <c r="AO39" s="31">
        <v>16</v>
      </c>
      <c r="AP39" s="31">
        <v>16</v>
      </c>
      <c r="AQ39" s="31">
        <v>16</v>
      </c>
      <c r="AR39" s="31">
        <v>192</v>
      </c>
      <c r="AS39" s="31">
        <v>192</v>
      </c>
      <c r="AT39" s="31">
        <v>192</v>
      </c>
      <c r="AU39" s="31">
        <v>192</v>
      </c>
      <c r="AV39" s="31">
        <v>16</v>
      </c>
      <c r="AW39" s="31">
        <v>16</v>
      </c>
      <c r="AX39" s="31">
        <v>16</v>
      </c>
      <c r="AY39" s="31">
        <v>16</v>
      </c>
      <c r="AZ39" s="111">
        <v>16</v>
      </c>
      <c r="BA39" s="111">
        <v>16</v>
      </c>
      <c r="BB39" s="111">
        <v>16</v>
      </c>
      <c r="BC39" s="111">
        <v>192</v>
      </c>
      <c r="BD39" s="111">
        <v>192</v>
      </c>
      <c r="BE39" s="111">
        <v>192</v>
      </c>
      <c r="BF39" s="251">
        <v>192</v>
      </c>
      <c r="BG39" s="251">
        <v>192</v>
      </c>
      <c r="BH39" s="251">
        <v>192</v>
      </c>
      <c r="BI39" s="251">
        <v>192</v>
      </c>
      <c r="BJ39" s="251">
        <v>192</v>
      </c>
      <c r="BK39" s="251">
        <v>192</v>
      </c>
      <c r="BL39" s="251">
        <v>192</v>
      </c>
      <c r="BM39" s="251">
        <v>192</v>
      </c>
      <c r="BN39" s="251">
        <v>192</v>
      </c>
      <c r="BO39" s="251">
        <v>192</v>
      </c>
      <c r="BP39" s="251">
        <v>192</v>
      </c>
      <c r="BQ39" s="251">
        <v>192</v>
      </c>
      <c r="BR39" s="251">
        <v>192</v>
      </c>
      <c r="BS39" s="251">
        <v>192</v>
      </c>
      <c r="BT39" s="251">
        <v>192</v>
      </c>
      <c r="BU39" s="251">
        <v>192</v>
      </c>
      <c r="BV39" s="251">
        <v>192</v>
      </c>
      <c r="BW39" s="251">
        <v>192</v>
      </c>
      <c r="BX39" s="251">
        <v>192</v>
      </c>
      <c r="BY39" s="251">
        <v>192</v>
      </c>
      <c r="BZ39" s="251">
        <v>192</v>
      </c>
      <c r="CA39" s="251">
        <v>192</v>
      </c>
      <c r="CB39" s="251">
        <v>192</v>
      </c>
      <c r="CC39" s="251">
        <v>192</v>
      </c>
      <c r="CD39" s="251">
        <v>192</v>
      </c>
      <c r="CE39" s="251">
        <v>192</v>
      </c>
      <c r="CF39" s="251">
        <v>192</v>
      </c>
      <c r="CG39" s="251">
        <v>192</v>
      </c>
      <c r="CH39" s="251">
        <v>192</v>
      </c>
      <c r="CI39" s="251">
        <v>192</v>
      </c>
      <c r="CJ39" s="251">
        <v>192</v>
      </c>
      <c r="CK39" s="251">
        <v>192</v>
      </c>
      <c r="CL39" s="251">
        <v>192</v>
      </c>
      <c r="CM39" s="251">
        <v>192</v>
      </c>
      <c r="CN39" s="251">
        <v>192</v>
      </c>
      <c r="CO39" s="265">
        <v>192</v>
      </c>
      <c r="CP39" s="265">
        <v>192</v>
      </c>
      <c r="CQ39" s="265">
        <v>192</v>
      </c>
      <c r="CR39" s="265">
        <v>192</v>
      </c>
      <c r="CS39" s="107">
        <v>192</v>
      </c>
      <c r="CT39" s="107">
        <v>192</v>
      </c>
      <c r="CU39" s="107">
        <v>192</v>
      </c>
      <c r="CV39" s="107">
        <v>192</v>
      </c>
      <c r="CW39" s="107">
        <v>192</v>
      </c>
      <c r="CX39" s="107">
        <v>192</v>
      </c>
      <c r="CY39" s="107">
        <v>192</v>
      </c>
      <c r="CZ39" s="107">
        <v>192</v>
      </c>
      <c r="DA39" s="107">
        <v>192</v>
      </c>
      <c r="DB39" s="107">
        <v>192</v>
      </c>
      <c r="DC39" s="107">
        <v>192</v>
      </c>
      <c r="DD39" s="107">
        <v>192</v>
      </c>
      <c r="DE39" s="107">
        <v>192</v>
      </c>
      <c r="DF39" s="107">
        <v>192</v>
      </c>
      <c r="DG39" s="107">
        <v>192</v>
      </c>
      <c r="DH39" s="107">
        <v>192</v>
      </c>
      <c r="DI39" s="107">
        <v>192</v>
      </c>
      <c r="DJ39" s="107">
        <v>192</v>
      </c>
      <c r="DK39" s="107">
        <v>192</v>
      </c>
      <c r="DL39" s="129">
        <v>192</v>
      </c>
      <c r="DM39" s="129">
        <v>192</v>
      </c>
      <c r="DN39" s="129">
        <v>192</v>
      </c>
      <c r="DO39" s="129">
        <v>192</v>
      </c>
      <c r="DP39" s="129">
        <v>192</v>
      </c>
      <c r="DQ39" s="129">
        <v>192</v>
      </c>
      <c r="DR39" s="129">
        <v>192</v>
      </c>
      <c r="DS39" s="129">
        <v>192</v>
      </c>
      <c r="DT39" s="129">
        <v>192</v>
      </c>
      <c r="DU39" s="129">
        <v>192</v>
      </c>
      <c r="DV39" s="129">
        <v>192</v>
      </c>
      <c r="DW39" s="129">
        <v>192</v>
      </c>
      <c r="DX39" s="129">
        <v>192</v>
      </c>
      <c r="DY39" s="129">
        <v>192</v>
      </c>
      <c r="DZ39" s="129">
        <v>192</v>
      </c>
      <c r="EA39" s="129">
        <v>192</v>
      </c>
      <c r="EB39" s="129">
        <v>192</v>
      </c>
      <c r="EC39" s="129">
        <v>192</v>
      </c>
      <c r="ED39" s="129">
        <v>192</v>
      </c>
      <c r="EE39" s="129">
        <v>192</v>
      </c>
      <c r="EF39" s="129">
        <v>192</v>
      </c>
      <c r="EG39" s="129">
        <v>192</v>
      </c>
      <c r="EH39" s="129">
        <v>192</v>
      </c>
      <c r="EI39" s="129">
        <v>192</v>
      </c>
      <c r="EJ39" s="129">
        <v>192</v>
      </c>
      <c r="EK39" s="282">
        <v>2</v>
      </c>
      <c r="EL39" s="282">
        <v>2</v>
      </c>
      <c r="EM39" s="282">
        <v>2</v>
      </c>
      <c r="EN39" s="282">
        <v>2</v>
      </c>
      <c r="EO39" s="282">
        <v>2</v>
      </c>
      <c r="EP39" s="282">
        <v>2</v>
      </c>
      <c r="EQ39" s="282">
        <v>2</v>
      </c>
      <c r="ER39" s="282">
        <v>2</v>
      </c>
      <c r="ES39" s="282">
        <v>2</v>
      </c>
      <c r="ET39" s="282">
        <v>2</v>
      </c>
      <c r="EU39" s="282">
        <v>2</v>
      </c>
      <c r="EV39" s="282">
        <v>2</v>
      </c>
      <c r="EW39" s="282">
        <v>2</v>
      </c>
      <c r="EX39" s="282">
        <v>2</v>
      </c>
      <c r="EY39" s="282">
        <v>2</v>
      </c>
      <c r="EZ39" s="282">
        <v>2</v>
      </c>
      <c r="FA39" s="282">
        <v>2</v>
      </c>
      <c r="FB39" s="282">
        <v>2</v>
      </c>
      <c r="FC39" s="282">
        <v>2</v>
      </c>
      <c r="FD39" s="308">
        <v>192</v>
      </c>
      <c r="FE39" s="308">
        <v>192</v>
      </c>
      <c r="FF39" s="308">
        <v>192</v>
      </c>
      <c r="FG39" s="308">
        <v>192</v>
      </c>
      <c r="FH39" s="308">
        <v>192</v>
      </c>
      <c r="FI39" s="308">
        <v>192</v>
      </c>
      <c r="FJ39" s="308">
        <v>192</v>
      </c>
      <c r="FK39" s="308">
        <v>192</v>
      </c>
      <c r="FL39" s="308">
        <v>192</v>
      </c>
      <c r="FM39" s="308">
        <v>192</v>
      </c>
      <c r="FN39" s="308">
        <v>192</v>
      </c>
      <c r="FO39" s="106">
        <v>192</v>
      </c>
      <c r="FP39" s="106">
        <v>192</v>
      </c>
      <c r="FQ39" s="308">
        <v>192</v>
      </c>
      <c r="FR39" s="308">
        <v>192</v>
      </c>
      <c r="FS39" s="78">
        <v>192</v>
      </c>
      <c r="FT39" s="78">
        <v>192</v>
      </c>
      <c r="FU39" s="308">
        <v>192</v>
      </c>
      <c r="FV39" s="78">
        <v>192</v>
      </c>
      <c r="FW39" s="78">
        <v>192</v>
      </c>
      <c r="FX39" s="78">
        <v>192</v>
      </c>
      <c r="FY39" s="78">
        <v>192</v>
      </c>
      <c r="FZ39" s="78">
        <v>192</v>
      </c>
      <c r="GA39" s="78">
        <v>192</v>
      </c>
      <c r="GB39" s="129">
        <v>192</v>
      </c>
      <c r="GC39" s="129">
        <v>192</v>
      </c>
      <c r="GD39" s="129">
        <v>192</v>
      </c>
      <c r="GE39" s="129">
        <v>192</v>
      </c>
      <c r="GF39" s="129">
        <v>192</v>
      </c>
      <c r="GG39" s="129">
        <v>192</v>
      </c>
      <c r="GH39" s="129">
        <v>192</v>
      </c>
      <c r="GI39" s="129">
        <v>192</v>
      </c>
      <c r="GJ39" s="129">
        <v>192</v>
      </c>
      <c r="GK39" s="129">
        <v>192</v>
      </c>
      <c r="GL39" s="129">
        <v>192</v>
      </c>
      <c r="GM39" s="129">
        <v>192</v>
      </c>
      <c r="GN39" s="129">
        <v>192</v>
      </c>
      <c r="GO39" s="129">
        <v>192</v>
      </c>
      <c r="GP39" s="129">
        <v>192</v>
      </c>
      <c r="GQ39" s="129">
        <v>192</v>
      </c>
      <c r="GR39" s="129">
        <v>16</v>
      </c>
      <c r="GS39" s="129">
        <v>16</v>
      </c>
      <c r="GT39" s="129">
        <v>16</v>
      </c>
      <c r="GU39" s="129">
        <v>16</v>
      </c>
      <c r="GV39" s="129">
        <v>16</v>
      </c>
      <c r="GW39" s="129">
        <v>16</v>
      </c>
      <c r="GX39" s="129">
        <v>16</v>
      </c>
      <c r="GY39" s="129">
        <v>16</v>
      </c>
      <c r="GZ39" s="325">
        <v>192</v>
      </c>
      <c r="HA39" s="325">
        <v>192</v>
      </c>
      <c r="HB39" s="325">
        <v>192</v>
      </c>
      <c r="HC39" s="325">
        <v>192</v>
      </c>
      <c r="HD39" s="325">
        <v>192</v>
      </c>
      <c r="HE39" s="325">
        <v>192</v>
      </c>
      <c r="HF39" s="325">
        <v>192</v>
      </c>
      <c r="HG39" s="325">
        <v>192</v>
      </c>
      <c r="HH39" s="325">
        <v>192</v>
      </c>
      <c r="HI39" s="325">
        <v>192</v>
      </c>
      <c r="HJ39" s="325">
        <v>192</v>
      </c>
      <c r="HK39" s="464">
        <v>192</v>
      </c>
      <c r="HL39" s="464">
        <v>192</v>
      </c>
      <c r="HM39" s="464">
        <v>192</v>
      </c>
      <c r="HN39" s="464">
        <v>192</v>
      </c>
      <c r="HO39" s="464">
        <v>192</v>
      </c>
    </row>
    <row r="40" spans="1:223" ht="27.6">
      <c r="A40" s="18" t="s">
        <v>711</v>
      </c>
      <c r="B40" s="31">
        <v>64</v>
      </c>
      <c r="C40" s="31">
        <v>64</v>
      </c>
      <c r="D40" s="31">
        <v>64</v>
      </c>
      <c r="E40" s="31">
        <v>16</v>
      </c>
      <c r="F40" s="31">
        <v>16</v>
      </c>
      <c r="G40" s="31">
        <v>16</v>
      </c>
      <c r="H40" s="31">
        <v>64</v>
      </c>
      <c r="I40" s="31">
        <v>64</v>
      </c>
      <c r="J40" s="31">
        <v>64</v>
      </c>
      <c r="K40" s="31">
        <v>16</v>
      </c>
      <c r="L40" s="31">
        <v>16</v>
      </c>
      <c r="M40" s="31">
        <v>16</v>
      </c>
      <c r="N40" s="31">
        <v>64</v>
      </c>
      <c r="O40" s="31">
        <v>64</v>
      </c>
      <c r="P40" s="31">
        <v>64</v>
      </c>
      <c r="Q40" s="31">
        <v>64</v>
      </c>
      <c r="R40" s="31">
        <v>64</v>
      </c>
      <c r="S40" s="31">
        <v>16</v>
      </c>
      <c r="T40" s="31">
        <v>16</v>
      </c>
      <c r="U40" s="31">
        <v>16</v>
      </c>
      <c r="V40" s="31">
        <v>16</v>
      </c>
      <c r="W40" s="31">
        <v>16</v>
      </c>
      <c r="X40" s="31">
        <v>64</v>
      </c>
      <c r="Y40" s="31">
        <v>64</v>
      </c>
      <c r="Z40" s="31">
        <v>64</v>
      </c>
      <c r="AA40" s="31">
        <v>16</v>
      </c>
      <c r="AB40" s="31">
        <v>16</v>
      </c>
      <c r="AC40" s="31">
        <v>16</v>
      </c>
      <c r="AD40" s="31">
        <v>64</v>
      </c>
      <c r="AE40" s="31">
        <v>64</v>
      </c>
      <c r="AF40" s="31">
        <v>64</v>
      </c>
      <c r="AG40" s="31">
        <v>16</v>
      </c>
      <c r="AH40" s="31">
        <v>16</v>
      </c>
      <c r="AI40" s="31">
        <v>16</v>
      </c>
      <c r="AJ40" s="31">
        <v>64</v>
      </c>
      <c r="AK40" s="31">
        <v>64</v>
      </c>
      <c r="AL40" s="31">
        <v>64</v>
      </c>
      <c r="AM40" s="31">
        <v>64</v>
      </c>
      <c r="AN40" s="31">
        <v>16</v>
      </c>
      <c r="AO40" s="31">
        <v>16</v>
      </c>
      <c r="AP40" s="31">
        <v>16</v>
      </c>
      <c r="AQ40" s="31">
        <v>16</v>
      </c>
      <c r="AR40" s="31">
        <v>64</v>
      </c>
      <c r="AS40" s="31">
        <v>64</v>
      </c>
      <c r="AT40" s="31">
        <v>64</v>
      </c>
      <c r="AU40" s="31">
        <v>64</v>
      </c>
      <c r="AV40" s="31">
        <v>16</v>
      </c>
      <c r="AW40" s="31">
        <v>16</v>
      </c>
      <c r="AX40" s="31">
        <v>16</v>
      </c>
      <c r="AY40" s="31">
        <v>16</v>
      </c>
      <c r="AZ40" s="111">
        <v>2</v>
      </c>
      <c r="BA40" s="111">
        <v>2</v>
      </c>
      <c r="BB40" s="111">
        <v>2</v>
      </c>
      <c r="BC40" s="111">
        <v>64</v>
      </c>
      <c r="BD40" s="111">
        <v>64</v>
      </c>
      <c r="BE40" s="111">
        <v>64</v>
      </c>
      <c r="BF40" s="251">
        <v>64</v>
      </c>
      <c r="BG40" s="251">
        <v>64</v>
      </c>
      <c r="BH40" s="251">
        <v>64</v>
      </c>
      <c r="BI40" s="251">
        <v>64</v>
      </c>
      <c r="BJ40" s="251">
        <v>64</v>
      </c>
      <c r="BK40" s="251">
        <v>64</v>
      </c>
      <c r="BL40" s="251">
        <v>64</v>
      </c>
      <c r="BM40" s="251">
        <v>64</v>
      </c>
      <c r="BN40" s="251">
        <v>64</v>
      </c>
      <c r="BO40" s="251">
        <v>64</v>
      </c>
      <c r="BP40" s="251">
        <v>64</v>
      </c>
      <c r="BQ40" s="251">
        <v>64</v>
      </c>
      <c r="BR40" s="251">
        <v>64</v>
      </c>
      <c r="BS40" s="251">
        <v>64</v>
      </c>
      <c r="BT40" s="251">
        <v>64</v>
      </c>
      <c r="BU40" s="251">
        <v>64</v>
      </c>
      <c r="BV40" s="251">
        <v>64</v>
      </c>
      <c r="BW40" s="251">
        <v>64</v>
      </c>
      <c r="BX40" s="251">
        <v>64</v>
      </c>
      <c r="BY40" s="251">
        <v>64</v>
      </c>
      <c r="BZ40" s="251">
        <v>64</v>
      </c>
      <c r="CA40" s="251">
        <v>64</v>
      </c>
      <c r="CB40" s="251">
        <v>64</v>
      </c>
      <c r="CC40" s="251">
        <v>64</v>
      </c>
      <c r="CD40" s="251">
        <v>64</v>
      </c>
      <c r="CE40" s="251">
        <v>64</v>
      </c>
      <c r="CF40" s="251">
        <v>64</v>
      </c>
      <c r="CG40" s="251">
        <v>64</v>
      </c>
      <c r="CH40" s="251">
        <v>64</v>
      </c>
      <c r="CI40" s="251">
        <v>64</v>
      </c>
      <c r="CJ40" s="251">
        <v>64</v>
      </c>
      <c r="CK40" s="251">
        <v>64</v>
      </c>
      <c r="CL40" s="251">
        <v>64</v>
      </c>
      <c r="CM40" s="251">
        <v>64</v>
      </c>
      <c r="CN40" s="251">
        <v>64</v>
      </c>
      <c r="CO40" s="265">
        <v>64</v>
      </c>
      <c r="CP40" s="265">
        <v>64</v>
      </c>
      <c r="CQ40" s="265">
        <v>64</v>
      </c>
      <c r="CR40" s="265">
        <v>64</v>
      </c>
      <c r="CS40" s="107">
        <v>64</v>
      </c>
      <c r="CT40" s="107">
        <v>64</v>
      </c>
      <c r="CU40" s="107">
        <v>64</v>
      </c>
      <c r="CV40" s="107">
        <v>64</v>
      </c>
      <c r="CW40" s="107">
        <v>64</v>
      </c>
      <c r="CX40" s="107">
        <v>64</v>
      </c>
      <c r="CY40" s="107">
        <v>64</v>
      </c>
      <c r="CZ40" s="107">
        <v>64</v>
      </c>
      <c r="DA40" s="107">
        <v>64</v>
      </c>
      <c r="DB40" s="107">
        <v>64</v>
      </c>
      <c r="DC40" s="107">
        <v>64</v>
      </c>
      <c r="DD40" s="107">
        <v>64</v>
      </c>
      <c r="DE40" s="107">
        <v>64</v>
      </c>
      <c r="DF40" s="107">
        <v>64</v>
      </c>
      <c r="DG40" s="107">
        <v>64</v>
      </c>
      <c r="DH40" s="107">
        <v>64</v>
      </c>
      <c r="DI40" s="107">
        <v>64</v>
      </c>
      <c r="DJ40" s="107">
        <v>64</v>
      </c>
      <c r="DK40" s="107">
        <v>64</v>
      </c>
      <c r="DL40" s="129">
        <v>64</v>
      </c>
      <c r="DM40" s="129">
        <v>64</v>
      </c>
      <c r="DN40" s="129">
        <v>64</v>
      </c>
      <c r="DO40" s="129">
        <v>64</v>
      </c>
      <c r="DP40" s="129">
        <v>64</v>
      </c>
      <c r="DQ40" s="129">
        <v>64</v>
      </c>
      <c r="DR40" s="129">
        <v>64</v>
      </c>
      <c r="DS40" s="129">
        <v>64</v>
      </c>
      <c r="DT40" s="129">
        <v>64</v>
      </c>
      <c r="DU40" s="129">
        <v>64</v>
      </c>
      <c r="DV40" s="129">
        <v>64</v>
      </c>
      <c r="DW40" s="129">
        <v>64</v>
      </c>
      <c r="DX40" s="129">
        <v>64</v>
      </c>
      <c r="DY40" s="129">
        <v>64</v>
      </c>
      <c r="DZ40" s="129">
        <v>64</v>
      </c>
      <c r="EA40" s="129">
        <v>64</v>
      </c>
      <c r="EB40" s="129">
        <v>64</v>
      </c>
      <c r="EC40" s="129">
        <v>64</v>
      </c>
      <c r="ED40" s="129">
        <v>64</v>
      </c>
      <c r="EE40" s="129">
        <v>64</v>
      </c>
      <c r="EF40" s="129">
        <v>64</v>
      </c>
      <c r="EG40" s="129">
        <v>64</v>
      </c>
      <c r="EH40" s="129">
        <v>64</v>
      </c>
      <c r="EI40" s="129">
        <v>64</v>
      </c>
      <c r="EJ40" s="129">
        <v>64</v>
      </c>
      <c r="EK40" s="282">
        <v>2</v>
      </c>
      <c r="EL40" s="282">
        <v>2</v>
      </c>
      <c r="EM40" s="282">
        <v>2</v>
      </c>
      <c r="EN40" s="282">
        <v>2</v>
      </c>
      <c r="EO40" s="282">
        <v>2</v>
      </c>
      <c r="EP40" s="282">
        <v>2</v>
      </c>
      <c r="EQ40" s="282">
        <v>2</v>
      </c>
      <c r="ER40" s="282">
        <v>2</v>
      </c>
      <c r="ES40" s="282">
        <v>2</v>
      </c>
      <c r="ET40" s="295">
        <v>2</v>
      </c>
      <c r="EU40" s="295">
        <v>2</v>
      </c>
      <c r="EV40" s="295">
        <v>2</v>
      </c>
      <c r="EW40" s="295">
        <v>2</v>
      </c>
      <c r="EX40" s="295">
        <v>2</v>
      </c>
      <c r="EY40" s="295">
        <v>2</v>
      </c>
      <c r="EZ40" s="295">
        <v>2</v>
      </c>
      <c r="FA40" s="295">
        <v>2</v>
      </c>
      <c r="FB40" s="295">
        <v>2</v>
      </c>
      <c r="FC40" s="295">
        <v>2</v>
      </c>
      <c r="FD40" s="308">
        <v>64</v>
      </c>
      <c r="FE40" s="308">
        <v>64</v>
      </c>
      <c r="FF40" s="308">
        <v>64</v>
      </c>
      <c r="FG40" s="308">
        <v>64</v>
      </c>
      <c r="FH40" s="308">
        <v>64</v>
      </c>
      <c r="FI40" s="308">
        <v>64</v>
      </c>
      <c r="FJ40" s="308">
        <v>64</v>
      </c>
      <c r="FK40" s="308">
        <v>64</v>
      </c>
      <c r="FL40" s="308">
        <v>64</v>
      </c>
      <c r="FM40" s="308">
        <v>64</v>
      </c>
      <c r="FN40" s="308">
        <v>64</v>
      </c>
      <c r="FO40" s="106">
        <v>64</v>
      </c>
      <c r="FP40" s="106">
        <v>64</v>
      </c>
      <c r="FQ40" s="308">
        <v>64</v>
      </c>
      <c r="FR40" s="308">
        <v>64</v>
      </c>
      <c r="FS40" s="78">
        <v>64</v>
      </c>
      <c r="FT40" s="78">
        <v>64</v>
      </c>
      <c r="FU40" s="308">
        <v>64</v>
      </c>
      <c r="FV40" s="78">
        <v>64</v>
      </c>
      <c r="FW40" s="78">
        <v>64</v>
      </c>
      <c r="FX40" s="78">
        <v>64</v>
      </c>
      <c r="FY40" s="78">
        <v>64</v>
      </c>
      <c r="FZ40" s="78">
        <v>64</v>
      </c>
      <c r="GA40" s="78">
        <v>64</v>
      </c>
      <c r="GB40" s="129">
        <v>64</v>
      </c>
      <c r="GC40" s="129">
        <v>64</v>
      </c>
      <c r="GD40" s="129">
        <v>64</v>
      </c>
      <c r="GE40" s="129">
        <v>64</v>
      </c>
      <c r="GF40" s="129">
        <v>64</v>
      </c>
      <c r="GG40" s="129">
        <v>64</v>
      </c>
      <c r="GH40" s="129">
        <v>64</v>
      </c>
      <c r="GI40" s="129">
        <v>64</v>
      </c>
      <c r="GJ40" s="129">
        <v>64</v>
      </c>
      <c r="GK40" s="129">
        <v>64</v>
      </c>
      <c r="GL40" s="129">
        <v>64</v>
      </c>
      <c r="GM40" s="129">
        <v>64</v>
      </c>
      <c r="GN40" s="129">
        <v>64</v>
      </c>
      <c r="GO40" s="129">
        <v>64</v>
      </c>
      <c r="GP40" s="129">
        <v>64</v>
      </c>
      <c r="GQ40" s="129">
        <v>64</v>
      </c>
      <c r="GR40" s="129">
        <v>2</v>
      </c>
      <c r="GS40" s="129">
        <v>2</v>
      </c>
      <c r="GT40" s="129">
        <v>2</v>
      </c>
      <c r="GU40" s="129">
        <v>2</v>
      </c>
      <c r="GV40" s="129">
        <v>2</v>
      </c>
      <c r="GW40" s="129">
        <v>2</v>
      </c>
      <c r="GX40" s="129">
        <v>2</v>
      </c>
      <c r="GY40" s="129">
        <v>2</v>
      </c>
      <c r="GZ40" s="325">
        <v>64</v>
      </c>
      <c r="HA40" s="325">
        <v>64</v>
      </c>
      <c r="HB40" s="325">
        <v>64</v>
      </c>
      <c r="HC40" s="325">
        <v>64</v>
      </c>
      <c r="HD40" s="325">
        <v>64</v>
      </c>
      <c r="HE40" s="325">
        <v>64</v>
      </c>
      <c r="HF40" s="325">
        <v>64</v>
      </c>
      <c r="HG40" s="325">
        <v>64</v>
      </c>
      <c r="HH40" s="325">
        <v>64</v>
      </c>
      <c r="HI40" s="325">
        <v>64</v>
      </c>
      <c r="HJ40" s="325">
        <v>64</v>
      </c>
      <c r="HK40" s="464">
        <v>64</v>
      </c>
      <c r="HL40" s="464">
        <v>64</v>
      </c>
      <c r="HM40" s="464">
        <v>64</v>
      </c>
      <c r="HN40" s="464">
        <v>64</v>
      </c>
      <c r="HO40" s="464">
        <v>64</v>
      </c>
    </row>
    <row r="41" spans="1:223">
      <c r="A41" s="18" t="s">
        <v>324</v>
      </c>
      <c r="B41" s="31">
        <v>1</v>
      </c>
      <c r="C41" s="31">
        <v>1</v>
      </c>
      <c r="D41" s="31">
        <v>1</v>
      </c>
      <c r="E41" s="31">
        <v>1</v>
      </c>
      <c r="F41" s="31">
        <v>1</v>
      </c>
      <c r="G41" s="31">
        <v>1</v>
      </c>
      <c r="H41" s="31">
        <v>1</v>
      </c>
      <c r="I41" s="31">
        <v>1</v>
      </c>
      <c r="J41" s="31">
        <v>1</v>
      </c>
      <c r="K41" s="31">
        <v>1</v>
      </c>
      <c r="L41" s="31">
        <v>1</v>
      </c>
      <c r="M41" s="31">
        <v>1</v>
      </c>
      <c r="N41" s="31">
        <v>1</v>
      </c>
      <c r="O41" s="31">
        <v>1</v>
      </c>
      <c r="P41" s="31">
        <v>1</v>
      </c>
      <c r="Q41" s="31">
        <v>1</v>
      </c>
      <c r="R41" s="31">
        <v>1</v>
      </c>
      <c r="S41" s="31">
        <v>1</v>
      </c>
      <c r="T41" s="31">
        <v>1</v>
      </c>
      <c r="U41" s="31">
        <v>1</v>
      </c>
      <c r="V41" s="31">
        <v>1</v>
      </c>
      <c r="W41" s="31">
        <v>1</v>
      </c>
      <c r="X41" s="31">
        <v>1</v>
      </c>
      <c r="Y41" s="31">
        <v>1</v>
      </c>
      <c r="Z41" s="31">
        <v>1</v>
      </c>
      <c r="AA41" s="31">
        <v>1</v>
      </c>
      <c r="AB41" s="31">
        <v>1</v>
      </c>
      <c r="AC41" s="31">
        <v>1</v>
      </c>
      <c r="AD41" s="31">
        <v>1</v>
      </c>
      <c r="AE41" s="31">
        <v>1</v>
      </c>
      <c r="AF41" s="31">
        <v>1</v>
      </c>
      <c r="AG41" s="31">
        <v>1</v>
      </c>
      <c r="AH41" s="31">
        <v>1</v>
      </c>
      <c r="AI41" s="31">
        <v>1</v>
      </c>
      <c r="AJ41" s="31">
        <v>1</v>
      </c>
      <c r="AK41" s="31">
        <v>1</v>
      </c>
      <c r="AL41" s="31">
        <v>1</v>
      </c>
      <c r="AM41" s="31">
        <v>1</v>
      </c>
      <c r="AN41" s="31">
        <v>1</v>
      </c>
      <c r="AO41" s="31">
        <v>1</v>
      </c>
      <c r="AP41" s="31">
        <v>1</v>
      </c>
      <c r="AQ41" s="31">
        <v>1</v>
      </c>
      <c r="AR41" s="31">
        <v>1</v>
      </c>
      <c r="AS41" s="31">
        <v>1</v>
      </c>
      <c r="AT41" s="31">
        <v>1</v>
      </c>
      <c r="AU41" s="31">
        <v>1</v>
      </c>
      <c r="AV41" s="31">
        <v>1</v>
      </c>
      <c r="AW41" s="31">
        <v>1</v>
      </c>
      <c r="AX41" s="31">
        <v>1</v>
      </c>
      <c r="AY41" s="31">
        <v>1</v>
      </c>
      <c r="AZ41" s="111">
        <v>1</v>
      </c>
      <c r="BA41" s="111">
        <v>1</v>
      </c>
      <c r="BB41" s="111">
        <v>1</v>
      </c>
      <c r="BC41" s="111">
        <v>1</v>
      </c>
      <c r="BD41" s="111">
        <v>1</v>
      </c>
      <c r="BE41" s="111">
        <v>1</v>
      </c>
      <c r="BF41" s="251">
        <v>1</v>
      </c>
      <c r="BG41" s="251">
        <v>1</v>
      </c>
      <c r="BH41" s="251">
        <v>1</v>
      </c>
      <c r="BI41" s="251">
        <v>1</v>
      </c>
      <c r="BJ41" s="251">
        <v>1</v>
      </c>
      <c r="BK41" s="251">
        <v>1</v>
      </c>
      <c r="BL41" s="251">
        <v>1</v>
      </c>
      <c r="BM41" s="251">
        <v>1</v>
      </c>
      <c r="BN41" s="251">
        <v>1</v>
      </c>
      <c r="BO41" s="251">
        <v>1</v>
      </c>
      <c r="BP41" s="251" t="s">
        <v>712</v>
      </c>
      <c r="BQ41" s="251">
        <v>1</v>
      </c>
      <c r="BR41" s="251">
        <v>1</v>
      </c>
      <c r="BS41" s="251">
        <v>1</v>
      </c>
      <c r="BT41" s="251">
        <v>1</v>
      </c>
      <c r="BU41" s="251">
        <v>1</v>
      </c>
      <c r="BV41" s="251">
        <v>1</v>
      </c>
      <c r="BW41" s="251">
        <v>1</v>
      </c>
      <c r="BX41" s="251" t="s">
        <v>712</v>
      </c>
      <c r="BY41" s="251">
        <v>1</v>
      </c>
      <c r="BZ41" s="251">
        <v>1</v>
      </c>
      <c r="CA41" s="251">
        <v>1</v>
      </c>
      <c r="CB41" s="251">
        <v>1</v>
      </c>
      <c r="CC41" s="251">
        <v>1</v>
      </c>
      <c r="CD41" s="251">
        <v>1</v>
      </c>
      <c r="CE41" s="251">
        <v>1</v>
      </c>
      <c r="CF41" s="251">
        <v>1</v>
      </c>
      <c r="CG41" s="251">
        <v>1</v>
      </c>
      <c r="CH41" s="251">
        <v>1</v>
      </c>
      <c r="CI41" s="251">
        <v>1</v>
      </c>
      <c r="CJ41" s="251">
        <v>1</v>
      </c>
      <c r="CK41" s="251">
        <v>1</v>
      </c>
      <c r="CL41" s="251">
        <v>1</v>
      </c>
      <c r="CM41" s="251">
        <v>2</v>
      </c>
      <c r="CN41" s="251">
        <v>2</v>
      </c>
      <c r="CO41" s="265">
        <v>2</v>
      </c>
      <c r="CP41" s="265">
        <v>2</v>
      </c>
      <c r="CQ41" s="265">
        <v>2</v>
      </c>
      <c r="CR41" s="265">
        <v>2</v>
      </c>
      <c r="CS41" s="107">
        <v>4</v>
      </c>
      <c r="CT41" s="107">
        <v>4</v>
      </c>
      <c r="CU41" s="107">
        <v>4</v>
      </c>
      <c r="CV41" s="107">
        <v>4</v>
      </c>
      <c r="CW41" s="107">
        <v>4</v>
      </c>
      <c r="CX41" s="107">
        <v>4</v>
      </c>
      <c r="CY41" s="107">
        <v>4</v>
      </c>
      <c r="CZ41" s="107">
        <v>4</v>
      </c>
      <c r="DA41" s="107">
        <v>4</v>
      </c>
      <c r="DB41" s="107">
        <v>4</v>
      </c>
      <c r="DC41" s="107">
        <v>4</v>
      </c>
      <c r="DD41" s="107">
        <v>4</v>
      </c>
      <c r="DE41" s="107">
        <v>4</v>
      </c>
      <c r="DF41" s="107">
        <v>4</v>
      </c>
      <c r="DG41" s="107">
        <v>4</v>
      </c>
      <c r="DH41" s="107">
        <v>4</v>
      </c>
      <c r="DI41" s="107">
        <v>4</v>
      </c>
      <c r="DJ41" s="107">
        <v>4</v>
      </c>
      <c r="DK41" s="107">
        <v>4</v>
      </c>
      <c r="DL41" s="129">
        <v>1</v>
      </c>
      <c r="DM41" s="129">
        <v>1</v>
      </c>
      <c r="DN41" s="129">
        <v>1</v>
      </c>
      <c r="DO41" s="129">
        <v>1</v>
      </c>
      <c r="DP41" s="129">
        <v>1</v>
      </c>
      <c r="DQ41" s="129">
        <v>1</v>
      </c>
      <c r="DR41" s="129">
        <v>1</v>
      </c>
      <c r="DS41" s="129">
        <v>1</v>
      </c>
      <c r="DT41" s="129">
        <v>1</v>
      </c>
      <c r="DU41" s="129">
        <v>1</v>
      </c>
      <c r="DV41" s="129">
        <v>1</v>
      </c>
      <c r="DW41" s="129">
        <v>1</v>
      </c>
      <c r="DX41" s="129">
        <v>1</v>
      </c>
      <c r="DY41" s="129">
        <v>1</v>
      </c>
      <c r="DZ41" s="129">
        <v>1</v>
      </c>
      <c r="EA41" s="129">
        <v>1</v>
      </c>
      <c r="EB41" s="129">
        <v>1</v>
      </c>
      <c r="EC41" s="129">
        <v>1</v>
      </c>
      <c r="ED41" s="129">
        <v>1</v>
      </c>
      <c r="EE41" s="129">
        <v>1</v>
      </c>
      <c r="EF41" s="129">
        <v>1</v>
      </c>
      <c r="EG41" s="129">
        <v>1</v>
      </c>
      <c r="EH41" s="129">
        <v>1</v>
      </c>
      <c r="EI41" s="129">
        <v>1</v>
      </c>
      <c r="EJ41" s="129">
        <v>1</v>
      </c>
      <c r="EK41" s="282">
        <v>1</v>
      </c>
      <c r="EL41" s="282">
        <v>1</v>
      </c>
      <c r="EM41" s="282">
        <v>1</v>
      </c>
      <c r="EN41" s="282">
        <v>1</v>
      </c>
      <c r="EO41" s="282">
        <v>1</v>
      </c>
      <c r="EP41" s="282">
        <v>1</v>
      </c>
      <c r="EQ41" s="282">
        <v>1</v>
      </c>
      <c r="ER41" s="282">
        <v>1</v>
      </c>
      <c r="ES41" s="282">
        <v>1</v>
      </c>
      <c r="ET41" s="295">
        <v>1</v>
      </c>
      <c r="EU41" s="295">
        <v>1</v>
      </c>
      <c r="EV41" s="295">
        <v>1</v>
      </c>
      <c r="EW41" s="295">
        <v>1</v>
      </c>
      <c r="EX41" s="295">
        <v>1</v>
      </c>
      <c r="EY41" s="295">
        <v>1</v>
      </c>
      <c r="EZ41" s="295">
        <v>1</v>
      </c>
      <c r="FA41" s="295">
        <v>1</v>
      </c>
      <c r="FB41" s="295">
        <v>1</v>
      </c>
      <c r="FC41" s="295">
        <v>1</v>
      </c>
      <c r="FD41" s="308">
        <v>4</v>
      </c>
      <c r="FE41" s="308">
        <v>4</v>
      </c>
      <c r="FF41" s="308">
        <v>4</v>
      </c>
      <c r="FG41" s="308">
        <v>4</v>
      </c>
      <c r="FH41" s="308">
        <v>4</v>
      </c>
      <c r="FI41" s="308">
        <v>4</v>
      </c>
      <c r="FJ41" s="308">
        <v>4</v>
      </c>
      <c r="FK41" s="308">
        <v>4</v>
      </c>
      <c r="FL41" s="308">
        <v>4</v>
      </c>
      <c r="FM41" s="308">
        <v>4</v>
      </c>
      <c r="FN41" s="308">
        <v>4</v>
      </c>
      <c r="FO41" s="106">
        <v>4</v>
      </c>
      <c r="FP41" s="106">
        <v>4</v>
      </c>
      <c r="FQ41" s="308">
        <v>4</v>
      </c>
      <c r="FR41" s="308">
        <v>4</v>
      </c>
      <c r="FS41" s="78">
        <v>4</v>
      </c>
      <c r="FT41" s="78">
        <v>4</v>
      </c>
      <c r="FU41" s="308">
        <v>4</v>
      </c>
      <c r="FV41" s="78">
        <v>4</v>
      </c>
      <c r="FW41" s="78">
        <v>4</v>
      </c>
      <c r="FX41" s="78">
        <v>4</v>
      </c>
      <c r="FY41" s="78">
        <v>4</v>
      </c>
      <c r="FZ41" s="78">
        <v>4</v>
      </c>
      <c r="GA41" s="78">
        <v>4</v>
      </c>
      <c r="GB41" s="129">
        <v>1</v>
      </c>
      <c r="GC41" s="129">
        <v>1</v>
      </c>
      <c r="GD41" s="129">
        <v>1</v>
      </c>
      <c r="GE41" s="129">
        <v>1</v>
      </c>
      <c r="GF41" s="129">
        <v>1</v>
      </c>
      <c r="GG41" s="129">
        <v>1</v>
      </c>
      <c r="GH41" s="129">
        <v>1</v>
      </c>
      <c r="GI41" s="129">
        <v>1</v>
      </c>
      <c r="GJ41" s="129">
        <v>1</v>
      </c>
      <c r="GK41" s="129">
        <v>1</v>
      </c>
      <c r="GL41" s="129">
        <v>1</v>
      </c>
      <c r="GM41" s="129">
        <v>1</v>
      </c>
      <c r="GN41" s="129">
        <v>1</v>
      </c>
      <c r="GO41" s="129">
        <v>1</v>
      </c>
      <c r="GP41" s="129">
        <v>1</v>
      </c>
      <c r="GQ41" s="129">
        <v>1</v>
      </c>
      <c r="GR41" s="129">
        <v>1</v>
      </c>
      <c r="GS41" s="129">
        <v>1</v>
      </c>
      <c r="GT41" s="129">
        <v>1</v>
      </c>
      <c r="GU41" s="129">
        <v>1</v>
      </c>
      <c r="GV41" s="129">
        <v>1</v>
      </c>
      <c r="GW41" s="129">
        <v>1</v>
      </c>
      <c r="GX41" s="129">
        <v>1</v>
      </c>
      <c r="GY41" s="129">
        <v>1</v>
      </c>
      <c r="GZ41" s="325">
        <v>1</v>
      </c>
      <c r="HA41" s="325">
        <v>1</v>
      </c>
      <c r="HB41" s="325">
        <v>1</v>
      </c>
      <c r="HC41" s="325">
        <v>1</v>
      </c>
      <c r="HD41" s="325">
        <v>1</v>
      </c>
      <c r="HE41" s="325">
        <v>1</v>
      </c>
      <c r="HF41" s="325">
        <v>1</v>
      </c>
      <c r="HG41" s="325">
        <v>1</v>
      </c>
      <c r="HH41" s="325">
        <v>1</v>
      </c>
      <c r="HI41" s="325">
        <v>1</v>
      </c>
      <c r="HJ41" s="325">
        <v>1</v>
      </c>
      <c r="HK41" s="464">
        <v>2</v>
      </c>
      <c r="HL41" s="464">
        <v>2</v>
      </c>
      <c r="HM41" s="464">
        <v>1</v>
      </c>
      <c r="HN41" s="464">
        <v>4</v>
      </c>
      <c r="HO41" s="464">
        <v>1</v>
      </c>
    </row>
    <row r="42" spans="1:223" ht="27.6">
      <c r="A42" s="32" t="s">
        <v>325</v>
      </c>
      <c r="B42" s="31">
        <f t="shared" ref="B42:AY42" si="0">33+10*LOG10(20)</f>
        <v>46.010299956639813</v>
      </c>
      <c r="C42" s="31">
        <f t="shared" si="0"/>
        <v>46.010299956639813</v>
      </c>
      <c r="D42" s="31">
        <f t="shared" si="0"/>
        <v>46.010299956639813</v>
      </c>
      <c r="E42" s="31">
        <f t="shared" si="0"/>
        <v>46.010299956639813</v>
      </c>
      <c r="F42" s="31">
        <f t="shared" si="0"/>
        <v>46.010299956639813</v>
      </c>
      <c r="G42" s="31">
        <f t="shared" si="0"/>
        <v>46.010299956639813</v>
      </c>
      <c r="H42" s="31">
        <f t="shared" si="0"/>
        <v>46.010299956639813</v>
      </c>
      <c r="I42" s="31">
        <f t="shared" si="0"/>
        <v>46.010299956639813</v>
      </c>
      <c r="J42" s="31">
        <f t="shared" si="0"/>
        <v>46.010299956639813</v>
      </c>
      <c r="K42" s="31">
        <f t="shared" si="0"/>
        <v>46.010299956639813</v>
      </c>
      <c r="L42" s="31">
        <f t="shared" si="0"/>
        <v>46.010299956639813</v>
      </c>
      <c r="M42" s="31">
        <f t="shared" si="0"/>
        <v>46.010299956639813</v>
      </c>
      <c r="N42" s="31">
        <f t="shared" si="0"/>
        <v>46.010299956639813</v>
      </c>
      <c r="O42" s="31">
        <f t="shared" si="0"/>
        <v>46.010299956639813</v>
      </c>
      <c r="P42" s="31">
        <f t="shared" si="0"/>
        <v>46.010299956639813</v>
      </c>
      <c r="Q42" s="31">
        <f t="shared" si="0"/>
        <v>46.010299956639813</v>
      </c>
      <c r="R42" s="31">
        <f t="shared" si="0"/>
        <v>46.010299956639813</v>
      </c>
      <c r="S42" s="31">
        <f t="shared" si="0"/>
        <v>46.010299956639813</v>
      </c>
      <c r="T42" s="31">
        <f t="shared" si="0"/>
        <v>46.010299956639813</v>
      </c>
      <c r="U42" s="31">
        <f t="shared" si="0"/>
        <v>46.010299956639813</v>
      </c>
      <c r="V42" s="31">
        <f t="shared" si="0"/>
        <v>46.010299956639813</v>
      </c>
      <c r="W42" s="31">
        <f t="shared" si="0"/>
        <v>46.010299956639813</v>
      </c>
      <c r="X42" s="31">
        <f t="shared" si="0"/>
        <v>46.010299956639813</v>
      </c>
      <c r="Y42" s="31">
        <f t="shared" si="0"/>
        <v>46.010299956639813</v>
      </c>
      <c r="Z42" s="31">
        <f t="shared" si="0"/>
        <v>46.010299956639813</v>
      </c>
      <c r="AA42" s="31">
        <f t="shared" si="0"/>
        <v>46.010299956639813</v>
      </c>
      <c r="AB42" s="31">
        <f t="shared" si="0"/>
        <v>46.010299956639813</v>
      </c>
      <c r="AC42" s="31">
        <f t="shared" si="0"/>
        <v>46.010299956639813</v>
      </c>
      <c r="AD42" s="31">
        <f t="shared" si="0"/>
        <v>46.010299956639813</v>
      </c>
      <c r="AE42" s="31">
        <f t="shared" si="0"/>
        <v>46.010299956639813</v>
      </c>
      <c r="AF42" s="31">
        <f t="shared" si="0"/>
        <v>46.010299956639813</v>
      </c>
      <c r="AG42" s="31">
        <f t="shared" si="0"/>
        <v>46.010299956639813</v>
      </c>
      <c r="AH42" s="31">
        <f t="shared" si="0"/>
        <v>46.010299956639813</v>
      </c>
      <c r="AI42" s="31">
        <f t="shared" si="0"/>
        <v>46.010299956639813</v>
      </c>
      <c r="AJ42" s="31">
        <f t="shared" si="0"/>
        <v>46.010299956639813</v>
      </c>
      <c r="AK42" s="31">
        <f t="shared" si="0"/>
        <v>46.010299956639813</v>
      </c>
      <c r="AL42" s="31">
        <f t="shared" si="0"/>
        <v>46.010299956639813</v>
      </c>
      <c r="AM42" s="31">
        <f t="shared" si="0"/>
        <v>46.010299956639813</v>
      </c>
      <c r="AN42" s="31">
        <f t="shared" si="0"/>
        <v>46.010299956639813</v>
      </c>
      <c r="AO42" s="31">
        <f t="shared" si="0"/>
        <v>46.010299956639813</v>
      </c>
      <c r="AP42" s="31">
        <f t="shared" si="0"/>
        <v>46.010299956639813</v>
      </c>
      <c r="AQ42" s="31">
        <f t="shared" si="0"/>
        <v>46.010299956639813</v>
      </c>
      <c r="AR42" s="31">
        <f t="shared" si="0"/>
        <v>46.010299956639813</v>
      </c>
      <c r="AS42" s="31">
        <f t="shared" si="0"/>
        <v>46.010299956639813</v>
      </c>
      <c r="AT42" s="31">
        <f t="shared" si="0"/>
        <v>46.010299956639813</v>
      </c>
      <c r="AU42" s="31">
        <f t="shared" si="0"/>
        <v>46.010299956639813</v>
      </c>
      <c r="AV42" s="31">
        <f t="shared" si="0"/>
        <v>46.010299956639813</v>
      </c>
      <c r="AW42" s="31">
        <f t="shared" si="0"/>
        <v>46.010299956639813</v>
      </c>
      <c r="AX42" s="31">
        <f t="shared" si="0"/>
        <v>46.010299956639813</v>
      </c>
      <c r="AY42" s="31">
        <f t="shared" si="0"/>
        <v>46.010299956639813</v>
      </c>
      <c r="AZ42" s="111">
        <f t="shared" ref="AZ42:CN42" si="1">33+10*LOG10(20)</f>
        <v>46.010299956639813</v>
      </c>
      <c r="BA42" s="111">
        <f t="shared" si="1"/>
        <v>46.010299956639813</v>
      </c>
      <c r="BB42" s="111">
        <f t="shared" si="1"/>
        <v>46.010299956639813</v>
      </c>
      <c r="BC42" s="111">
        <f t="shared" si="1"/>
        <v>46.010299956639813</v>
      </c>
      <c r="BD42" s="111">
        <f t="shared" si="1"/>
        <v>46.010299956639813</v>
      </c>
      <c r="BE42" s="111">
        <f t="shared" si="1"/>
        <v>46.010299956639813</v>
      </c>
      <c r="BF42" s="251">
        <f t="shared" si="1"/>
        <v>46.010299956639813</v>
      </c>
      <c r="BG42" s="251">
        <f t="shared" si="1"/>
        <v>46.010299956639813</v>
      </c>
      <c r="BH42" s="251">
        <f t="shared" si="1"/>
        <v>46.010299956639813</v>
      </c>
      <c r="BI42" s="251">
        <f t="shared" si="1"/>
        <v>46.010299956639813</v>
      </c>
      <c r="BJ42" s="251">
        <f t="shared" si="1"/>
        <v>46.010299956639813</v>
      </c>
      <c r="BK42" s="251">
        <f t="shared" si="1"/>
        <v>46.010299956639813</v>
      </c>
      <c r="BL42" s="251">
        <f t="shared" si="1"/>
        <v>46.010299956639813</v>
      </c>
      <c r="BM42" s="251">
        <f t="shared" si="1"/>
        <v>46.010299956639813</v>
      </c>
      <c r="BN42" s="251">
        <f t="shared" si="1"/>
        <v>46.010299956639813</v>
      </c>
      <c r="BO42" s="251">
        <f t="shared" si="1"/>
        <v>46.010299956639813</v>
      </c>
      <c r="BP42" s="251">
        <f t="shared" si="1"/>
        <v>46.010299956639813</v>
      </c>
      <c r="BQ42" s="251">
        <f t="shared" si="1"/>
        <v>46.010299956639813</v>
      </c>
      <c r="BR42" s="251">
        <f t="shared" si="1"/>
        <v>46.010299956639813</v>
      </c>
      <c r="BS42" s="251">
        <f t="shared" si="1"/>
        <v>46.010299956639813</v>
      </c>
      <c r="BT42" s="251">
        <f t="shared" si="1"/>
        <v>46.010299956639813</v>
      </c>
      <c r="BU42" s="251">
        <f t="shared" si="1"/>
        <v>46.010299956639813</v>
      </c>
      <c r="BV42" s="251">
        <f t="shared" si="1"/>
        <v>46.010299956639813</v>
      </c>
      <c r="BW42" s="251">
        <f t="shared" si="1"/>
        <v>46.010299956639813</v>
      </c>
      <c r="BX42" s="251">
        <f t="shared" si="1"/>
        <v>46.010299956639813</v>
      </c>
      <c r="BY42" s="251">
        <f t="shared" si="1"/>
        <v>46.010299956639813</v>
      </c>
      <c r="BZ42" s="251">
        <f t="shared" si="1"/>
        <v>46.010299956639813</v>
      </c>
      <c r="CA42" s="251">
        <f t="shared" si="1"/>
        <v>46.010299956639813</v>
      </c>
      <c r="CB42" s="251">
        <f t="shared" si="1"/>
        <v>46.010299956639813</v>
      </c>
      <c r="CC42" s="251">
        <f t="shared" si="1"/>
        <v>46.010299956639813</v>
      </c>
      <c r="CD42" s="251">
        <f t="shared" si="1"/>
        <v>46.010299956639813</v>
      </c>
      <c r="CE42" s="251">
        <f t="shared" si="1"/>
        <v>46.010299956639813</v>
      </c>
      <c r="CF42" s="251">
        <f t="shared" si="1"/>
        <v>46.010299956639813</v>
      </c>
      <c r="CG42" s="251">
        <f t="shared" si="1"/>
        <v>46.010299956639813</v>
      </c>
      <c r="CH42" s="251">
        <f t="shared" si="1"/>
        <v>46.010299956639813</v>
      </c>
      <c r="CI42" s="251">
        <f t="shared" si="1"/>
        <v>46.010299956639813</v>
      </c>
      <c r="CJ42" s="251">
        <f t="shared" si="1"/>
        <v>46.010299956639813</v>
      </c>
      <c r="CK42" s="251">
        <f t="shared" si="1"/>
        <v>46.010299956639813</v>
      </c>
      <c r="CL42" s="251">
        <f t="shared" si="1"/>
        <v>46.010299956639813</v>
      </c>
      <c r="CM42" s="251">
        <f t="shared" si="1"/>
        <v>46.010299956639813</v>
      </c>
      <c r="CN42" s="251">
        <f t="shared" si="1"/>
        <v>46.010299956639813</v>
      </c>
      <c r="CO42" s="265">
        <f t="shared" ref="CO42:CR42" si="2">33+10*LOG10(20)</f>
        <v>46.010299956639813</v>
      </c>
      <c r="CP42" s="265">
        <f t="shared" si="2"/>
        <v>46.010299956639813</v>
      </c>
      <c r="CQ42" s="265">
        <f t="shared" si="2"/>
        <v>46.010299956639813</v>
      </c>
      <c r="CR42" s="265">
        <f t="shared" si="2"/>
        <v>46.010299956639813</v>
      </c>
      <c r="CS42" s="107">
        <f t="shared" ref="CS42:DK42" si="3">33+10*LOG10(100)</f>
        <v>53</v>
      </c>
      <c r="CT42" s="107">
        <f t="shared" si="3"/>
        <v>53</v>
      </c>
      <c r="CU42" s="107">
        <f t="shared" si="3"/>
        <v>53</v>
      </c>
      <c r="CV42" s="107">
        <f t="shared" si="3"/>
        <v>53</v>
      </c>
      <c r="CW42" s="107">
        <f t="shared" si="3"/>
        <v>53</v>
      </c>
      <c r="CX42" s="107">
        <f t="shared" si="3"/>
        <v>53</v>
      </c>
      <c r="CY42" s="107">
        <f t="shared" si="3"/>
        <v>53</v>
      </c>
      <c r="CZ42" s="107">
        <f t="shared" si="3"/>
        <v>53</v>
      </c>
      <c r="DA42" s="107">
        <f t="shared" si="3"/>
        <v>53</v>
      </c>
      <c r="DB42" s="107">
        <f t="shared" si="3"/>
        <v>53</v>
      </c>
      <c r="DC42" s="107">
        <f t="shared" si="3"/>
        <v>53</v>
      </c>
      <c r="DD42" s="107">
        <f t="shared" si="3"/>
        <v>53</v>
      </c>
      <c r="DE42" s="107">
        <f t="shared" si="3"/>
        <v>53</v>
      </c>
      <c r="DF42" s="107">
        <f t="shared" si="3"/>
        <v>53</v>
      </c>
      <c r="DG42" s="107">
        <f t="shared" si="3"/>
        <v>53</v>
      </c>
      <c r="DH42" s="107">
        <f t="shared" si="3"/>
        <v>53</v>
      </c>
      <c r="DI42" s="107">
        <f t="shared" si="3"/>
        <v>53</v>
      </c>
      <c r="DJ42" s="107">
        <f t="shared" si="3"/>
        <v>53</v>
      </c>
      <c r="DK42" s="107">
        <f t="shared" si="3"/>
        <v>53</v>
      </c>
      <c r="DL42" s="129">
        <f t="shared" ref="DL42:EJ42" si="4">33+10*LOG10(DL43/1000000)</f>
        <v>53</v>
      </c>
      <c r="DM42" s="129">
        <f t="shared" si="4"/>
        <v>53</v>
      </c>
      <c r="DN42" s="129">
        <f t="shared" si="4"/>
        <v>53</v>
      </c>
      <c r="DO42" s="129">
        <f t="shared" si="4"/>
        <v>53</v>
      </c>
      <c r="DP42" s="129">
        <f t="shared" si="4"/>
        <v>53</v>
      </c>
      <c r="DQ42" s="129">
        <f t="shared" si="4"/>
        <v>53</v>
      </c>
      <c r="DR42" s="129">
        <f t="shared" si="4"/>
        <v>53</v>
      </c>
      <c r="DS42" s="129">
        <f t="shared" si="4"/>
        <v>53</v>
      </c>
      <c r="DT42" s="129">
        <f t="shared" si="4"/>
        <v>53</v>
      </c>
      <c r="DU42" s="129">
        <f t="shared" si="4"/>
        <v>53</v>
      </c>
      <c r="DV42" s="129">
        <f t="shared" si="4"/>
        <v>53</v>
      </c>
      <c r="DW42" s="129">
        <f t="shared" si="4"/>
        <v>53</v>
      </c>
      <c r="DX42" s="129">
        <f t="shared" si="4"/>
        <v>53</v>
      </c>
      <c r="DY42" s="129">
        <f t="shared" si="4"/>
        <v>53</v>
      </c>
      <c r="DZ42" s="129">
        <f t="shared" si="4"/>
        <v>53</v>
      </c>
      <c r="EA42" s="129">
        <f t="shared" si="4"/>
        <v>53</v>
      </c>
      <c r="EB42" s="129">
        <f t="shared" si="4"/>
        <v>53</v>
      </c>
      <c r="EC42" s="129">
        <f t="shared" si="4"/>
        <v>53</v>
      </c>
      <c r="ED42" s="129">
        <f t="shared" si="4"/>
        <v>53</v>
      </c>
      <c r="EE42" s="129">
        <f t="shared" si="4"/>
        <v>53</v>
      </c>
      <c r="EF42" s="129">
        <f t="shared" si="4"/>
        <v>53</v>
      </c>
      <c r="EG42" s="129">
        <f t="shared" si="4"/>
        <v>53</v>
      </c>
      <c r="EH42" s="129">
        <f t="shared" si="4"/>
        <v>53</v>
      </c>
      <c r="EI42" s="129">
        <f t="shared" si="4"/>
        <v>53</v>
      </c>
      <c r="EJ42" s="129">
        <f t="shared" si="4"/>
        <v>53</v>
      </c>
      <c r="EK42" s="282">
        <f t="shared" ref="EK42:FC42" si="5">33+10*LOG10(20)</f>
        <v>46.010299956639813</v>
      </c>
      <c r="EL42" s="282">
        <f t="shared" si="5"/>
        <v>46.010299956639813</v>
      </c>
      <c r="EM42" s="282">
        <f t="shared" si="5"/>
        <v>46.010299956639813</v>
      </c>
      <c r="EN42" s="282">
        <f t="shared" si="5"/>
        <v>46.010299956639813</v>
      </c>
      <c r="EO42" s="282">
        <f t="shared" si="5"/>
        <v>46.010299956639813</v>
      </c>
      <c r="EP42" s="282">
        <f t="shared" si="5"/>
        <v>46.010299956639813</v>
      </c>
      <c r="EQ42" s="282">
        <f t="shared" si="5"/>
        <v>46.010299956639813</v>
      </c>
      <c r="ER42" s="282">
        <f t="shared" si="5"/>
        <v>46.010299956639813</v>
      </c>
      <c r="ES42" s="282">
        <f t="shared" si="5"/>
        <v>46.010299956639813</v>
      </c>
      <c r="ET42" s="295">
        <f t="shared" si="5"/>
        <v>46.010299956639813</v>
      </c>
      <c r="EU42" s="295">
        <f t="shared" si="5"/>
        <v>46.010299956639813</v>
      </c>
      <c r="EV42" s="295">
        <f t="shared" si="5"/>
        <v>46.010299956639813</v>
      </c>
      <c r="EW42" s="295">
        <f t="shared" si="5"/>
        <v>46.010299956639813</v>
      </c>
      <c r="EX42" s="295">
        <f t="shared" si="5"/>
        <v>46.010299956639813</v>
      </c>
      <c r="EY42" s="295">
        <f t="shared" si="5"/>
        <v>46.010299956639813</v>
      </c>
      <c r="EZ42" s="295">
        <f t="shared" si="5"/>
        <v>46.010299956639813</v>
      </c>
      <c r="FA42" s="295">
        <f t="shared" si="5"/>
        <v>46.010299956639813</v>
      </c>
      <c r="FB42" s="295">
        <f t="shared" si="5"/>
        <v>46.010299956639813</v>
      </c>
      <c r="FC42" s="295">
        <f t="shared" si="5"/>
        <v>46.010299956639813</v>
      </c>
      <c r="FD42" s="308">
        <v>46.010299956639798</v>
      </c>
      <c r="FE42" s="308">
        <v>46.010299956639798</v>
      </c>
      <c r="FF42" s="308">
        <v>46.010299956639798</v>
      </c>
      <c r="FG42" s="308">
        <v>46.010299956639798</v>
      </c>
      <c r="FH42" s="308">
        <v>46.010299956639798</v>
      </c>
      <c r="FI42" s="308">
        <v>46.010299956639798</v>
      </c>
      <c r="FJ42" s="308">
        <v>46.010299956639798</v>
      </c>
      <c r="FK42" s="308">
        <v>46.010299956639798</v>
      </c>
      <c r="FL42" s="308">
        <v>46.010299956639798</v>
      </c>
      <c r="FM42" s="308">
        <f t="shared" ref="FM42:HJ42" si="6">33+10*LOG10(20)</f>
        <v>46.010299956639813</v>
      </c>
      <c r="FN42" s="308">
        <f t="shared" si="6"/>
        <v>46.010299956639813</v>
      </c>
      <c r="FO42" s="106">
        <f t="shared" si="6"/>
        <v>46.010299956639813</v>
      </c>
      <c r="FP42" s="106">
        <f t="shared" si="6"/>
        <v>46.010299956639813</v>
      </c>
      <c r="FQ42" s="308">
        <f t="shared" si="6"/>
        <v>46.010299956639813</v>
      </c>
      <c r="FR42" s="308">
        <f t="shared" si="6"/>
        <v>46.010299956639813</v>
      </c>
      <c r="FS42" s="78">
        <f t="shared" si="6"/>
        <v>46.010299956639813</v>
      </c>
      <c r="FT42" s="78">
        <f t="shared" si="6"/>
        <v>46.010299956639813</v>
      </c>
      <c r="FU42" s="308">
        <f t="shared" si="6"/>
        <v>46.010299956639813</v>
      </c>
      <c r="FV42" s="78">
        <f t="shared" si="6"/>
        <v>46.010299956639813</v>
      </c>
      <c r="FW42" s="78">
        <f t="shared" si="6"/>
        <v>46.010299956639813</v>
      </c>
      <c r="FX42" s="78">
        <f t="shared" si="6"/>
        <v>46.010299956639813</v>
      </c>
      <c r="FY42" s="78">
        <f t="shared" si="6"/>
        <v>46.010299956639813</v>
      </c>
      <c r="FZ42" s="78">
        <f t="shared" si="6"/>
        <v>46.010299956639813</v>
      </c>
      <c r="GA42" s="78">
        <f t="shared" si="6"/>
        <v>46.010299956639813</v>
      </c>
      <c r="GB42" s="129">
        <f t="shared" si="6"/>
        <v>46.010299956639813</v>
      </c>
      <c r="GC42" s="129">
        <f t="shared" si="6"/>
        <v>46.010299956639813</v>
      </c>
      <c r="GD42" s="129">
        <f t="shared" si="6"/>
        <v>46.010299956639813</v>
      </c>
      <c r="GE42" s="129">
        <f t="shared" si="6"/>
        <v>46.010299956639813</v>
      </c>
      <c r="GF42" s="129">
        <f t="shared" si="6"/>
        <v>46.010299956639813</v>
      </c>
      <c r="GG42" s="129">
        <f t="shared" si="6"/>
        <v>46.010299956639813</v>
      </c>
      <c r="GH42" s="129">
        <f t="shared" si="6"/>
        <v>46.010299956639813</v>
      </c>
      <c r="GI42" s="129">
        <f t="shared" si="6"/>
        <v>46.010299956639813</v>
      </c>
      <c r="GJ42" s="129">
        <f t="shared" si="6"/>
        <v>46.010299956639813</v>
      </c>
      <c r="GK42" s="129">
        <f t="shared" si="6"/>
        <v>46.010299956639813</v>
      </c>
      <c r="GL42" s="129">
        <f t="shared" si="6"/>
        <v>46.010299956639813</v>
      </c>
      <c r="GM42" s="129">
        <f t="shared" si="6"/>
        <v>46.010299956639813</v>
      </c>
      <c r="GN42" s="129">
        <f t="shared" si="6"/>
        <v>46.010299956639813</v>
      </c>
      <c r="GO42" s="129">
        <f t="shared" si="6"/>
        <v>46.010299956639813</v>
      </c>
      <c r="GP42" s="129">
        <f t="shared" si="6"/>
        <v>46.010299956639813</v>
      </c>
      <c r="GQ42" s="129">
        <f t="shared" si="6"/>
        <v>46.010299956639813</v>
      </c>
      <c r="GR42" s="129">
        <f t="shared" si="6"/>
        <v>46.010299956639813</v>
      </c>
      <c r="GS42" s="129">
        <f t="shared" si="6"/>
        <v>46.010299956639813</v>
      </c>
      <c r="GT42" s="129">
        <f t="shared" si="6"/>
        <v>46.010299956639813</v>
      </c>
      <c r="GU42" s="129">
        <f t="shared" si="6"/>
        <v>46.010299956639813</v>
      </c>
      <c r="GV42" s="129">
        <f t="shared" si="6"/>
        <v>46.010299956639813</v>
      </c>
      <c r="GW42" s="129">
        <f t="shared" si="6"/>
        <v>46.010299956639813</v>
      </c>
      <c r="GX42" s="129">
        <f t="shared" si="6"/>
        <v>46.010299956639813</v>
      </c>
      <c r="GY42" s="129">
        <f t="shared" si="6"/>
        <v>46.010299956639813</v>
      </c>
      <c r="GZ42" s="325">
        <f t="shared" si="6"/>
        <v>46.010299956639813</v>
      </c>
      <c r="HA42" s="325">
        <f t="shared" si="6"/>
        <v>46.010299956639813</v>
      </c>
      <c r="HB42" s="325">
        <f t="shared" si="6"/>
        <v>46.010299956639813</v>
      </c>
      <c r="HC42" s="325">
        <f t="shared" si="6"/>
        <v>46.010299956639813</v>
      </c>
      <c r="HD42" s="325">
        <f t="shared" si="6"/>
        <v>46.010299956639813</v>
      </c>
      <c r="HE42" s="325">
        <f t="shared" si="6"/>
        <v>46.010299956639813</v>
      </c>
      <c r="HF42" s="325">
        <f t="shared" si="6"/>
        <v>46.010299956639813</v>
      </c>
      <c r="HG42" s="325">
        <f t="shared" si="6"/>
        <v>46.010299956639813</v>
      </c>
      <c r="HH42" s="325">
        <f t="shared" si="6"/>
        <v>46.010299956639813</v>
      </c>
      <c r="HI42" s="325">
        <f t="shared" si="6"/>
        <v>46.010299956639813</v>
      </c>
      <c r="HJ42" s="325">
        <f t="shared" si="6"/>
        <v>46.010299956639813</v>
      </c>
      <c r="HK42" s="464">
        <f>33+10*LOG10(100)</f>
        <v>53</v>
      </c>
      <c r="HL42" s="464">
        <f>33+10*LOG10(100)</f>
        <v>53</v>
      </c>
      <c r="HM42" s="464">
        <f>HM44+10*LOG10(HM43/1000000)</f>
        <v>53</v>
      </c>
      <c r="HN42" s="464">
        <f t="shared" ref="HN42:HO42" si="7">33+10*LOG10(100)</f>
        <v>53</v>
      </c>
      <c r="HO42" s="464">
        <f t="shared" si="7"/>
        <v>53</v>
      </c>
    </row>
    <row r="43" spans="1:223">
      <c r="A43" s="32" t="s">
        <v>326</v>
      </c>
      <c r="B43" s="31">
        <v>100000000</v>
      </c>
      <c r="C43" s="31">
        <v>100000000</v>
      </c>
      <c r="D43" s="31">
        <v>100000000</v>
      </c>
      <c r="E43" s="31">
        <v>100000000</v>
      </c>
      <c r="F43" s="31">
        <v>100000000</v>
      </c>
      <c r="G43" s="31">
        <v>100000000</v>
      </c>
      <c r="H43" s="31">
        <v>100000000</v>
      </c>
      <c r="I43" s="31">
        <v>100000000</v>
      </c>
      <c r="J43" s="31">
        <v>100000000</v>
      </c>
      <c r="K43" s="31">
        <v>100000000</v>
      </c>
      <c r="L43" s="31">
        <v>100000000</v>
      </c>
      <c r="M43" s="31">
        <v>100000000</v>
      </c>
      <c r="N43" s="31">
        <v>100000000</v>
      </c>
      <c r="O43" s="31">
        <v>100000000</v>
      </c>
      <c r="P43" s="31">
        <v>100000000</v>
      </c>
      <c r="Q43" s="31">
        <v>100000000</v>
      </c>
      <c r="R43" s="31">
        <v>100000000</v>
      </c>
      <c r="S43" s="31">
        <v>100000000</v>
      </c>
      <c r="T43" s="31">
        <v>100000000</v>
      </c>
      <c r="U43" s="31">
        <v>100000000</v>
      </c>
      <c r="V43" s="31">
        <v>100000000</v>
      </c>
      <c r="W43" s="31">
        <v>100000000</v>
      </c>
      <c r="X43" s="31">
        <v>100000000</v>
      </c>
      <c r="Y43" s="31">
        <v>100000000</v>
      </c>
      <c r="Z43" s="31">
        <v>100000000</v>
      </c>
      <c r="AA43" s="31">
        <v>100000000</v>
      </c>
      <c r="AB43" s="31">
        <v>100000000</v>
      </c>
      <c r="AC43" s="31">
        <v>100000000</v>
      </c>
      <c r="AD43" s="31">
        <v>100000000</v>
      </c>
      <c r="AE43" s="31">
        <v>100000000</v>
      </c>
      <c r="AF43" s="31">
        <v>100000000</v>
      </c>
      <c r="AG43" s="31">
        <v>100000000</v>
      </c>
      <c r="AH43" s="31">
        <v>100000000</v>
      </c>
      <c r="AI43" s="31">
        <v>100000000</v>
      </c>
      <c r="AJ43" s="31">
        <v>100000000</v>
      </c>
      <c r="AK43" s="31">
        <v>100000000</v>
      </c>
      <c r="AL43" s="31">
        <v>100000000</v>
      </c>
      <c r="AM43" s="31">
        <v>100000000</v>
      </c>
      <c r="AN43" s="31">
        <v>100000000</v>
      </c>
      <c r="AO43" s="31">
        <v>100000000</v>
      </c>
      <c r="AP43" s="31">
        <v>100000000</v>
      </c>
      <c r="AQ43" s="31">
        <v>100000000</v>
      </c>
      <c r="AR43" s="31">
        <v>100000000</v>
      </c>
      <c r="AS43" s="31">
        <v>100000000</v>
      </c>
      <c r="AT43" s="31">
        <v>100000000</v>
      </c>
      <c r="AU43" s="31">
        <v>100000000</v>
      </c>
      <c r="AV43" s="31">
        <v>100000000</v>
      </c>
      <c r="AW43" s="31">
        <v>100000000</v>
      </c>
      <c r="AX43" s="31">
        <v>100000000</v>
      </c>
      <c r="AY43" s="31">
        <v>100000000</v>
      </c>
      <c r="AZ43" s="111">
        <v>20000000</v>
      </c>
      <c r="BA43" s="111">
        <v>20000000</v>
      </c>
      <c r="BB43" s="111">
        <v>20000000</v>
      </c>
      <c r="BC43" s="111">
        <v>100000000</v>
      </c>
      <c r="BD43" s="111">
        <v>100000000</v>
      </c>
      <c r="BE43" s="111">
        <v>100000000</v>
      </c>
      <c r="BF43" s="251">
        <v>100000000</v>
      </c>
      <c r="BG43" s="251">
        <v>100000000</v>
      </c>
      <c r="BH43" s="251">
        <v>100000000</v>
      </c>
      <c r="BI43" s="251">
        <v>100000000</v>
      </c>
      <c r="BJ43" s="251">
        <v>100000000</v>
      </c>
      <c r="BK43" s="251">
        <v>100000000</v>
      </c>
      <c r="BL43" s="251">
        <v>100000000</v>
      </c>
      <c r="BM43" s="251">
        <v>100000000</v>
      </c>
      <c r="BN43" s="251">
        <v>100000000</v>
      </c>
      <c r="BO43" s="251">
        <v>100000000</v>
      </c>
      <c r="BP43" s="251">
        <v>100000000</v>
      </c>
      <c r="BQ43" s="251">
        <v>100000000</v>
      </c>
      <c r="BR43" s="251">
        <v>100000000</v>
      </c>
      <c r="BS43" s="251">
        <v>100000000</v>
      </c>
      <c r="BT43" s="251">
        <v>100000000</v>
      </c>
      <c r="BU43" s="251">
        <v>100000000</v>
      </c>
      <c r="BV43" s="251">
        <v>100000000</v>
      </c>
      <c r="BW43" s="251">
        <v>100000000</v>
      </c>
      <c r="BX43" s="251">
        <v>100000000</v>
      </c>
      <c r="BY43" s="251">
        <v>100000000</v>
      </c>
      <c r="BZ43" s="251">
        <v>100000000</v>
      </c>
      <c r="CA43" s="251">
        <v>100000000</v>
      </c>
      <c r="CB43" s="251">
        <v>100000000</v>
      </c>
      <c r="CC43" s="251">
        <v>100000000</v>
      </c>
      <c r="CD43" s="251">
        <v>100000000</v>
      </c>
      <c r="CE43" s="251">
        <v>100000000</v>
      </c>
      <c r="CF43" s="251">
        <v>100000000</v>
      </c>
      <c r="CG43" s="251">
        <v>100000000</v>
      </c>
      <c r="CH43" s="251">
        <v>100000000</v>
      </c>
      <c r="CI43" s="251">
        <v>100000000</v>
      </c>
      <c r="CJ43" s="251">
        <v>100000000</v>
      </c>
      <c r="CK43" s="251">
        <v>100000000</v>
      </c>
      <c r="CL43" s="251">
        <v>100000000</v>
      </c>
      <c r="CM43" s="251">
        <v>100000000</v>
      </c>
      <c r="CN43" s="251">
        <v>100000000</v>
      </c>
      <c r="CO43" s="265">
        <v>100000000</v>
      </c>
      <c r="CP43" s="265">
        <v>100000000</v>
      </c>
      <c r="CQ43" s="265">
        <v>100000000</v>
      </c>
      <c r="CR43" s="265">
        <v>100000000</v>
      </c>
      <c r="CS43" s="107">
        <v>100000000</v>
      </c>
      <c r="CT43" s="107">
        <v>100000000</v>
      </c>
      <c r="CU43" s="107">
        <v>100000000</v>
      </c>
      <c r="CV43" s="107">
        <v>100000000</v>
      </c>
      <c r="CW43" s="107">
        <v>100000000</v>
      </c>
      <c r="CX43" s="107">
        <v>100000000</v>
      </c>
      <c r="CY43" s="107">
        <v>100000000</v>
      </c>
      <c r="CZ43" s="107">
        <v>100000000</v>
      </c>
      <c r="DA43" s="107">
        <v>100000000</v>
      </c>
      <c r="DB43" s="107">
        <v>100000000</v>
      </c>
      <c r="DC43" s="107">
        <v>100000000</v>
      </c>
      <c r="DD43" s="107">
        <v>100000000</v>
      </c>
      <c r="DE43" s="107">
        <v>100000000</v>
      </c>
      <c r="DF43" s="107">
        <v>100000000</v>
      </c>
      <c r="DG43" s="107">
        <v>100000000</v>
      </c>
      <c r="DH43" s="107">
        <v>100000000</v>
      </c>
      <c r="DI43" s="107">
        <v>100000000</v>
      </c>
      <c r="DJ43" s="107">
        <v>100000000</v>
      </c>
      <c r="DK43" s="107">
        <v>100000000</v>
      </c>
      <c r="DL43" s="129">
        <v>100000000</v>
      </c>
      <c r="DM43" s="129">
        <v>100000000</v>
      </c>
      <c r="DN43" s="129">
        <v>100000000</v>
      </c>
      <c r="DO43" s="129">
        <v>100000000</v>
      </c>
      <c r="DP43" s="129">
        <v>100000000</v>
      </c>
      <c r="DQ43" s="129">
        <v>100000000</v>
      </c>
      <c r="DR43" s="129">
        <v>100000000</v>
      </c>
      <c r="DS43" s="129">
        <v>100000000</v>
      </c>
      <c r="DT43" s="129">
        <v>100000000</v>
      </c>
      <c r="DU43" s="129">
        <v>100000000</v>
      </c>
      <c r="DV43" s="129">
        <v>100000000</v>
      </c>
      <c r="DW43" s="129">
        <v>100000000</v>
      </c>
      <c r="DX43" s="129">
        <v>100000000</v>
      </c>
      <c r="DY43" s="129">
        <v>100000000</v>
      </c>
      <c r="DZ43" s="129">
        <v>100000000</v>
      </c>
      <c r="EA43" s="129">
        <v>100000000</v>
      </c>
      <c r="EB43" s="129">
        <v>100000000</v>
      </c>
      <c r="EC43" s="129">
        <v>100000000</v>
      </c>
      <c r="ED43" s="129">
        <v>100000000</v>
      </c>
      <c r="EE43" s="129">
        <v>100000000</v>
      </c>
      <c r="EF43" s="129">
        <v>100000000</v>
      </c>
      <c r="EG43" s="129">
        <v>100000000</v>
      </c>
      <c r="EH43" s="129">
        <v>100000000</v>
      </c>
      <c r="EI43" s="129">
        <v>100000000</v>
      </c>
      <c r="EJ43" s="129">
        <v>100000000</v>
      </c>
      <c r="EK43" s="282">
        <v>100000000</v>
      </c>
      <c r="EL43" s="282">
        <v>100000000</v>
      </c>
      <c r="EM43" s="282">
        <v>100000000</v>
      </c>
      <c r="EN43" s="282">
        <v>100000000</v>
      </c>
      <c r="EO43" s="282">
        <v>100000000</v>
      </c>
      <c r="EP43" s="282">
        <v>100000000</v>
      </c>
      <c r="EQ43" s="282">
        <v>20000000</v>
      </c>
      <c r="ER43" s="282">
        <v>20000000</v>
      </c>
      <c r="ES43" s="282">
        <v>20000000</v>
      </c>
      <c r="ET43" s="295">
        <v>20000000</v>
      </c>
      <c r="EU43" s="295">
        <v>20000000</v>
      </c>
      <c r="EV43" s="295">
        <v>20000000</v>
      </c>
      <c r="EW43" s="295">
        <v>20000000</v>
      </c>
      <c r="EX43" s="295">
        <v>100000000</v>
      </c>
      <c r="EY43" s="295">
        <v>100000000</v>
      </c>
      <c r="EZ43" s="295">
        <v>100000000</v>
      </c>
      <c r="FA43" s="295">
        <v>100000000</v>
      </c>
      <c r="FB43" s="295">
        <v>100000000</v>
      </c>
      <c r="FC43" s="295">
        <v>100000000</v>
      </c>
      <c r="FD43" s="308">
        <v>100000000</v>
      </c>
      <c r="FE43" s="308">
        <v>100000000</v>
      </c>
      <c r="FF43" s="308">
        <v>100000000</v>
      </c>
      <c r="FG43" s="308">
        <v>100000000</v>
      </c>
      <c r="FH43" s="308">
        <v>100000000</v>
      </c>
      <c r="FI43" s="308">
        <v>100000000</v>
      </c>
      <c r="FJ43" s="308">
        <v>100000000</v>
      </c>
      <c r="FK43" s="308">
        <v>100000000</v>
      </c>
      <c r="FL43" s="308">
        <v>100000000</v>
      </c>
      <c r="FM43" s="308">
        <v>100000000</v>
      </c>
      <c r="FN43" s="308">
        <v>100000000</v>
      </c>
      <c r="FO43" s="106">
        <v>100000000</v>
      </c>
      <c r="FP43" s="106">
        <v>100000000</v>
      </c>
      <c r="FQ43" s="308">
        <v>100000000</v>
      </c>
      <c r="FR43" s="308">
        <v>100000000</v>
      </c>
      <c r="FS43" s="78">
        <v>100000000</v>
      </c>
      <c r="FT43" s="78">
        <v>100000000</v>
      </c>
      <c r="FU43" s="308">
        <v>100000000</v>
      </c>
      <c r="FV43" s="78">
        <v>100000000</v>
      </c>
      <c r="FW43" s="78">
        <v>100000000</v>
      </c>
      <c r="FX43" s="78">
        <v>100000000</v>
      </c>
      <c r="FY43" s="78">
        <v>100000000</v>
      </c>
      <c r="FZ43" s="78">
        <v>100000000</v>
      </c>
      <c r="GA43" s="78">
        <v>100000000</v>
      </c>
      <c r="GB43" s="129">
        <v>100000000</v>
      </c>
      <c r="GC43" s="129">
        <v>100000000</v>
      </c>
      <c r="GD43" s="129">
        <v>100000000</v>
      </c>
      <c r="GE43" s="129">
        <v>100000000</v>
      </c>
      <c r="GF43" s="129">
        <v>100000000</v>
      </c>
      <c r="GG43" s="129">
        <v>100000000</v>
      </c>
      <c r="GH43" s="129">
        <v>100000000</v>
      </c>
      <c r="GI43" s="129">
        <v>100000000</v>
      </c>
      <c r="GJ43" s="129">
        <v>100000000</v>
      </c>
      <c r="GK43" s="129">
        <v>100000000</v>
      </c>
      <c r="GL43" s="129">
        <v>100000000</v>
      </c>
      <c r="GM43" s="129">
        <v>100000000</v>
      </c>
      <c r="GN43" s="129">
        <v>100000000</v>
      </c>
      <c r="GO43" s="129">
        <v>100000000</v>
      </c>
      <c r="GP43" s="129">
        <v>100000000</v>
      </c>
      <c r="GQ43" s="129">
        <v>100000000</v>
      </c>
      <c r="GR43" s="129">
        <v>100000000</v>
      </c>
      <c r="GS43" s="129">
        <v>100000000</v>
      </c>
      <c r="GT43" s="129">
        <v>100000000</v>
      </c>
      <c r="GU43" s="129">
        <v>100000000</v>
      </c>
      <c r="GV43" s="129">
        <v>100000000</v>
      </c>
      <c r="GW43" s="129">
        <v>100000000</v>
      </c>
      <c r="GX43" s="129">
        <v>100000000</v>
      </c>
      <c r="GY43" s="129">
        <v>100000000</v>
      </c>
      <c r="GZ43" s="325">
        <v>100000000</v>
      </c>
      <c r="HA43" s="325">
        <v>100000000</v>
      </c>
      <c r="HB43" s="325">
        <v>100000000</v>
      </c>
      <c r="HC43" s="325">
        <v>100000000</v>
      </c>
      <c r="HD43" s="325">
        <v>100000000</v>
      </c>
      <c r="HE43" s="325">
        <v>100000000</v>
      </c>
      <c r="HF43" s="325">
        <v>100000000</v>
      </c>
      <c r="HG43" s="325">
        <v>100000000</v>
      </c>
      <c r="HH43" s="325">
        <v>100000000</v>
      </c>
      <c r="HI43" s="325">
        <v>100000000</v>
      </c>
      <c r="HJ43" s="325">
        <v>100000000</v>
      </c>
      <c r="HK43" s="464">
        <v>100000000</v>
      </c>
      <c r="HL43" s="464">
        <v>100000000</v>
      </c>
      <c r="HM43" s="464">
        <v>100000000</v>
      </c>
      <c r="HN43" s="464">
        <v>100000000</v>
      </c>
      <c r="HO43" s="464">
        <v>100000000</v>
      </c>
    </row>
    <row r="44" spans="1:223" ht="124.2">
      <c r="A44" s="32" t="s">
        <v>327</v>
      </c>
      <c r="B44" s="31">
        <f t="shared" ref="B44:R44" si="8">33</f>
        <v>33</v>
      </c>
      <c r="C44" s="31">
        <f t="shared" si="8"/>
        <v>33</v>
      </c>
      <c r="D44" s="31">
        <f t="shared" si="8"/>
        <v>33</v>
      </c>
      <c r="E44" s="31">
        <f>36</f>
        <v>36</v>
      </c>
      <c r="F44" s="31">
        <f>36</f>
        <v>36</v>
      </c>
      <c r="G44" s="31">
        <f>36</f>
        <v>36</v>
      </c>
      <c r="H44" s="31">
        <f t="shared" ref="H44:J44" si="9">33</f>
        <v>33</v>
      </c>
      <c r="I44" s="31">
        <f t="shared" si="9"/>
        <v>33</v>
      </c>
      <c r="J44" s="31">
        <f t="shared" si="9"/>
        <v>33</v>
      </c>
      <c r="K44" s="31">
        <f>36</f>
        <v>36</v>
      </c>
      <c r="L44" s="31">
        <f>36</f>
        <v>36</v>
      </c>
      <c r="M44" s="31">
        <f>36</f>
        <v>36</v>
      </c>
      <c r="N44" s="31">
        <f t="shared" ref="N44:P44" si="10">33</f>
        <v>33</v>
      </c>
      <c r="O44" s="31">
        <f t="shared" si="10"/>
        <v>33</v>
      </c>
      <c r="P44" s="31">
        <f t="shared" si="10"/>
        <v>33</v>
      </c>
      <c r="Q44" s="31">
        <f t="shared" si="8"/>
        <v>33</v>
      </c>
      <c r="R44" s="31">
        <f t="shared" si="8"/>
        <v>33</v>
      </c>
      <c r="S44" s="31">
        <f>36</f>
        <v>36</v>
      </c>
      <c r="T44" s="31">
        <f>36</f>
        <v>36</v>
      </c>
      <c r="U44" s="31">
        <f>36</f>
        <v>36</v>
      </c>
      <c r="V44" s="31">
        <f>36</f>
        <v>36</v>
      </c>
      <c r="W44" s="31">
        <f>36</f>
        <v>36</v>
      </c>
      <c r="X44" s="31">
        <f t="shared" ref="X44:AF44" si="11">33</f>
        <v>33</v>
      </c>
      <c r="Y44" s="31">
        <f t="shared" si="11"/>
        <v>33</v>
      </c>
      <c r="Z44" s="31">
        <f t="shared" si="11"/>
        <v>33</v>
      </c>
      <c r="AA44" s="31">
        <f>36</f>
        <v>36</v>
      </c>
      <c r="AB44" s="31">
        <f>36</f>
        <v>36</v>
      </c>
      <c r="AC44" s="31">
        <f>36</f>
        <v>36</v>
      </c>
      <c r="AD44" s="31">
        <f t="shared" si="11"/>
        <v>33</v>
      </c>
      <c r="AE44" s="31">
        <f t="shared" si="11"/>
        <v>33</v>
      </c>
      <c r="AF44" s="31">
        <f t="shared" si="11"/>
        <v>33</v>
      </c>
      <c r="AG44" s="31">
        <f>36</f>
        <v>36</v>
      </c>
      <c r="AH44" s="31">
        <f>36</f>
        <v>36</v>
      </c>
      <c r="AI44" s="31">
        <f>36</f>
        <v>36</v>
      </c>
      <c r="AJ44" s="31">
        <f t="shared" ref="AJ44:AU44" si="12">33</f>
        <v>33</v>
      </c>
      <c r="AK44" s="31">
        <f t="shared" si="12"/>
        <v>33</v>
      </c>
      <c r="AL44" s="31">
        <f t="shared" si="12"/>
        <v>33</v>
      </c>
      <c r="AM44" s="31">
        <f t="shared" si="12"/>
        <v>33</v>
      </c>
      <c r="AN44" s="31">
        <f>36</f>
        <v>36</v>
      </c>
      <c r="AO44" s="31">
        <f>36</f>
        <v>36</v>
      </c>
      <c r="AP44" s="31">
        <f>36</f>
        <v>36</v>
      </c>
      <c r="AQ44" s="31">
        <f>36</f>
        <v>36</v>
      </c>
      <c r="AR44" s="31">
        <f t="shared" si="12"/>
        <v>33</v>
      </c>
      <c r="AS44" s="31">
        <f t="shared" si="12"/>
        <v>33</v>
      </c>
      <c r="AT44" s="31">
        <f t="shared" si="12"/>
        <v>33</v>
      </c>
      <c r="AU44" s="31">
        <f t="shared" si="12"/>
        <v>33</v>
      </c>
      <c r="AV44" s="31">
        <f>36</f>
        <v>36</v>
      </c>
      <c r="AW44" s="31">
        <f>36</f>
        <v>36</v>
      </c>
      <c r="AX44" s="31">
        <f>36</f>
        <v>36</v>
      </c>
      <c r="AY44" s="31">
        <f>36</f>
        <v>36</v>
      </c>
      <c r="AZ44" s="111">
        <v>36</v>
      </c>
      <c r="BA44" s="111">
        <v>36</v>
      </c>
      <c r="BB44" s="111">
        <v>36</v>
      </c>
      <c r="BC44" s="111">
        <v>33</v>
      </c>
      <c r="BD44" s="111">
        <v>33</v>
      </c>
      <c r="BE44" s="111">
        <v>33</v>
      </c>
      <c r="BF44" s="251">
        <f t="shared" ref="BF44:CN44" si="13">33</f>
        <v>33</v>
      </c>
      <c r="BG44" s="251">
        <f t="shared" si="13"/>
        <v>33</v>
      </c>
      <c r="BH44" s="251">
        <f t="shared" si="13"/>
        <v>33</v>
      </c>
      <c r="BI44" s="251">
        <f t="shared" si="13"/>
        <v>33</v>
      </c>
      <c r="BJ44" s="251">
        <f t="shared" si="13"/>
        <v>33</v>
      </c>
      <c r="BK44" s="251">
        <f t="shared" si="13"/>
        <v>33</v>
      </c>
      <c r="BL44" s="251">
        <f t="shared" si="13"/>
        <v>33</v>
      </c>
      <c r="BM44" s="251">
        <f t="shared" si="13"/>
        <v>33</v>
      </c>
      <c r="BN44" s="251">
        <f t="shared" si="13"/>
        <v>33</v>
      </c>
      <c r="BO44" s="251">
        <f t="shared" si="13"/>
        <v>33</v>
      </c>
      <c r="BP44" s="251">
        <f t="shared" si="13"/>
        <v>33</v>
      </c>
      <c r="BQ44" s="251">
        <f t="shared" si="13"/>
        <v>33</v>
      </c>
      <c r="BR44" s="251">
        <f t="shared" si="13"/>
        <v>33</v>
      </c>
      <c r="BS44" s="251">
        <f t="shared" si="13"/>
        <v>33</v>
      </c>
      <c r="BT44" s="251">
        <f t="shared" si="13"/>
        <v>33</v>
      </c>
      <c r="BU44" s="251">
        <f t="shared" si="13"/>
        <v>33</v>
      </c>
      <c r="BV44" s="251">
        <f t="shared" si="13"/>
        <v>33</v>
      </c>
      <c r="BW44" s="251">
        <f t="shared" si="13"/>
        <v>33</v>
      </c>
      <c r="BX44" s="251">
        <f t="shared" si="13"/>
        <v>33</v>
      </c>
      <c r="BY44" s="251">
        <f t="shared" si="13"/>
        <v>33</v>
      </c>
      <c r="BZ44" s="251">
        <f t="shared" si="13"/>
        <v>33</v>
      </c>
      <c r="CA44" s="251">
        <f t="shared" si="13"/>
        <v>33</v>
      </c>
      <c r="CB44" s="251">
        <f t="shared" si="13"/>
        <v>33</v>
      </c>
      <c r="CC44" s="251">
        <f t="shared" si="13"/>
        <v>33</v>
      </c>
      <c r="CD44" s="251">
        <f t="shared" si="13"/>
        <v>33</v>
      </c>
      <c r="CE44" s="251">
        <f t="shared" si="13"/>
        <v>33</v>
      </c>
      <c r="CF44" s="251">
        <f t="shared" si="13"/>
        <v>33</v>
      </c>
      <c r="CG44" s="251">
        <f t="shared" si="13"/>
        <v>33</v>
      </c>
      <c r="CH44" s="251">
        <f t="shared" si="13"/>
        <v>33</v>
      </c>
      <c r="CI44" s="251">
        <f t="shared" si="13"/>
        <v>33</v>
      </c>
      <c r="CJ44" s="251">
        <f t="shared" si="13"/>
        <v>33</v>
      </c>
      <c r="CK44" s="251">
        <f t="shared" si="13"/>
        <v>33</v>
      </c>
      <c r="CL44" s="251">
        <f t="shared" si="13"/>
        <v>33</v>
      </c>
      <c r="CM44" s="251">
        <f t="shared" si="13"/>
        <v>33</v>
      </c>
      <c r="CN44" s="251">
        <f t="shared" si="13"/>
        <v>33</v>
      </c>
      <c r="CO44" s="266">
        <f t="shared" ref="CO44:DK44" si="14">33</f>
        <v>33</v>
      </c>
      <c r="CP44" s="266">
        <f t="shared" si="14"/>
        <v>33</v>
      </c>
      <c r="CQ44" s="266">
        <f t="shared" si="14"/>
        <v>33</v>
      </c>
      <c r="CR44" s="266">
        <f t="shared" si="14"/>
        <v>33</v>
      </c>
      <c r="CS44" s="107">
        <f t="shared" si="14"/>
        <v>33</v>
      </c>
      <c r="CT44" s="107">
        <f t="shared" si="14"/>
        <v>33</v>
      </c>
      <c r="CU44" s="107">
        <f t="shared" si="14"/>
        <v>33</v>
      </c>
      <c r="CV44" s="107">
        <f t="shared" si="14"/>
        <v>33</v>
      </c>
      <c r="CW44" s="107">
        <f t="shared" si="14"/>
        <v>33</v>
      </c>
      <c r="CX44" s="107">
        <f t="shared" si="14"/>
        <v>33</v>
      </c>
      <c r="CY44" s="107">
        <f t="shared" si="14"/>
        <v>33</v>
      </c>
      <c r="CZ44" s="107">
        <f t="shared" si="14"/>
        <v>33</v>
      </c>
      <c r="DA44" s="107">
        <f t="shared" si="14"/>
        <v>33</v>
      </c>
      <c r="DB44" s="107">
        <f t="shared" si="14"/>
        <v>33</v>
      </c>
      <c r="DC44" s="107">
        <f t="shared" si="14"/>
        <v>33</v>
      </c>
      <c r="DD44" s="107">
        <f t="shared" si="14"/>
        <v>33</v>
      </c>
      <c r="DE44" s="107">
        <f t="shared" si="14"/>
        <v>33</v>
      </c>
      <c r="DF44" s="107">
        <f t="shared" si="14"/>
        <v>33</v>
      </c>
      <c r="DG44" s="107">
        <f t="shared" si="14"/>
        <v>33</v>
      </c>
      <c r="DH44" s="107">
        <f t="shared" si="14"/>
        <v>33</v>
      </c>
      <c r="DI44" s="107">
        <f t="shared" si="14"/>
        <v>33</v>
      </c>
      <c r="DJ44" s="107">
        <f t="shared" si="14"/>
        <v>33</v>
      </c>
      <c r="DK44" s="107">
        <f t="shared" si="14"/>
        <v>33</v>
      </c>
      <c r="DL44" s="129">
        <f t="shared" ref="DL44:EJ44" si="15">33</f>
        <v>33</v>
      </c>
      <c r="DM44" s="129">
        <f t="shared" si="15"/>
        <v>33</v>
      </c>
      <c r="DN44" s="129">
        <f t="shared" si="15"/>
        <v>33</v>
      </c>
      <c r="DO44" s="129">
        <f t="shared" si="15"/>
        <v>33</v>
      </c>
      <c r="DP44" s="129">
        <f t="shared" si="15"/>
        <v>33</v>
      </c>
      <c r="DQ44" s="129">
        <f t="shared" si="15"/>
        <v>33</v>
      </c>
      <c r="DR44" s="129">
        <f t="shared" si="15"/>
        <v>33</v>
      </c>
      <c r="DS44" s="129">
        <f t="shared" si="15"/>
        <v>33</v>
      </c>
      <c r="DT44" s="129">
        <f t="shared" si="15"/>
        <v>33</v>
      </c>
      <c r="DU44" s="129">
        <f t="shared" si="15"/>
        <v>33</v>
      </c>
      <c r="DV44" s="129">
        <f t="shared" si="15"/>
        <v>33</v>
      </c>
      <c r="DW44" s="129">
        <f t="shared" si="15"/>
        <v>33</v>
      </c>
      <c r="DX44" s="129">
        <f t="shared" si="15"/>
        <v>33</v>
      </c>
      <c r="DY44" s="129">
        <f t="shared" si="15"/>
        <v>33</v>
      </c>
      <c r="DZ44" s="129">
        <f t="shared" si="15"/>
        <v>33</v>
      </c>
      <c r="EA44" s="129">
        <f t="shared" si="15"/>
        <v>33</v>
      </c>
      <c r="EB44" s="129">
        <f t="shared" si="15"/>
        <v>33</v>
      </c>
      <c r="EC44" s="129">
        <f t="shared" si="15"/>
        <v>33</v>
      </c>
      <c r="ED44" s="129">
        <f t="shared" si="15"/>
        <v>33</v>
      </c>
      <c r="EE44" s="129">
        <f t="shared" si="15"/>
        <v>33</v>
      </c>
      <c r="EF44" s="129">
        <f t="shared" si="15"/>
        <v>33</v>
      </c>
      <c r="EG44" s="129">
        <f t="shared" si="15"/>
        <v>33</v>
      </c>
      <c r="EH44" s="129">
        <f t="shared" si="15"/>
        <v>33</v>
      </c>
      <c r="EI44" s="129">
        <f t="shared" si="15"/>
        <v>33</v>
      </c>
      <c r="EJ44" s="129">
        <f t="shared" si="15"/>
        <v>33</v>
      </c>
      <c r="EK44" s="282">
        <f t="shared" ref="EK44:EP44" si="16">33</f>
        <v>33</v>
      </c>
      <c r="EL44" s="282">
        <f t="shared" si="16"/>
        <v>33</v>
      </c>
      <c r="EM44" s="282">
        <f t="shared" si="16"/>
        <v>33</v>
      </c>
      <c r="EN44" s="282">
        <f t="shared" si="16"/>
        <v>33</v>
      </c>
      <c r="EO44" s="282">
        <f t="shared" si="16"/>
        <v>33</v>
      </c>
      <c r="EP44" s="282">
        <f t="shared" si="16"/>
        <v>33</v>
      </c>
      <c r="EQ44" s="282">
        <f t="shared" ref="EQ44:EW44" si="17">36</f>
        <v>36</v>
      </c>
      <c r="ER44" s="282">
        <f t="shared" si="17"/>
        <v>36</v>
      </c>
      <c r="ES44" s="282">
        <f t="shared" si="17"/>
        <v>36</v>
      </c>
      <c r="ET44" s="295">
        <f t="shared" si="17"/>
        <v>36</v>
      </c>
      <c r="EU44" s="295">
        <f t="shared" si="17"/>
        <v>36</v>
      </c>
      <c r="EV44" s="295">
        <f t="shared" si="17"/>
        <v>36</v>
      </c>
      <c r="EW44" s="295">
        <f t="shared" si="17"/>
        <v>36</v>
      </c>
      <c r="EX44" s="295">
        <f t="shared" ref="EX44:FC44" si="18">33</f>
        <v>33</v>
      </c>
      <c r="EY44" s="295">
        <f t="shared" si="18"/>
        <v>33</v>
      </c>
      <c r="EZ44" s="295">
        <f t="shared" si="18"/>
        <v>33</v>
      </c>
      <c r="FA44" s="295">
        <f t="shared" si="18"/>
        <v>33</v>
      </c>
      <c r="FB44" s="295">
        <f t="shared" si="18"/>
        <v>33</v>
      </c>
      <c r="FC44" s="295">
        <f t="shared" si="18"/>
        <v>33</v>
      </c>
      <c r="FD44" s="308">
        <v>33</v>
      </c>
      <c r="FE44" s="308">
        <v>33</v>
      </c>
      <c r="FF44" s="308">
        <v>33</v>
      </c>
      <c r="FG44" s="308">
        <v>33</v>
      </c>
      <c r="FH44" s="308">
        <v>33</v>
      </c>
      <c r="FI44" s="308">
        <v>33</v>
      </c>
      <c r="FJ44" s="308">
        <v>33</v>
      </c>
      <c r="FK44" s="308">
        <v>33</v>
      </c>
      <c r="FL44" s="308">
        <v>33</v>
      </c>
      <c r="FM44" s="308">
        <f t="shared" ref="FM44:GI44" si="19">33</f>
        <v>33</v>
      </c>
      <c r="FN44" s="308">
        <f t="shared" si="19"/>
        <v>33</v>
      </c>
      <c r="FO44" s="106">
        <f t="shared" si="19"/>
        <v>33</v>
      </c>
      <c r="FP44" s="106">
        <f t="shared" si="19"/>
        <v>33</v>
      </c>
      <c r="FQ44" s="308">
        <f t="shared" si="19"/>
        <v>33</v>
      </c>
      <c r="FR44" s="308">
        <f t="shared" si="19"/>
        <v>33</v>
      </c>
      <c r="FS44" s="78">
        <f t="shared" si="19"/>
        <v>33</v>
      </c>
      <c r="FT44" s="78">
        <f t="shared" si="19"/>
        <v>33</v>
      </c>
      <c r="FU44" s="308">
        <f t="shared" si="19"/>
        <v>33</v>
      </c>
      <c r="FV44" s="78">
        <f t="shared" si="19"/>
        <v>33</v>
      </c>
      <c r="FW44" s="78">
        <f t="shared" si="19"/>
        <v>33</v>
      </c>
      <c r="FX44" s="78">
        <f t="shared" si="19"/>
        <v>33</v>
      </c>
      <c r="FY44" s="78">
        <f t="shared" si="19"/>
        <v>33</v>
      </c>
      <c r="FZ44" s="78">
        <f t="shared" si="19"/>
        <v>33</v>
      </c>
      <c r="GA44" s="78">
        <f t="shared" si="19"/>
        <v>33</v>
      </c>
      <c r="GB44" s="129">
        <f t="shared" si="19"/>
        <v>33</v>
      </c>
      <c r="GC44" s="129">
        <f t="shared" si="19"/>
        <v>33</v>
      </c>
      <c r="GD44" s="129">
        <f t="shared" si="19"/>
        <v>33</v>
      </c>
      <c r="GE44" s="129">
        <f t="shared" si="19"/>
        <v>33</v>
      </c>
      <c r="GF44" s="129">
        <f t="shared" si="19"/>
        <v>33</v>
      </c>
      <c r="GG44" s="129">
        <f t="shared" si="19"/>
        <v>33</v>
      </c>
      <c r="GH44" s="129">
        <f t="shared" si="19"/>
        <v>33</v>
      </c>
      <c r="GI44" s="129">
        <f t="shared" si="19"/>
        <v>33</v>
      </c>
      <c r="GJ44" s="129">
        <v>24</v>
      </c>
      <c r="GK44" s="129">
        <v>24</v>
      </c>
      <c r="GL44" s="129">
        <v>24</v>
      </c>
      <c r="GM44" s="129">
        <v>24</v>
      </c>
      <c r="GN44" s="129">
        <v>24</v>
      </c>
      <c r="GO44" s="129">
        <v>24</v>
      </c>
      <c r="GP44" s="129">
        <v>24</v>
      </c>
      <c r="GQ44" s="129">
        <v>24</v>
      </c>
      <c r="GR44" s="129">
        <v>36</v>
      </c>
      <c r="GS44" s="129">
        <v>36</v>
      </c>
      <c r="GT44" s="129">
        <v>36</v>
      </c>
      <c r="GU44" s="129">
        <v>36</v>
      </c>
      <c r="GV44" s="129">
        <v>36</v>
      </c>
      <c r="GW44" s="129">
        <v>36</v>
      </c>
      <c r="GX44" s="129">
        <v>36</v>
      </c>
      <c r="GY44" s="129">
        <v>36</v>
      </c>
      <c r="GZ44" s="325">
        <f t="shared" ref="GZ44:HJ44" si="20">33</f>
        <v>33</v>
      </c>
      <c r="HA44" s="325">
        <f t="shared" si="20"/>
        <v>33</v>
      </c>
      <c r="HB44" s="325">
        <f t="shared" si="20"/>
        <v>33</v>
      </c>
      <c r="HC44" s="325">
        <f t="shared" si="20"/>
        <v>33</v>
      </c>
      <c r="HD44" s="325">
        <f t="shared" si="20"/>
        <v>33</v>
      </c>
      <c r="HE44" s="325">
        <f t="shared" si="20"/>
        <v>33</v>
      </c>
      <c r="HF44" s="325">
        <f t="shared" si="20"/>
        <v>33</v>
      </c>
      <c r="HG44" s="325">
        <f t="shared" si="20"/>
        <v>33</v>
      </c>
      <c r="HH44" s="325">
        <f t="shared" si="20"/>
        <v>33</v>
      </c>
      <c r="HI44" s="325">
        <f t="shared" si="20"/>
        <v>33</v>
      </c>
      <c r="HJ44" s="325">
        <f t="shared" si="20"/>
        <v>33</v>
      </c>
      <c r="HK44" s="464">
        <f>HK42-10*LOG10(HK43/1000000)</f>
        <v>33</v>
      </c>
      <c r="HL44" s="464">
        <f>HL42-10*LOG10(HL43/1000000)</f>
        <v>33</v>
      </c>
      <c r="HM44" s="464">
        <v>33</v>
      </c>
      <c r="HN44" s="464">
        <f>33</f>
        <v>33</v>
      </c>
      <c r="HO44" s="464">
        <f t="shared" ref="HO44" si="21">33</f>
        <v>33</v>
      </c>
    </row>
    <row r="45" spans="1:223" ht="41.4">
      <c r="A45" s="32" t="s">
        <v>329</v>
      </c>
      <c r="B45" s="31">
        <f t="shared" ref="B45:AY45" si="22">12*12*30000</f>
        <v>4320000</v>
      </c>
      <c r="C45" s="31">
        <f t="shared" si="22"/>
        <v>4320000</v>
      </c>
      <c r="D45" s="31">
        <f t="shared" si="22"/>
        <v>4320000</v>
      </c>
      <c r="E45" s="31">
        <f t="shared" si="22"/>
        <v>4320000</v>
      </c>
      <c r="F45" s="31">
        <f t="shared" si="22"/>
        <v>4320000</v>
      </c>
      <c r="G45" s="31">
        <f t="shared" si="22"/>
        <v>4320000</v>
      </c>
      <c r="H45" s="31">
        <f t="shared" si="22"/>
        <v>4320000</v>
      </c>
      <c r="I45" s="31">
        <f t="shared" si="22"/>
        <v>4320000</v>
      </c>
      <c r="J45" s="31">
        <f t="shared" si="22"/>
        <v>4320000</v>
      </c>
      <c r="K45" s="31">
        <f t="shared" si="22"/>
        <v>4320000</v>
      </c>
      <c r="L45" s="31">
        <f t="shared" si="22"/>
        <v>4320000</v>
      </c>
      <c r="M45" s="31">
        <f t="shared" si="22"/>
        <v>4320000</v>
      </c>
      <c r="N45" s="31">
        <f t="shared" si="22"/>
        <v>4320000</v>
      </c>
      <c r="O45" s="31">
        <f t="shared" si="22"/>
        <v>4320000</v>
      </c>
      <c r="P45" s="31">
        <f t="shared" si="22"/>
        <v>4320000</v>
      </c>
      <c r="Q45" s="31">
        <f t="shared" si="22"/>
        <v>4320000</v>
      </c>
      <c r="R45" s="31">
        <f t="shared" si="22"/>
        <v>4320000</v>
      </c>
      <c r="S45" s="31">
        <f t="shared" si="22"/>
        <v>4320000</v>
      </c>
      <c r="T45" s="31">
        <f t="shared" si="22"/>
        <v>4320000</v>
      </c>
      <c r="U45" s="31">
        <f t="shared" si="22"/>
        <v>4320000</v>
      </c>
      <c r="V45" s="31">
        <f t="shared" si="22"/>
        <v>4320000</v>
      </c>
      <c r="W45" s="31">
        <f t="shared" si="22"/>
        <v>4320000</v>
      </c>
      <c r="X45" s="31">
        <f t="shared" si="22"/>
        <v>4320000</v>
      </c>
      <c r="Y45" s="31">
        <f t="shared" si="22"/>
        <v>4320000</v>
      </c>
      <c r="Z45" s="31">
        <f t="shared" si="22"/>
        <v>4320000</v>
      </c>
      <c r="AA45" s="31">
        <f t="shared" si="22"/>
        <v>4320000</v>
      </c>
      <c r="AB45" s="31">
        <f t="shared" si="22"/>
        <v>4320000</v>
      </c>
      <c r="AC45" s="31">
        <f t="shared" si="22"/>
        <v>4320000</v>
      </c>
      <c r="AD45" s="31">
        <f t="shared" si="22"/>
        <v>4320000</v>
      </c>
      <c r="AE45" s="31">
        <f t="shared" si="22"/>
        <v>4320000</v>
      </c>
      <c r="AF45" s="31">
        <f t="shared" si="22"/>
        <v>4320000</v>
      </c>
      <c r="AG45" s="31">
        <f t="shared" si="22"/>
        <v>4320000</v>
      </c>
      <c r="AH45" s="31">
        <f t="shared" si="22"/>
        <v>4320000</v>
      </c>
      <c r="AI45" s="31">
        <f t="shared" si="22"/>
        <v>4320000</v>
      </c>
      <c r="AJ45" s="31">
        <f t="shared" si="22"/>
        <v>4320000</v>
      </c>
      <c r="AK45" s="31">
        <f t="shared" si="22"/>
        <v>4320000</v>
      </c>
      <c r="AL45" s="31">
        <f t="shared" si="22"/>
        <v>4320000</v>
      </c>
      <c r="AM45" s="31">
        <f t="shared" si="22"/>
        <v>4320000</v>
      </c>
      <c r="AN45" s="31">
        <f t="shared" si="22"/>
        <v>4320000</v>
      </c>
      <c r="AO45" s="31">
        <f t="shared" si="22"/>
        <v>4320000</v>
      </c>
      <c r="AP45" s="31">
        <f t="shared" si="22"/>
        <v>4320000</v>
      </c>
      <c r="AQ45" s="31">
        <f t="shared" si="22"/>
        <v>4320000</v>
      </c>
      <c r="AR45" s="31">
        <f t="shared" si="22"/>
        <v>4320000</v>
      </c>
      <c r="AS45" s="31">
        <f t="shared" si="22"/>
        <v>4320000</v>
      </c>
      <c r="AT45" s="31">
        <f t="shared" si="22"/>
        <v>4320000</v>
      </c>
      <c r="AU45" s="31">
        <f t="shared" si="22"/>
        <v>4320000</v>
      </c>
      <c r="AV45" s="31">
        <f t="shared" si="22"/>
        <v>4320000</v>
      </c>
      <c r="AW45" s="31">
        <f t="shared" si="22"/>
        <v>4320000</v>
      </c>
      <c r="AX45" s="31">
        <f t="shared" si="22"/>
        <v>4320000</v>
      </c>
      <c r="AY45" s="31">
        <f t="shared" si="22"/>
        <v>4320000</v>
      </c>
      <c r="AZ45" s="111">
        <f t="shared" ref="AZ45:BE45" si="23">12*12*15000</f>
        <v>2160000</v>
      </c>
      <c r="BA45" s="111">
        <f t="shared" si="23"/>
        <v>2160000</v>
      </c>
      <c r="BB45" s="111">
        <f t="shared" si="23"/>
        <v>2160000</v>
      </c>
      <c r="BC45" s="111">
        <f t="shared" si="23"/>
        <v>2160000</v>
      </c>
      <c r="BD45" s="111">
        <f t="shared" si="23"/>
        <v>2160000</v>
      </c>
      <c r="BE45" s="111">
        <f t="shared" si="23"/>
        <v>2160000</v>
      </c>
      <c r="BF45" s="251">
        <f t="shared" ref="BF45:CA45" si="24">12*12*30000</f>
        <v>4320000</v>
      </c>
      <c r="BG45" s="251">
        <f t="shared" si="24"/>
        <v>4320000</v>
      </c>
      <c r="BH45" s="251">
        <f t="shared" si="24"/>
        <v>4320000</v>
      </c>
      <c r="BI45" s="251">
        <f t="shared" si="24"/>
        <v>4320000</v>
      </c>
      <c r="BJ45" s="251">
        <f t="shared" si="24"/>
        <v>4320000</v>
      </c>
      <c r="BK45" s="251">
        <f t="shared" si="24"/>
        <v>4320000</v>
      </c>
      <c r="BL45" s="251">
        <f t="shared" si="24"/>
        <v>4320000</v>
      </c>
      <c r="BM45" s="251">
        <f t="shared" si="24"/>
        <v>4320000</v>
      </c>
      <c r="BN45" s="251">
        <f t="shared" si="24"/>
        <v>4320000</v>
      </c>
      <c r="BO45" s="251">
        <f t="shared" si="24"/>
        <v>4320000</v>
      </c>
      <c r="BP45" s="251">
        <f t="shared" si="24"/>
        <v>4320000</v>
      </c>
      <c r="BQ45" s="251">
        <f t="shared" si="24"/>
        <v>4320000</v>
      </c>
      <c r="BR45" s="251">
        <f t="shared" si="24"/>
        <v>4320000</v>
      </c>
      <c r="BS45" s="251">
        <f t="shared" si="24"/>
        <v>4320000</v>
      </c>
      <c r="BT45" s="251">
        <f t="shared" si="24"/>
        <v>4320000</v>
      </c>
      <c r="BU45" s="251">
        <f t="shared" si="24"/>
        <v>4320000</v>
      </c>
      <c r="BV45" s="251">
        <f t="shared" si="24"/>
        <v>4320000</v>
      </c>
      <c r="BW45" s="251">
        <f t="shared" si="24"/>
        <v>4320000</v>
      </c>
      <c r="BX45" s="251">
        <f t="shared" si="24"/>
        <v>4320000</v>
      </c>
      <c r="BY45" s="251">
        <f t="shared" si="24"/>
        <v>4320000</v>
      </c>
      <c r="BZ45" s="251">
        <f t="shared" si="24"/>
        <v>4320000</v>
      </c>
      <c r="CA45" s="251">
        <f t="shared" si="24"/>
        <v>4320000</v>
      </c>
      <c r="CB45" s="251">
        <f t="shared" ref="CB45:CG45" si="25">10*12*30000</f>
        <v>3600000</v>
      </c>
      <c r="CC45" s="251">
        <f t="shared" si="25"/>
        <v>3600000</v>
      </c>
      <c r="CD45" s="251">
        <f t="shared" si="25"/>
        <v>3600000</v>
      </c>
      <c r="CE45" s="251">
        <f t="shared" si="25"/>
        <v>3600000</v>
      </c>
      <c r="CF45" s="251">
        <f t="shared" si="25"/>
        <v>3600000</v>
      </c>
      <c r="CG45" s="251">
        <f t="shared" si="25"/>
        <v>3600000</v>
      </c>
      <c r="CH45" s="251">
        <f t="shared" ref="CH45:CR45" si="26">12*12*30000</f>
        <v>4320000</v>
      </c>
      <c r="CI45" s="251">
        <f t="shared" si="26"/>
        <v>4320000</v>
      </c>
      <c r="CJ45" s="251">
        <f t="shared" si="26"/>
        <v>4320000</v>
      </c>
      <c r="CK45" s="251">
        <f t="shared" si="26"/>
        <v>4320000</v>
      </c>
      <c r="CL45" s="251">
        <f t="shared" si="26"/>
        <v>4320000</v>
      </c>
      <c r="CM45" s="251">
        <f t="shared" si="26"/>
        <v>4320000</v>
      </c>
      <c r="CN45" s="251">
        <f t="shared" si="26"/>
        <v>4320000</v>
      </c>
      <c r="CO45" s="266">
        <f t="shared" si="26"/>
        <v>4320000</v>
      </c>
      <c r="CP45" s="266">
        <f t="shared" si="26"/>
        <v>4320000</v>
      </c>
      <c r="CQ45" s="266">
        <f t="shared" si="26"/>
        <v>4320000</v>
      </c>
      <c r="CR45" s="266">
        <f t="shared" si="26"/>
        <v>4320000</v>
      </c>
      <c r="CS45" s="107">
        <f t="shared" ref="CS45:DK45" si="27">12*12*30000</f>
        <v>4320000</v>
      </c>
      <c r="CT45" s="107">
        <f t="shared" si="27"/>
        <v>4320000</v>
      </c>
      <c r="CU45" s="107">
        <f t="shared" si="27"/>
        <v>4320000</v>
      </c>
      <c r="CV45" s="107">
        <f t="shared" si="27"/>
        <v>4320000</v>
      </c>
      <c r="CW45" s="107">
        <f t="shared" si="27"/>
        <v>4320000</v>
      </c>
      <c r="CX45" s="107">
        <f t="shared" si="27"/>
        <v>4320000</v>
      </c>
      <c r="CY45" s="107">
        <f t="shared" si="27"/>
        <v>4320000</v>
      </c>
      <c r="CZ45" s="107">
        <f t="shared" si="27"/>
        <v>4320000</v>
      </c>
      <c r="DA45" s="107">
        <f t="shared" si="27"/>
        <v>4320000</v>
      </c>
      <c r="DB45" s="107">
        <f t="shared" si="27"/>
        <v>4320000</v>
      </c>
      <c r="DC45" s="107">
        <f t="shared" si="27"/>
        <v>4320000</v>
      </c>
      <c r="DD45" s="107">
        <f t="shared" si="27"/>
        <v>4320000</v>
      </c>
      <c r="DE45" s="107">
        <f t="shared" si="27"/>
        <v>4320000</v>
      </c>
      <c r="DF45" s="107">
        <f t="shared" si="27"/>
        <v>4320000</v>
      </c>
      <c r="DG45" s="107">
        <f t="shared" si="27"/>
        <v>4320000</v>
      </c>
      <c r="DH45" s="107">
        <f t="shared" si="27"/>
        <v>4320000</v>
      </c>
      <c r="DI45" s="107">
        <f t="shared" si="27"/>
        <v>4320000</v>
      </c>
      <c r="DJ45" s="107">
        <f t="shared" si="27"/>
        <v>4320000</v>
      </c>
      <c r="DK45" s="107">
        <f t="shared" si="27"/>
        <v>4320000</v>
      </c>
      <c r="DL45" s="129">
        <f>12*6*30000</f>
        <v>2160000</v>
      </c>
      <c r="DM45" s="129">
        <f t="shared" ref="DM45:EJ45" si="28">12*6*30000</f>
        <v>2160000</v>
      </c>
      <c r="DN45" s="129">
        <f>12*12*30000</f>
        <v>4320000</v>
      </c>
      <c r="DO45" s="129">
        <f t="shared" ref="DO45:DQ45" si="29">12*12*30000</f>
        <v>4320000</v>
      </c>
      <c r="DP45" s="129">
        <f t="shared" si="29"/>
        <v>4320000</v>
      </c>
      <c r="DQ45" s="129">
        <f t="shared" si="29"/>
        <v>4320000</v>
      </c>
      <c r="DR45" s="129">
        <f>12*6*30000</f>
        <v>2160000</v>
      </c>
      <c r="DS45" s="129">
        <f>12*6*30000</f>
        <v>2160000</v>
      </c>
      <c r="DT45" s="129">
        <f t="shared" si="28"/>
        <v>2160000</v>
      </c>
      <c r="DU45" s="129">
        <f>12*12*30000</f>
        <v>4320000</v>
      </c>
      <c r="DV45" s="129">
        <f t="shared" ref="DV45:DX45" si="30">12*12*30000</f>
        <v>4320000</v>
      </c>
      <c r="DW45" s="129">
        <f t="shared" si="30"/>
        <v>4320000</v>
      </c>
      <c r="DX45" s="129">
        <f t="shared" si="30"/>
        <v>4320000</v>
      </c>
      <c r="DY45" s="129">
        <f t="shared" si="28"/>
        <v>2160000</v>
      </c>
      <c r="DZ45" s="129">
        <f t="shared" si="28"/>
        <v>2160000</v>
      </c>
      <c r="EA45" s="129">
        <f t="shared" si="28"/>
        <v>2160000</v>
      </c>
      <c r="EB45" s="129">
        <f t="shared" si="28"/>
        <v>2160000</v>
      </c>
      <c r="EC45" s="129">
        <f t="shared" si="28"/>
        <v>2160000</v>
      </c>
      <c r="ED45" s="129">
        <f t="shared" si="28"/>
        <v>2160000</v>
      </c>
      <c r="EE45" s="129">
        <f t="shared" si="28"/>
        <v>2160000</v>
      </c>
      <c r="EF45" s="129">
        <f t="shared" si="28"/>
        <v>2160000</v>
      </c>
      <c r="EG45" s="129">
        <f t="shared" si="28"/>
        <v>2160000</v>
      </c>
      <c r="EH45" s="129">
        <f t="shared" si="28"/>
        <v>2160000</v>
      </c>
      <c r="EI45" s="129">
        <f t="shared" si="28"/>
        <v>2160000</v>
      </c>
      <c r="EJ45" s="129">
        <f t="shared" si="28"/>
        <v>2160000</v>
      </c>
      <c r="EK45" s="282">
        <f t="shared" ref="EK45:EP45" si="31">12*12*30000</f>
        <v>4320000</v>
      </c>
      <c r="EL45" s="282">
        <f t="shared" si="31"/>
        <v>4320000</v>
      </c>
      <c r="EM45" s="282">
        <f t="shared" si="31"/>
        <v>4320000</v>
      </c>
      <c r="EN45" s="282">
        <f t="shared" si="31"/>
        <v>4320000</v>
      </c>
      <c r="EO45" s="282">
        <f t="shared" si="31"/>
        <v>4320000</v>
      </c>
      <c r="EP45" s="282">
        <f t="shared" si="31"/>
        <v>4320000</v>
      </c>
      <c r="EQ45" s="282">
        <v>2160000</v>
      </c>
      <c r="ER45" s="282">
        <v>2160000</v>
      </c>
      <c r="ES45" s="282">
        <v>2160000</v>
      </c>
      <c r="ET45" s="295">
        <v>2160000</v>
      </c>
      <c r="EU45" s="295">
        <v>2160000</v>
      </c>
      <c r="EV45" s="295">
        <v>2160000</v>
      </c>
      <c r="EW45" s="295">
        <v>2160000</v>
      </c>
      <c r="EX45" s="295">
        <f t="shared" ref="EX45:FC45" si="32">12*12*30000</f>
        <v>4320000</v>
      </c>
      <c r="EY45" s="295">
        <f t="shared" si="32"/>
        <v>4320000</v>
      </c>
      <c r="EZ45" s="295">
        <f t="shared" si="32"/>
        <v>4320000</v>
      </c>
      <c r="FA45" s="295">
        <f t="shared" si="32"/>
        <v>4320000</v>
      </c>
      <c r="FB45" s="295">
        <f t="shared" si="32"/>
        <v>4320000</v>
      </c>
      <c r="FC45" s="295">
        <f t="shared" si="32"/>
        <v>4320000</v>
      </c>
      <c r="FD45" s="308">
        <v>4320000</v>
      </c>
      <c r="FE45" s="308">
        <v>4320000</v>
      </c>
      <c r="FF45" s="308">
        <v>4320000</v>
      </c>
      <c r="FG45" s="308">
        <v>4320000</v>
      </c>
      <c r="FH45" s="308">
        <v>4320000</v>
      </c>
      <c r="FI45" s="308">
        <v>4320000</v>
      </c>
      <c r="FJ45" s="308">
        <v>4320000</v>
      </c>
      <c r="FK45" s="308">
        <v>4320000</v>
      </c>
      <c r="FL45" s="308">
        <v>4320000</v>
      </c>
      <c r="FM45" s="308">
        <f t="shared" ref="FM45:HJ45" si="33">12*12*30000</f>
        <v>4320000</v>
      </c>
      <c r="FN45" s="308">
        <f t="shared" si="33"/>
        <v>4320000</v>
      </c>
      <c r="FO45" s="106">
        <f t="shared" si="33"/>
        <v>4320000</v>
      </c>
      <c r="FP45" s="106">
        <f t="shared" si="33"/>
        <v>4320000</v>
      </c>
      <c r="FQ45" s="308">
        <f t="shared" si="33"/>
        <v>4320000</v>
      </c>
      <c r="FR45" s="308">
        <f t="shared" si="33"/>
        <v>4320000</v>
      </c>
      <c r="FS45" s="78">
        <f t="shared" si="33"/>
        <v>4320000</v>
      </c>
      <c r="FT45" s="78">
        <f t="shared" si="33"/>
        <v>4320000</v>
      </c>
      <c r="FU45" s="308">
        <f t="shared" si="33"/>
        <v>4320000</v>
      </c>
      <c r="FV45" s="78">
        <f t="shared" si="33"/>
        <v>4320000</v>
      </c>
      <c r="FW45" s="78">
        <f t="shared" si="33"/>
        <v>4320000</v>
      </c>
      <c r="FX45" s="78">
        <f t="shared" si="33"/>
        <v>4320000</v>
      </c>
      <c r="FY45" s="78">
        <f t="shared" si="33"/>
        <v>4320000</v>
      </c>
      <c r="FZ45" s="78">
        <f t="shared" si="33"/>
        <v>4320000</v>
      </c>
      <c r="GA45" s="78">
        <f t="shared" si="33"/>
        <v>4320000</v>
      </c>
      <c r="GB45" s="129">
        <f t="shared" si="33"/>
        <v>4320000</v>
      </c>
      <c r="GC45" s="129">
        <f t="shared" si="33"/>
        <v>4320000</v>
      </c>
      <c r="GD45" s="129">
        <f t="shared" si="33"/>
        <v>4320000</v>
      </c>
      <c r="GE45" s="129">
        <f t="shared" si="33"/>
        <v>4320000</v>
      </c>
      <c r="GF45" s="129">
        <f t="shared" si="33"/>
        <v>4320000</v>
      </c>
      <c r="GG45" s="129">
        <f t="shared" si="33"/>
        <v>4320000</v>
      </c>
      <c r="GH45" s="129">
        <f t="shared" si="33"/>
        <v>4320000</v>
      </c>
      <c r="GI45" s="129">
        <f t="shared" si="33"/>
        <v>4320000</v>
      </c>
      <c r="GJ45" s="129">
        <f t="shared" si="33"/>
        <v>4320000</v>
      </c>
      <c r="GK45" s="129">
        <f t="shared" si="33"/>
        <v>4320000</v>
      </c>
      <c r="GL45" s="129">
        <f t="shared" si="33"/>
        <v>4320000</v>
      </c>
      <c r="GM45" s="129">
        <f t="shared" si="33"/>
        <v>4320000</v>
      </c>
      <c r="GN45" s="129">
        <f t="shared" si="33"/>
        <v>4320000</v>
      </c>
      <c r="GO45" s="129">
        <f t="shared" si="33"/>
        <v>4320000</v>
      </c>
      <c r="GP45" s="129">
        <f t="shared" si="33"/>
        <v>4320000</v>
      </c>
      <c r="GQ45" s="129">
        <f t="shared" si="33"/>
        <v>4320000</v>
      </c>
      <c r="GR45" s="129">
        <f t="shared" si="33"/>
        <v>4320000</v>
      </c>
      <c r="GS45" s="129">
        <f t="shared" si="33"/>
        <v>4320000</v>
      </c>
      <c r="GT45" s="129">
        <f t="shared" si="33"/>
        <v>4320000</v>
      </c>
      <c r="GU45" s="129">
        <f t="shared" si="33"/>
        <v>4320000</v>
      </c>
      <c r="GV45" s="129">
        <f t="shared" si="33"/>
        <v>4320000</v>
      </c>
      <c r="GW45" s="129">
        <f t="shared" si="33"/>
        <v>4320000</v>
      </c>
      <c r="GX45" s="129">
        <f t="shared" si="33"/>
        <v>4320000</v>
      </c>
      <c r="GY45" s="129">
        <f t="shared" si="33"/>
        <v>4320000</v>
      </c>
      <c r="GZ45" s="325">
        <f t="shared" si="33"/>
        <v>4320000</v>
      </c>
      <c r="HA45" s="325">
        <f t="shared" si="33"/>
        <v>4320000</v>
      </c>
      <c r="HB45" s="325">
        <f t="shared" si="33"/>
        <v>4320000</v>
      </c>
      <c r="HC45" s="325">
        <f t="shared" si="33"/>
        <v>4320000</v>
      </c>
      <c r="HD45" s="325">
        <f t="shared" si="33"/>
        <v>4320000</v>
      </c>
      <c r="HE45" s="325">
        <f t="shared" si="33"/>
        <v>4320000</v>
      </c>
      <c r="HF45" s="325">
        <f t="shared" si="33"/>
        <v>4320000</v>
      </c>
      <c r="HG45" s="325">
        <f t="shared" si="33"/>
        <v>4320000</v>
      </c>
      <c r="HH45" s="325">
        <f t="shared" si="33"/>
        <v>4320000</v>
      </c>
      <c r="HI45" s="325">
        <f t="shared" si="33"/>
        <v>4320000</v>
      </c>
      <c r="HJ45" s="325">
        <f t="shared" si="33"/>
        <v>4320000</v>
      </c>
      <c r="HK45" s="464">
        <v>1080000</v>
      </c>
      <c r="HL45" s="464">
        <v>1080000</v>
      </c>
      <c r="HM45" s="464">
        <f t="shared" ref="HM45:HO45" si="34">4290000</f>
        <v>4290000</v>
      </c>
      <c r="HN45" s="464">
        <f t="shared" si="34"/>
        <v>4290000</v>
      </c>
      <c r="HO45" s="464">
        <f t="shared" si="34"/>
        <v>4290000</v>
      </c>
    </row>
    <row r="46" spans="1:223" ht="27.6">
      <c r="A46" s="32" t="s">
        <v>330</v>
      </c>
      <c r="B46" s="31">
        <f t="shared" ref="B46:AW46" si="35">B44+10*LOG10(B45/1000000)</f>
        <v>39.354837468149121</v>
      </c>
      <c r="C46" s="31">
        <f t="shared" si="35"/>
        <v>39.354837468149121</v>
      </c>
      <c r="D46" s="31">
        <f t="shared" si="35"/>
        <v>39.354837468149121</v>
      </c>
      <c r="E46" s="31">
        <f t="shared" si="35"/>
        <v>42.354837468149121</v>
      </c>
      <c r="F46" s="31">
        <f t="shared" si="35"/>
        <v>42.354837468149121</v>
      </c>
      <c r="G46" s="31">
        <f t="shared" si="35"/>
        <v>42.354837468149121</v>
      </c>
      <c r="H46" s="31">
        <f t="shared" si="35"/>
        <v>39.354837468149121</v>
      </c>
      <c r="I46" s="31">
        <f t="shared" si="35"/>
        <v>39.354837468149121</v>
      </c>
      <c r="J46" s="31">
        <f t="shared" si="35"/>
        <v>39.354837468149121</v>
      </c>
      <c r="K46" s="31">
        <f t="shared" si="35"/>
        <v>42.354837468149121</v>
      </c>
      <c r="L46" s="31">
        <f t="shared" si="35"/>
        <v>42.354837468149121</v>
      </c>
      <c r="M46" s="31">
        <f t="shared" si="35"/>
        <v>42.354837468149121</v>
      </c>
      <c r="N46" s="31">
        <f t="shared" si="35"/>
        <v>39.354837468149121</v>
      </c>
      <c r="O46" s="31">
        <f t="shared" si="35"/>
        <v>39.354837468149121</v>
      </c>
      <c r="P46" s="31">
        <f t="shared" si="35"/>
        <v>39.354837468149121</v>
      </c>
      <c r="Q46" s="31">
        <f t="shared" si="35"/>
        <v>39.354837468149121</v>
      </c>
      <c r="R46" s="31">
        <f t="shared" si="35"/>
        <v>39.354837468149121</v>
      </c>
      <c r="S46" s="31">
        <f t="shared" si="35"/>
        <v>42.354837468149121</v>
      </c>
      <c r="T46" s="31">
        <f t="shared" si="35"/>
        <v>42.354837468149121</v>
      </c>
      <c r="U46" s="31">
        <f t="shared" si="35"/>
        <v>42.354837468149121</v>
      </c>
      <c r="V46" s="31">
        <f t="shared" si="35"/>
        <v>42.354837468149121</v>
      </c>
      <c r="W46" s="31">
        <f t="shared" si="35"/>
        <v>42.354837468149121</v>
      </c>
      <c r="X46" s="31">
        <f t="shared" si="35"/>
        <v>39.354837468149121</v>
      </c>
      <c r="Y46" s="31">
        <f t="shared" si="35"/>
        <v>39.354837468149121</v>
      </c>
      <c r="Z46" s="31">
        <f t="shared" si="35"/>
        <v>39.354837468149121</v>
      </c>
      <c r="AA46" s="31">
        <f t="shared" si="35"/>
        <v>42.354837468149121</v>
      </c>
      <c r="AB46" s="31">
        <f t="shared" si="35"/>
        <v>42.354837468149121</v>
      </c>
      <c r="AC46" s="31">
        <f t="shared" si="35"/>
        <v>42.354837468149121</v>
      </c>
      <c r="AD46" s="31">
        <f t="shared" si="35"/>
        <v>39.354837468149121</v>
      </c>
      <c r="AE46" s="31">
        <f t="shared" si="35"/>
        <v>39.354837468149121</v>
      </c>
      <c r="AF46" s="31">
        <f t="shared" si="35"/>
        <v>39.354837468149121</v>
      </c>
      <c r="AG46" s="31">
        <f t="shared" si="35"/>
        <v>42.354837468149121</v>
      </c>
      <c r="AH46" s="31">
        <f t="shared" si="35"/>
        <v>42.354837468149121</v>
      </c>
      <c r="AI46" s="31">
        <f t="shared" si="35"/>
        <v>42.354837468149121</v>
      </c>
      <c r="AJ46" s="31">
        <f t="shared" si="35"/>
        <v>39.354837468149121</v>
      </c>
      <c r="AK46" s="31">
        <f t="shared" si="35"/>
        <v>39.354837468149121</v>
      </c>
      <c r="AL46" s="31">
        <f t="shared" ref="AL46:AM46" si="36">AL44+10*LOG10(AL45/1000000)</f>
        <v>39.354837468149121</v>
      </c>
      <c r="AM46" s="31">
        <f t="shared" si="36"/>
        <v>39.354837468149121</v>
      </c>
      <c r="AN46" s="31">
        <f t="shared" si="35"/>
        <v>42.354837468149121</v>
      </c>
      <c r="AO46" s="31">
        <f t="shared" si="35"/>
        <v>42.354837468149121</v>
      </c>
      <c r="AP46" s="31">
        <f t="shared" ref="AP46:AQ46" si="37">AP44+10*LOG10(AP45/1000000)</f>
        <v>42.354837468149121</v>
      </c>
      <c r="AQ46" s="31">
        <f t="shared" si="37"/>
        <v>42.354837468149121</v>
      </c>
      <c r="AR46" s="31">
        <f t="shared" si="35"/>
        <v>39.354837468149121</v>
      </c>
      <c r="AS46" s="31">
        <f t="shared" si="35"/>
        <v>39.354837468149121</v>
      </c>
      <c r="AT46" s="31">
        <f t="shared" ref="AT46:AU46" si="38">AT44+10*LOG10(AT45/1000000)</f>
        <v>39.354837468149121</v>
      </c>
      <c r="AU46" s="31">
        <f t="shared" si="38"/>
        <v>39.354837468149121</v>
      </c>
      <c r="AV46" s="31">
        <f t="shared" si="35"/>
        <v>42.354837468149121</v>
      </c>
      <c r="AW46" s="31">
        <f t="shared" si="35"/>
        <v>42.354837468149121</v>
      </c>
      <c r="AX46" s="31">
        <f t="shared" ref="AX46:AY46" si="39">AX44+10*LOG10(AX45/1000000)</f>
        <v>42.354837468149121</v>
      </c>
      <c r="AY46" s="31">
        <f t="shared" si="39"/>
        <v>42.354837468149121</v>
      </c>
      <c r="AZ46" s="111">
        <f t="shared" ref="AZ46:CN46" si="40">AZ44+10*LOG10(AZ45/1000000)</f>
        <v>39.344537511509309</v>
      </c>
      <c r="BA46" s="111">
        <f t="shared" si="40"/>
        <v>39.344537511509309</v>
      </c>
      <c r="BB46" s="111">
        <f t="shared" si="40"/>
        <v>39.344537511509309</v>
      </c>
      <c r="BC46" s="111">
        <f t="shared" si="40"/>
        <v>36.344537511509309</v>
      </c>
      <c r="BD46" s="111">
        <f t="shared" si="40"/>
        <v>36.344537511509309</v>
      </c>
      <c r="BE46" s="111">
        <f t="shared" si="40"/>
        <v>36.344537511509309</v>
      </c>
      <c r="BF46" s="251">
        <f t="shared" si="40"/>
        <v>39.354837468149121</v>
      </c>
      <c r="BG46" s="251">
        <f t="shared" si="40"/>
        <v>39.354837468149121</v>
      </c>
      <c r="BH46" s="251">
        <f t="shared" si="40"/>
        <v>39.354837468149121</v>
      </c>
      <c r="BI46" s="251">
        <f t="shared" si="40"/>
        <v>39.354837468149121</v>
      </c>
      <c r="BJ46" s="251">
        <f t="shared" si="40"/>
        <v>39.354837468149121</v>
      </c>
      <c r="BK46" s="251">
        <f t="shared" si="40"/>
        <v>39.354837468149121</v>
      </c>
      <c r="BL46" s="251">
        <f t="shared" si="40"/>
        <v>39.354837468149121</v>
      </c>
      <c r="BM46" s="251">
        <f t="shared" si="40"/>
        <v>39.354837468149121</v>
      </c>
      <c r="BN46" s="251">
        <f t="shared" si="40"/>
        <v>39.354837468149121</v>
      </c>
      <c r="BO46" s="251">
        <f t="shared" si="40"/>
        <v>39.354837468149121</v>
      </c>
      <c r="BP46" s="251">
        <f t="shared" si="40"/>
        <v>39.354837468149121</v>
      </c>
      <c r="BQ46" s="251">
        <f t="shared" si="40"/>
        <v>39.354837468149121</v>
      </c>
      <c r="BR46" s="251">
        <f t="shared" si="40"/>
        <v>39.354837468149121</v>
      </c>
      <c r="BS46" s="251">
        <f t="shared" si="40"/>
        <v>39.354837468149121</v>
      </c>
      <c r="BT46" s="251">
        <f t="shared" si="40"/>
        <v>39.354837468149121</v>
      </c>
      <c r="BU46" s="251">
        <f t="shared" si="40"/>
        <v>39.354837468149121</v>
      </c>
      <c r="BV46" s="251">
        <f t="shared" si="40"/>
        <v>39.354837468149121</v>
      </c>
      <c r="BW46" s="251">
        <f t="shared" si="40"/>
        <v>39.354837468149121</v>
      </c>
      <c r="BX46" s="251">
        <f t="shared" si="40"/>
        <v>39.354837468149121</v>
      </c>
      <c r="BY46" s="251">
        <f t="shared" si="40"/>
        <v>39.354837468149121</v>
      </c>
      <c r="BZ46" s="251">
        <f t="shared" si="40"/>
        <v>39.354837468149121</v>
      </c>
      <c r="CA46" s="251">
        <f t="shared" si="40"/>
        <v>39.354837468149121</v>
      </c>
      <c r="CB46" s="251">
        <f t="shared" si="40"/>
        <v>38.56302500767287</v>
      </c>
      <c r="CC46" s="251">
        <f t="shared" si="40"/>
        <v>38.56302500767287</v>
      </c>
      <c r="CD46" s="251">
        <f t="shared" si="40"/>
        <v>38.56302500767287</v>
      </c>
      <c r="CE46" s="251">
        <f t="shared" si="40"/>
        <v>38.56302500767287</v>
      </c>
      <c r="CF46" s="251">
        <f t="shared" si="40"/>
        <v>38.56302500767287</v>
      </c>
      <c r="CG46" s="251">
        <f t="shared" si="40"/>
        <v>38.56302500767287</v>
      </c>
      <c r="CH46" s="251">
        <f t="shared" si="40"/>
        <v>39.354837468149121</v>
      </c>
      <c r="CI46" s="251">
        <f t="shared" si="40"/>
        <v>39.354837468149121</v>
      </c>
      <c r="CJ46" s="251">
        <f t="shared" si="40"/>
        <v>39.354837468149121</v>
      </c>
      <c r="CK46" s="251">
        <f t="shared" si="40"/>
        <v>39.354837468149121</v>
      </c>
      <c r="CL46" s="251">
        <f t="shared" si="40"/>
        <v>39.354837468149121</v>
      </c>
      <c r="CM46" s="251">
        <f t="shared" si="40"/>
        <v>39.354837468149121</v>
      </c>
      <c r="CN46" s="251">
        <f t="shared" si="40"/>
        <v>39.354837468149121</v>
      </c>
      <c r="CO46" s="266">
        <f t="shared" ref="CO46:EC46" si="41">CO44+10*LOG10(CO45/1000000)</f>
        <v>39.354837468149121</v>
      </c>
      <c r="CP46" s="266">
        <f t="shared" si="41"/>
        <v>39.354837468149121</v>
      </c>
      <c r="CQ46" s="266">
        <f t="shared" si="41"/>
        <v>39.354837468149121</v>
      </c>
      <c r="CR46" s="266">
        <f t="shared" si="41"/>
        <v>39.354837468149121</v>
      </c>
      <c r="CS46" s="107">
        <f t="shared" si="41"/>
        <v>39.354837468149121</v>
      </c>
      <c r="CT46" s="107">
        <f t="shared" si="41"/>
        <v>39.354837468149121</v>
      </c>
      <c r="CU46" s="107">
        <f t="shared" si="41"/>
        <v>39.354837468149121</v>
      </c>
      <c r="CV46" s="107">
        <f t="shared" si="41"/>
        <v>39.354837468149121</v>
      </c>
      <c r="CW46" s="107">
        <f t="shared" si="41"/>
        <v>39.354837468149121</v>
      </c>
      <c r="CX46" s="107">
        <f t="shared" si="41"/>
        <v>39.354837468149121</v>
      </c>
      <c r="CY46" s="107">
        <f t="shared" si="41"/>
        <v>39.354837468149121</v>
      </c>
      <c r="CZ46" s="107">
        <f t="shared" si="41"/>
        <v>39.354837468149121</v>
      </c>
      <c r="DA46" s="107">
        <f t="shared" si="41"/>
        <v>39.354837468149121</v>
      </c>
      <c r="DB46" s="107">
        <f t="shared" si="41"/>
        <v>39.354837468149121</v>
      </c>
      <c r="DC46" s="107">
        <f t="shared" ref="DC46:DD46" si="42">DC44+10*LOG10(DC45/1000000)</f>
        <v>39.354837468149121</v>
      </c>
      <c r="DD46" s="107">
        <f t="shared" si="42"/>
        <v>39.354837468149121</v>
      </c>
      <c r="DE46" s="107">
        <f t="shared" ref="DE46:DF46" si="43">DE44+10*LOG10(DE45/1000000)</f>
        <v>39.354837468149121</v>
      </c>
      <c r="DF46" s="107">
        <f t="shared" si="43"/>
        <v>39.354837468149121</v>
      </c>
      <c r="DG46" s="107">
        <f t="shared" si="41"/>
        <v>39.354837468149121</v>
      </c>
      <c r="DH46" s="107">
        <f t="shared" si="41"/>
        <v>39.354837468149121</v>
      </c>
      <c r="DI46" s="107">
        <f t="shared" si="41"/>
        <v>39.354837468149121</v>
      </c>
      <c r="DJ46" s="107">
        <f t="shared" si="41"/>
        <v>39.354837468149121</v>
      </c>
      <c r="DK46" s="107">
        <f t="shared" si="41"/>
        <v>39.354837468149121</v>
      </c>
      <c r="DL46" s="129">
        <f t="shared" si="41"/>
        <v>36.344537511509309</v>
      </c>
      <c r="DM46" s="129">
        <f t="shared" si="41"/>
        <v>36.344537511509309</v>
      </c>
      <c r="DN46" s="129">
        <f t="shared" si="41"/>
        <v>39.354837468149121</v>
      </c>
      <c r="DO46" s="129">
        <f t="shared" si="41"/>
        <v>39.354837468149121</v>
      </c>
      <c r="DP46" s="129">
        <f t="shared" si="41"/>
        <v>39.354837468149121</v>
      </c>
      <c r="DQ46" s="129">
        <f t="shared" si="41"/>
        <v>39.354837468149121</v>
      </c>
      <c r="DR46" s="129">
        <f t="shared" si="41"/>
        <v>36.344537511509309</v>
      </c>
      <c r="DS46" s="129">
        <f t="shared" si="41"/>
        <v>36.344537511509309</v>
      </c>
      <c r="DT46" s="129">
        <f t="shared" si="41"/>
        <v>36.344537511509309</v>
      </c>
      <c r="DU46" s="129">
        <f t="shared" si="41"/>
        <v>39.354837468149121</v>
      </c>
      <c r="DV46" s="129">
        <f t="shared" si="41"/>
        <v>39.354837468149121</v>
      </c>
      <c r="DW46" s="129">
        <f t="shared" si="41"/>
        <v>39.354837468149121</v>
      </c>
      <c r="DX46" s="129">
        <f t="shared" si="41"/>
        <v>39.354837468149121</v>
      </c>
      <c r="DY46" s="129">
        <f t="shared" si="41"/>
        <v>36.344537511509309</v>
      </c>
      <c r="DZ46" s="129">
        <f t="shared" si="41"/>
        <v>36.344537511509309</v>
      </c>
      <c r="EA46" s="129">
        <f t="shared" si="41"/>
        <v>36.344537511509309</v>
      </c>
      <c r="EB46" s="129">
        <f t="shared" si="41"/>
        <v>36.344537511509309</v>
      </c>
      <c r="EC46" s="129">
        <f t="shared" si="41"/>
        <v>36.344537511509309</v>
      </c>
      <c r="ED46" s="129">
        <f t="shared" ref="ED46:EJ46" si="44">ED44+10*LOG10(ED45/1000000)</f>
        <v>36.344537511509309</v>
      </c>
      <c r="EE46" s="129">
        <f t="shared" si="44"/>
        <v>36.344537511509309</v>
      </c>
      <c r="EF46" s="129">
        <f t="shared" si="44"/>
        <v>36.344537511509309</v>
      </c>
      <c r="EG46" s="129">
        <f t="shared" si="44"/>
        <v>36.344537511509309</v>
      </c>
      <c r="EH46" s="129">
        <f t="shared" si="44"/>
        <v>36.344537511509309</v>
      </c>
      <c r="EI46" s="129">
        <f t="shared" si="44"/>
        <v>36.344537511509309</v>
      </c>
      <c r="EJ46" s="129">
        <f t="shared" si="44"/>
        <v>36.344537511509309</v>
      </c>
      <c r="EK46" s="282">
        <f t="shared" ref="EK46:FC46" si="45">EK44+10*LOG10(EK45/1000000)</f>
        <v>39.354837468149121</v>
      </c>
      <c r="EL46" s="282">
        <f t="shared" si="45"/>
        <v>39.354837468149121</v>
      </c>
      <c r="EM46" s="282">
        <f t="shared" si="45"/>
        <v>39.354837468149121</v>
      </c>
      <c r="EN46" s="282">
        <f t="shared" si="45"/>
        <v>39.354837468149121</v>
      </c>
      <c r="EO46" s="282">
        <f t="shared" si="45"/>
        <v>39.354837468149121</v>
      </c>
      <c r="EP46" s="282">
        <f t="shared" si="45"/>
        <v>39.354837468149121</v>
      </c>
      <c r="EQ46" s="282">
        <f t="shared" si="45"/>
        <v>39.344537511509309</v>
      </c>
      <c r="ER46" s="282">
        <f t="shared" si="45"/>
        <v>39.344537511509309</v>
      </c>
      <c r="ES46" s="282">
        <f t="shared" si="45"/>
        <v>39.344537511509309</v>
      </c>
      <c r="ET46" s="295">
        <f t="shared" si="45"/>
        <v>39.344537511509309</v>
      </c>
      <c r="EU46" s="295">
        <f t="shared" si="45"/>
        <v>39.344537511509309</v>
      </c>
      <c r="EV46" s="295">
        <f t="shared" si="45"/>
        <v>39.344537511509309</v>
      </c>
      <c r="EW46" s="295">
        <f t="shared" si="45"/>
        <v>39.344537511509309</v>
      </c>
      <c r="EX46" s="295">
        <f t="shared" si="45"/>
        <v>39.354837468149121</v>
      </c>
      <c r="EY46" s="295">
        <f t="shared" si="45"/>
        <v>39.354837468149121</v>
      </c>
      <c r="EZ46" s="295">
        <f t="shared" si="45"/>
        <v>39.354837468149121</v>
      </c>
      <c r="FA46" s="295">
        <f t="shared" si="45"/>
        <v>39.354837468149121</v>
      </c>
      <c r="FB46" s="295">
        <f t="shared" si="45"/>
        <v>39.354837468149121</v>
      </c>
      <c r="FC46" s="295">
        <f t="shared" si="45"/>
        <v>39.354837468149121</v>
      </c>
      <c r="FD46" s="308">
        <v>39.3548374681491</v>
      </c>
      <c r="FE46" s="308">
        <v>39.3548374681491</v>
      </c>
      <c r="FF46" s="308">
        <v>39.3548374681491</v>
      </c>
      <c r="FG46" s="308">
        <v>39.3548374681491</v>
      </c>
      <c r="FH46" s="308">
        <v>39.3548374681491</v>
      </c>
      <c r="FI46" s="308">
        <v>39.3548374681491</v>
      </c>
      <c r="FJ46" s="308">
        <v>39.3548374681491</v>
      </c>
      <c r="FK46" s="308">
        <v>39.3548374681491</v>
      </c>
      <c r="FL46" s="308">
        <v>39.3548374681491</v>
      </c>
      <c r="FM46" s="308">
        <f t="shared" ref="FM46:HJ46" si="46">FM44+10*LOG10(FM45/1000000)</f>
        <v>39.354837468149121</v>
      </c>
      <c r="FN46" s="308">
        <f t="shared" si="46"/>
        <v>39.354837468149121</v>
      </c>
      <c r="FO46" s="106">
        <f t="shared" si="46"/>
        <v>39.354837468149121</v>
      </c>
      <c r="FP46" s="106">
        <f t="shared" si="46"/>
        <v>39.354837468149121</v>
      </c>
      <c r="FQ46" s="308">
        <f t="shared" si="46"/>
        <v>39.354837468149121</v>
      </c>
      <c r="FR46" s="308">
        <f t="shared" si="46"/>
        <v>39.354837468149121</v>
      </c>
      <c r="FS46" s="78">
        <f t="shared" si="46"/>
        <v>39.354837468149121</v>
      </c>
      <c r="FT46" s="78">
        <f t="shared" si="46"/>
        <v>39.354837468149121</v>
      </c>
      <c r="FU46" s="308">
        <f t="shared" si="46"/>
        <v>39.354837468149121</v>
      </c>
      <c r="FV46" s="78">
        <f t="shared" si="46"/>
        <v>39.354837468149121</v>
      </c>
      <c r="FW46" s="78">
        <f t="shared" si="46"/>
        <v>39.354837468149121</v>
      </c>
      <c r="FX46" s="78">
        <f t="shared" si="46"/>
        <v>39.354837468149121</v>
      </c>
      <c r="FY46" s="78">
        <f t="shared" si="46"/>
        <v>39.354837468149121</v>
      </c>
      <c r="FZ46" s="78">
        <f t="shared" si="46"/>
        <v>39.354837468149121</v>
      </c>
      <c r="GA46" s="78">
        <f t="shared" si="46"/>
        <v>39.354837468149121</v>
      </c>
      <c r="GB46" s="129">
        <f t="shared" si="46"/>
        <v>39.354837468149121</v>
      </c>
      <c r="GC46" s="129">
        <f t="shared" si="46"/>
        <v>39.354837468149121</v>
      </c>
      <c r="GD46" s="129">
        <f t="shared" si="46"/>
        <v>39.354837468149121</v>
      </c>
      <c r="GE46" s="129">
        <f t="shared" si="46"/>
        <v>39.354837468149121</v>
      </c>
      <c r="GF46" s="129">
        <f t="shared" si="46"/>
        <v>39.354837468149121</v>
      </c>
      <c r="GG46" s="129">
        <f t="shared" si="46"/>
        <v>39.354837468149121</v>
      </c>
      <c r="GH46" s="129">
        <f t="shared" si="46"/>
        <v>39.354837468149121</v>
      </c>
      <c r="GI46" s="129">
        <f t="shared" si="46"/>
        <v>39.354837468149121</v>
      </c>
      <c r="GJ46" s="129">
        <f t="shared" si="46"/>
        <v>30.354837468149121</v>
      </c>
      <c r="GK46" s="129">
        <f t="shared" si="46"/>
        <v>30.354837468149121</v>
      </c>
      <c r="GL46" s="129">
        <f t="shared" si="46"/>
        <v>30.354837468149121</v>
      </c>
      <c r="GM46" s="129">
        <f t="shared" si="46"/>
        <v>30.354837468149121</v>
      </c>
      <c r="GN46" s="129">
        <f t="shared" si="46"/>
        <v>30.354837468149121</v>
      </c>
      <c r="GO46" s="129">
        <f t="shared" si="46"/>
        <v>30.354837468149121</v>
      </c>
      <c r="GP46" s="129">
        <f t="shared" si="46"/>
        <v>30.354837468149121</v>
      </c>
      <c r="GQ46" s="129">
        <f t="shared" si="46"/>
        <v>30.354837468149121</v>
      </c>
      <c r="GR46" s="129">
        <f t="shared" si="46"/>
        <v>42.354837468149121</v>
      </c>
      <c r="GS46" s="129">
        <f t="shared" si="46"/>
        <v>42.354837468149121</v>
      </c>
      <c r="GT46" s="129">
        <f t="shared" si="46"/>
        <v>42.354837468149121</v>
      </c>
      <c r="GU46" s="129">
        <f t="shared" si="46"/>
        <v>42.354837468149121</v>
      </c>
      <c r="GV46" s="129">
        <f t="shared" si="46"/>
        <v>42.354837468149121</v>
      </c>
      <c r="GW46" s="129">
        <f t="shared" si="46"/>
        <v>42.354837468149121</v>
      </c>
      <c r="GX46" s="129">
        <f t="shared" si="46"/>
        <v>42.354837468149121</v>
      </c>
      <c r="GY46" s="129">
        <f t="shared" si="46"/>
        <v>42.354837468149121</v>
      </c>
      <c r="GZ46" s="325">
        <f t="shared" si="46"/>
        <v>39.354837468149121</v>
      </c>
      <c r="HA46" s="325">
        <f t="shared" si="46"/>
        <v>39.354837468149121</v>
      </c>
      <c r="HB46" s="325">
        <f t="shared" si="46"/>
        <v>39.354837468149121</v>
      </c>
      <c r="HC46" s="325">
        <f t="shared" si="46"/>
        <v>39.354837468149121</v>
      </c>
      <c r="HD46" s="325">
        <f t="shared" si="46"/>
        <v>39.354837468149121</v>
      </c>
      <c r="HE46" s="325">
        <f t="shared" si="46"/>
        <v>39.354837468149121</v>
      </c>
      <c r="HF46" s="325">
        <f t="shared" si="46"/>
        <v>39.354837468149121</v>
      </c>
      <c r="HG46" s="325">
        <f t="shared" si="46"/>
        <v>39.354837468149121</v>
      </c>
      <c r="HH46" s="325">
        <f t="shared" si="46"/>
        <v>39.354837468149121</v>
      </c>
      <c r="HI46" s="325">
        <f t="shared" si="46"/>
        <v>39.354837468149121</v>
      </c>
      <c r="HJ46" s="325">
        <f t="shared" si="46"/>
        <v>39.354837468149121</v>
      </c>
      <c r="HK46" s="464">
        <f>HK44+10*LOG10(HK45/1000000)</f>
        <v>33.334237554869496</v>
      </c>
      <c r="HL46" s="464">
        <f t="shared" ref="HL46" si="47">HL44+10*LOG10(HL45/1000000)</f>
        <v>33.334237554869496</v>
      </c>
      <c r="HM46" s="464">
        <f>HM44+10*LOG10(HM45/1000000)</f>
        <v>39.324572921847242</v>
      </c>
      <c r="HN46" s="464">
        <f t="shared" ref="HN46:HO46" si="48">HN44+10*LOG10(HN45/1000000)</f>
        <v>39.324572921847242</v>
      </c>
      <c r="HO46" s="464">
        <f t="shared" si="48"/>
        <v>39.324572921847242</v>
      </c>
    </row>
    <row r="47" spans="1:223" ht="27.6">
      <c r="A47" s="18" t="s">
        <v>331</v>
      </c>
      <c r="B47" s="31">
        <f t="shared" ref="B47:AW47" si="49">B48-B49</f>
        <v>10.121212547196624</v>
      </c>
      <c r="C47" s="31">
        <f t="shared" si="49"/>
        <v>10.121212547196624</v>
      </c>
      <c r="D47" s="31">
        <f t="shared" si="49"/>
        <v>10.121212547196624</v>
      </c>
      <c r="E47" s="31">
        <f t="shared" si="49"/>
        <v>5.35</v>
      </c>
      <c r="F47" s="31">
        <f t="shared" si="49"/>
        <v>5.35</v>
      </c>
      <c r="G47" s="31">
        <f t="shared" si="49"/>
        <v>5.35</v>
      </c>
      <c r="H47" s="31">
        <f t="shared" si="49"/>
        <v>10.121212547196624</v>
      </c>
      <c r="I47" s="31">
        <f t="shared" si="49"/>
        <v>10.121212547196624</v>
      </c>
      <c r="J47" s="31">
        <f t="shared" si="49"/>
        <v>10.121212547196624</v>
      </c>
      <c r="K47" s="31">
        <f t="shared" si="49"/>
        <v>5.35</v>
      </c>
      <c r="L47" s="31">
        <f t="shared" si="49"/>
        <v>5.35</v>
      </c>
      <c r="M47" s="31">
        <f t="shared" si="49"/>
        <v>5.35</v>
      </c>
      <c r="N47" s="31">
        <f t="shared" si="49"/>
        <v>10.121212547196624</v>
      </c>
      <c r="O47" s="31">
        <f t="shared" si="49"/>
        <v>10.121212547196624</v>
      </c>
      <c r="P47" s="31">
        <f t="shared" si="49"/>
        <v>10.121212547196624</v>
      </c>
      <c r="Q47" s="31">
        <f t="shared" si="49"/>
        <v>10.121212547196624</v>
      </c>
      <c r="R47" s="31">
        <f t="shared" si="49"/>
        <v>10.121212547196624</v>
      </c>
      <c r="S47" s="31">
        <f t="shared" si="49"/>
        <v>5.35</v>
      </c>
      <c r="T47" s="31">
        <f t="shared" si="49"/>
        <v>5.35</v>
      </c>
      <c r="U47" s="31">
        <f t="shared" si="49"/>
        <v>5.35</v>
      </c>
      <c r="V47" s="31">
        <f t="shared" si="49"/>
        <v>5.35</v>
      </c>
      <c r="W47" s="31">
        <f t="shared" si="49"/>
        <v>5.35</v>
      </c>
      <c r="X47" s="31">
        <f t="shared" si="49"/>
        <v>10.121212547196624</v>
      </c>
      <c r="Y47" s="31">
        <f t="shared" si="49"/>
        <v>10.121212547196624</v>
      </c>
      <c r="Z47" s="31">
        <f t="shared" si="49"/>
        <v>10.121212547196624</v>
      </c>
      <c r="AA47" s="31">
        <f t="shared" si="49"/>
        <v>5.35</v>
      </c>
      <c r="AB47" s="31">
        <f t="shared" si="49"/>
        <v>5.35</v>
      </c>
      <c r="AC47" s="31">
        <f t="shared" si="49"/>
        <v>5.35</v>
      </c>
      <c r="AD47" s="31">
        <f t="shared" si="49"/>
        <v>10.121212547196624</v>
      </c>
      <c r="AE47" s="31">
        <f t="shared" si="49"/>
        <v>10.121212547196624</v>
      </c>
      <c r="AF47" s="31">
        <f t="shared" si="49"/>
        <v>10.121212547196624</v>
      </c>
      <c r="AG47" s="31">
        <f t="shared" si="49"/>
        <v>5.35</v>
      </c>
      <c r="AH47" s="31">
        <f t="shared" si="49"/>
        <v>5.35</v>
      </c>
      <c r="AI47" s="31">
        <f t="shared" si="49"/>
        <v>5.35</v>
      </c>
      <c r="AJ47" s="31">
        <f t="shared" si="49"/>
        <v>10.121212547196624</v>
      </c>
      <c r="AK47" s="31">
        <f t="shared" si="49"/>
        <v>10.121212547196624</v>
      </c>
      <c r="AL47" s="31">
        <f t="shared" ref="AL47:AM47" si="50">AL48-AL49</f>
        <v>10.121212547196624</v>
      </c>
      <c r="AM47" s="31">
        <f t="shared" si="50"/>
        <v>10.121212547196624</v>
      </c>
      <c r="AN47" s="31">
        <f t="shared" si="49"/>
        <v>5.35</v>
      </c>
      <c r="AO47" s="31">
        <f t="shared" si="49"/>
        <v>5.35</v>
      </c>
      <c r="AP47" s="31">
        <f t="shared" ref="AP47:AQ47" si="51">AP48-AP49</f>
        <v>5.35</v>
      </c>
      <c r="AQ47" s="31">
        <f t="shared" si="51"/>
        <v>5.35</v>
      </c>
      <c r="AR47" s="31">
        <f t="shared" si="49"/>
        <v>10.121212547196624</v>
      </c>
      <c r="AS47" s="31">
        <f t="shared" si="49"/>
        <v>10.121212547196624</v>
      </c>
      <c r="AT47" s="31">
        <f t="shared" ref="AT47:AU47" si="52">AT48-AT49</f>
        <v>10.121212547196624</v>
      </c>
      <c r="AU47" s="31">
        <f t="shared" si="52"/>
        <v>10.121212547196624</v>
      </c>
      <c r="AV47" s="31">
        <f t="shared" si="49"/>
        <v>5.35</v>
      </c>
      <c r="AW47" s="31">
        <f t="shared" si="49"/>
        <v>5.35</v>
      </c>
      <c r="AX47" s="31">
        <f t="shared" ref="AX47:AY47" si="53">AX48-AX49</f>
        <v>5.35</v>
      </c>
      <c r="AY47" s="31">
        <f t="shared" si="53"/>
        <v>5.35</v>
      </c>
      <c r="AZ47" s="111">
        <f t="shared" ref="AZ47:CN47" si="54">AZ48-AZ49</f>
        <v>12.030899869919436</v>
      </c>
      <c r="BA47" s="111">
        <f t="shared" si="54"/>
        <v>12.030899869919436</v>
      </c>
      <c r="BB47" s="111">
        <f t="shared" si="54"/>
        <v>12.030899869919436</v>
      </c>
      <c r="BC47" s="111">
        <f t="shared" si="54"/>
        <v>7.7712125471966242</v>
      </c>
      <c r="BD47" s="111">
        <f t="shared" si="54"/>
        <v>7.7712125471966242</v>
      </c>
      <c r="BE47" s="111">
        <f t="shared" si="54"/>
        <v>7.7712125471966242</v>
      </c>
      <c r="BF47" s="251">
        <f t="shared" si="54"/>
        <v>12.771212547196624</v>
      </c>
      <c r="BG47" s="251">
        <f t="shared" si="54"/>
        <v>12.771212547196624</v>
      </c>
      <c r="BH47" s="251">
        <f t="shared" si="54"/>
        <v>12.771212547196624</v>
      </c>
      <c r="BI47" s="251">
        <f t="shared" si="54"/>
        <v>12.771212547196624</v>
      </c>
      <c r="BJ47" s="251">
        <f t="shared" si="54"/>
        <v>12.771212547196624</v>
      </c>
      <c r="BK47" s="251">
        <f t="shared" si="54"/>
        <v>12.771212547196624</v>
      </c>
      <c r="BL47" s="251">
        <f t="shared" si="54"/>
        <v>12.771212547196624</v>
      </c>
      <c r="BM47" s="251">
        <f t="shared" si="54"/>
        <v>12.771212547196624</v>
      </c>
      <c r="BN47" s="251">
        <f t="shared" si="54"/>
        <v>12.771212547196624</v>
      </c>
      <c r="BO47" s="251">
        <f t="shared" si="54"/>
        <v>12.771212547196624</v>
      </c>
      <c r="BP47" s="251">
        <f t="shared" si="54"/>
        <v>12.771212547196624</v>
      </c>
      <c r="BQ47" s="251">
        <f t="shared" si="54"/>
        <v>12.771212547196624</v>
      </c>
      <c r="BR47" s="251">
        <f t="shared" si="54"/>
        <v>12.771212547196624</v>
      </c>
      <c r="BS47" s="251">
        <f t="shared" si="54"/>
        <v>12.771212547196624</v>
      </c>
      <c r="BT47" s="251">
        <f t="shared" si="54"/>
        <v>12.771212547196624</v>
      </c>
      <c r="BU47" s="251">
        <f t="shared" si="54"/>
        <v>12.771212547196624</v>
      </c>
      <c r="BV47" s="251">
        <f t="shared" si="54"/>
        <v>12.771212547196624</v>
      </c>
      <c r="BW47" s="251">
        <f t="shared" si="54"/>
        <v>12.771212547196624</v>
      </c>
      <c r="BX47" s="251">
        <f t="shared" si="54"/>
        <v>12.771212547196624</v>
      </c>
      <c r="BY47" s="251">
        <f t="shared" si="54"/>
        <v>12.771212547196624</v>
      </c>
      <c r="BZ47" s="251">
        <f t="shared" si="54"/>
        <v>12.771212547196624</v>
      </c>
      <c r="CA47" s="251">
        <f t="shared" si="54"/>
        <v>12.771212547196624</v>
      </c>
      <c r="CB47" s="251">
        <f t="shared" si="54"/>
        <v>12.771212547196624</v>
      </c>
      <c r="CC47" s="251">
        <f t="shared" si="54"/>
        <v>12.771212547196624</v>
      </c>
      <c r="CD47" s="251">
        <f t="shared" si="54"/>
        <v>12.771212547196624</v>
      </c>
      <c r="CE47" s="251">
        <f t="shared" si="54"/>
        <v>12.771212547196624</v>
      </c>
      <c r="CF47" s="251">
        <f t="shared" si="54"/>
        <v>12.771212547196624</v>
      </c>
      <c r="CG47" s="251">
        <f t="shared" si="54"/>
        <v>12.771212547196624</v>
      </c>
      <c r="CH47" s="251">
        <f t="shared" si="54"/>
        <v>12.771212547196624</v>
      </c>
      <c r="CI47" s="251">
        <f t="shared" si="54"/>
        <v>12.771212547196624</v>
      </c>
      <c r="CJ47" s="251">
        <f t="shared" si="54"/>
        <v>12.771212547196624</v>
      </c>
      <c r="CK47" s="251">
        <f t="shared" si="54"/>
        <v>12.771212547196624</v>
      </c>
      <c r="CL47" s="251">
        <f t="shared" si="54"/>
        <v>12.771212547196624</v>
      </c>
      <c r="CM47" s="251">
        <f t="shared" si="54"/>
        <v>12.771212547196624</v>
      </c>
      <c r="CN47" s="251">
        <f t="shared" si="54"/>
        <v>12.771212547196624</v>
      </c>
      <c r="CO47" s="266">
        <f t="shared" ref="CO47:EC47" si="55">CO48-CO49</f>
        <v>12.771212547196624</v>
      </c>
      <c r="CP47" s="266">
        <f t="shared" si="55"/>
        <v>12.771212547196624</v>
      </c>
      <c r="CQ47" s="266">
        <f t="shared" si="55"/>
        <v>12.771212547196624</v>
      </c>
      <c r="CR47" s="266">
        <f t="shared" si="55"/>
        <v>12.771212547196624</v>
      </c>
      <c r="CS47" s="107">
        <f t="shared" si="55"/>
        <v>12.771212547196624</v>
      </c>
      <c r="CT47" s="107">
        <f t="shared" si="55"/>
        <v>12.771212547196624</v>
      </c>
      <c r="CU47" s="107">
        <f t="shared" si="55"/>
        <v>12.771212547196624</v>
      </c>
      <c r="CV47" s="107">
        <f t="shared" si="55"/>
        <v>12.771212547196624</v>
      </c>
      <c r="CW47" s="107">
        <f t="shared" si="55"/>
        <v>12.771212547196624</v>
      </c>
      <c r="CX47" s="107">
        <f t="shared" si="55"/>
        <v>12.771212547196624</v>
      </c>
      <c r="CY47" s="107">
        <f t="shared" si="55"/>
        <v>12.771212547196624</v>
      </c>
      <c r="CZ47" s="107">
        <f t="shared" si="55"/>
        <v>12.771212547196624</v>
      </c>
      <c r="DA47" s="107">
        <f t="shared" si="55"/>
        <v>12.771212547196624</v>
      </c>
      <c r="DB47" s="107">
        <f t="shared" si="55"/>
        <v>12.771212547196624</v>
      </c>
      <c r="DC47" s="107">
        <f t="shared" ref="DC47:DD47" si="56">DC48-DC49</f>
        <v>12.771212547196624</v>
      </c>
      <c r="DD47" s="107">
        <f t="shared" si="56"/>
        <v>12.771212547196624</v>
      </c>
      <c r="DE47" s="107">
        <f t="shared" ref="DE47:DF47" si="57">DE48-DE49</f>
        <v>12.771212547196624</v>
      </c>
      <c r="DF47" s="107">
        <f t="shared" si="57"/>
        <v>12.771212547196624</v>
      </c>
      <c r="DG47" s="107">
        <f t="shared" si="55"/>
        <v>12.771212547196624</v>
      </c>
      <c r="DH47" s="107">
        <f t="shared" si="55"/>
        <v>12.771212547196624</v>
      </c>
      <c r="DI47" s="107">
        <f t="shared" si="55"/>
        <v>12.771212547196624</v>
      </c>
      <c r="DJ47" s="107">
        <f t="shared" si="55"/>
        <v>12.771212547196624</v>
      </c>
      <c r="DK47" s="107">
        <f t="shared" si="55"/>
        <v>12.771212547196624</v>
      </c>
      <c r="DL47" s="129">
        <f t="shared" si="55"/>
        <v>7.0012125471966247</v>
      </c>
      <c r="DM47" s="129">
        <f t="shared" si="55"/>
        <v>7.0012125471966247</v>
      </c>
      <c r="DN47" s="129">
        <f t="shared" si="55"/>
        <v>7.0012125471966247</v>
      </c>
      <c r="DO47" s="129">
        <f t="shared" si="55"/>
        <v>7.0012125471966247</v>
      </c>
      <c r="DP47" s="129">
        <f t="shared" si="55"/>
        <v>7.0012125471966247</v>
      </c>
      <c r="DQ47" s="129">
        <f t="shared" si="55"/>
        <v>7.0012125471966247</v>
      </c>
      <c r="DR47" s="129">
        <f t="shared" si="55"/>
        <v>7.0012125471966247</v>
      </c>
      <c r="DS47" s="129">
        <f t="shared" si="55"/>
        <v>7.0012125471966247</v>
      </c>
      <c r="DT47" s="129">
        <f t="shared" si="55"/>
        <v>7.0012125471966247</v>
      </c>
      <c r="DU47" s="129">
        <f t="shared" si="55"/>
        <v>7.0012125471966247</v>
      </c>
      <c r="DV47" s="129">
        <f t="shared" si="55"/>
        <v>7.0012125471966247</v>
      </c>
      <c r="DW47" s="129">
        <f t="shared" si="55"/>
        <v>7.0012125471966247</v>
      </c>
      <c r="DX47" s="129">
        <f t="shared" si="55"/>
        <v>7.0012125471966247</v>
      </c>
      <c r="DY47" s="129">
        <f t="shared" si="55"/>
        <v>7.0012125471966247</v>
      </c>
      <c r="DZ47" s="129">
        <f t="shared" si="55"/>
        <v>7.0012125471966247</v>
      </c>
      <c r="EA47" s="129">
        <f t="shared" si="55"/>
        <v>7.0012125471966247</v>
      </c>
      <c r="EB47" s="129">
        <f t="shared" si="55"/>
        <v>7.0012125471966247</v>
      </c>
      <c r="EC47" s="129">
        <f t="shared" si="55"/>
        <v>7.0012125471966247</v>
      </c>
      <c r="ED47" s="129">
        <f t="shared" ref="ED47:EJ47" si="58">ED48-ED49</f>
        <v>7.0012125471966247</v>
      </c>
      <c r="EE47" s="129">
        <f t="shared" si="58"/>
        <v>7.0012125471966247</v>
      </c>
      <c r="EF47" s="129">
        <f t="shared" si="58"/>
        <v>7.0012125471966247</v>
      </c>
      <c r="EG47" s="129">
        <f t="shared" si="58"/>
        <v>7.0012125471966247</v>
      </c>
      <c r="EH47" s="129">
        <f t="shared" si="58"/>
        <v>7.0012125471966247</v>
      </c>
      <c r="EI47" s="129">
        <f t="shared" si="58"/>
        <v>7.0012125471966247</v>
      </c>
      <c r="EJ47" s="129">
        <f t="shared" si="58"/>
        <v>7.0012125471966247</v>
      </c>
      <c r="EK47" s="282">
        <f t="shared" ref="EK47:FC47" si="59">EK48-EK49</f>
        <v>5.35</v>
      </c>
      <c r="EL47" s="282">
        <f t="shared" si="59"/>
        <v>5.35</v>
      </c>
      <c r="EM47" s="282">
        <f t="shared" si="59"/>
        <v>5.35</v>
      </c>
      <c r="EN47" s="282">
        <f t="shared" si="59"/>
        <v>5.35</v>
      </c>
      <c r="EO47" s="282">
        <f t="shared" si="59"/>
        <v>5.35</v>
      </c>
      <c r="EP47" s="282">
        <f t="shared" si="59"/>
        <v>5.35</v>
      </c>
      <c r="EQ47" s="282">
        <f t="shared" si="59"/>
        <v>5.35</v>
      </c>
      <c r="ER47" s="282">
        <f t="shared" si="59"/>
        <v>5.35</v>
      </c>
      <c r="ES47" s="282">
        <f t="shared" si="59"/>
        <v>5.35</v>
      </c>
      <c r="ET47" s="295">
        <f t="shared" si="59"/>
        <v>5.35</v>
      </c>
      <c r="EU47" s="295">
        <f t="shared" si="59"/>
        <v>5.35</v>
      </c>
      <c r="EV47" s="295">
        <f t="shared" si="59"/>
        <v>5.35</v>
      </c>
      <c r="EW47" s="295">
        <f t="shared" si="59"/>
        <v>5.35</v>
      </c>
      <c r="EX47" s="295">
        <f t="shared" si="59"/>
        <v>5.35</v>
      </c>
      <c r="EY47" s="295">
        <f t="shared" si="59"/>
        <v>5.35</v>
      </c>
      <c r="EZ47" s="295">
        <f t="shared" si="59"/>
        <v>5.35</v>
      </c>
      <c r="FA47" s="295">
        <f t="shared" si="59"/>
        <v>5.35</v>
      </c>
      <c r="FB47" s="295">
        <f t="shared" si="59"/>
        <v>5.35</v>
      </c>
      <c r="FC47" s="295">
        <f t="shared" si="59"/>
        <v>5.35</v>
      </c>
      <c r="FD47" s="308">
        <v>12.771212547196599</v>
      </c>
      <c r="FE47" s="308">
        <v>12.771212547196599</v>
      </c>
      <c r="FF47" s="308">
        <v>12.771212547196599</v>
      </c>
      <c r="FG47" s="308">
        <v>12.771212547196599</v>
      </c>
      <c r="FH47" s="308">
        <v>12.771212547196599</v>
      </c>
      <c r="FI47" s="308">
        <v>12.771212547196599</v>
      </c>
      <c r="FJ47" s="308">
        <v>12.771212547196599</v>
      </c>
      <c r="FK47" s="308">
        <v>12.771212547196599</v>
      </c>
      <c r="FL47" s="308">
        <v>12.771212547196599</v>
      </c>
      <c r="FM47" s="308">
        <f t="shared" ref="FM47:HJ47" si="60">FM48-FM49</f>
        <v>12.771212547196624</v>
      </c>
      <c r="FN47" s="308">
        <f t="shared" si="60"/>
        <v>12.771212547196624</v>
      </c>
      <c r="FO47" s="106">
        <f t="shared" si="60"/>
        <v>12.771212547196624</v>
      </c>
      <c r="FP47" s="106">
        <f t="shared" si="60"/>
        <v>12.771212547196624</v>
      </c>
      <c r="FQ47" s="308">
        <f t="shared" si="60"/>
        <v>12.771212547196624</v>
      </c>
      <c r="FR47" s="308">
        <f t="shared" si="60"/>
        <v>12.771212547196624</v>
      </c>
      <c r="FS47" s="78">
        <f t="shared" si="60"/>
        <v>12.771212547196624</v>
      </c>
      <c r="FT47" s="78">
        <f t="shared" si="60"/>
        <v>12.771212547196624</v>
      </c>
      <c r="FU47" s="308">
        <f t="shared" si="60"/>
        <v>12.771212547196624</v>
      </c>
      <c r="FV47" s="78">
        <f t="shared" si="60"/>
        <v>12.771212547196624</v>
      </c>
      <c r="FW47" s="78">
        <f t="shared" si="60"/>
        <v>12.771212547196624</v>
      </c>
      <c r="FX47" s="78">
        <f t="shared" si="60"/>
        <v>12.771212547196624</v>
      </c>
      <c r="FY47" s="78">
        <f t="shared" si="60"/>
        <v>12.771212547196624</v>
      </c>
      <c r="FZ47" s="78">
        <f t="shared" si="60"/>
        <v>12.771212547196624</v>
      </c>
      <c r="GA47" s="78">
        <f t="shared" si="60"/>
        <v>12.771212547196624</v>
      </c>
      <c r="GB47" s="129">
        <f t="shared" si="60"/>
        <v>9.8212125471966232</v>
      </c>
      <c r="GC47" s="129">
        <f t="shared" si="60"/>
        <v>9.8212125471966232</v>
      </c>
      <c r="GD47" s="129">
        <f t="shared" si="60"/>
        <v>9.8212125471966232</v>
      </c>
      <c r="GE47" s="129">
        <f t="shared" si="60"/>
        <v>9.8212125471966232</v>
      </c>
      <c r="GF47" s="129">
        <f t="shared" si="60"/>
        <v>9.8212125471966232</v>
      </c>
      <c r="GG47" s="129">
        <f t="shared" si="60"/>
        <v>9.8212125471966232</v>
      </c>
      <c r="GH47" s="129">
        <f t="shared" si="60"/>
        <v>9.8212125471966232</v>
      </c>
      <c r="GI47" s="129">
        <f t="shared" si="60"/>
        <v>9.8212125471966232</v>
      </c>
      <c r="GJ47" s="129">
        <f t="shared" si="60"/>
        <v>9.8212125471966232</v>
      </c>
      <c r="GK47" s="129">
        <f t="shared" si="60"/>
        <v>9.8212125471966232</v>
      </c>
      <c r="GL47" s="129">
        <f t="shared" si="60"/>
        <v>9.8212125471966232</v>
      </c>
      <c r="GM47" s="129">
        <f t="shared" si="60"/>
        <v>9.8212125471966232</v>
      </c>
      <c r="GN47" s="129">
        <f t="shared" si="60"/>
        <v>9.8212125471966232</v>
      </c>
      <c r="GO47" s="129">
        <f t="shared" si="60"/>
        <v>9.8212125471966232</v>
      </c>
      <c r="GP47" s="129">
        <f t="shared" si="60"/>
        <v>9.8212125471966232</v>
      </c>
      <c r="GQ47" s="129">
        <f t="shared" si="60"/>
        <v>9.8212125471966232</v>
      </c>
      <c r="GR47" s="129">
        <f t="shared" si="60"/>
        <v>9.4808998699194369</v>
      </c>
      <c r="GS47" s="129">
        <f t="shared" si="60"/>
        <v>9.4808998699194369</v>
      </c>
      <c r="GT47" s="129">
        <f t="shared" si="60"/>
        <v>9.4808998699194369</v>
      </c>
      <c r="GU47" s="129">
        <f t="shared" si="60"/>
        <v>9.4808998699194369</v>
      </c>
      <c r="GV47" s="129">
        <f t="shared" si="60"/>
        <v>9.4808998699194369</v>
      </c>
      <c r="GW47" s="129">
        <f t="shared" si="60"/>
        <v>9.4808998699194369</v>
      </c>
      <c r="GX47" s="129">
        <f t="shared" si="60"/>
        <v>9.4808998699194369</v>
      </c>
      <c r="GY47" s="129">
        <f t="shared" si="60"/>
        <v>9.4808998699194369</v>
      </c>
      <c r="GZ47" s="325">
        <f t="shared" si="60"/>
        <v>12.771212547196624</v>
      </c>
      <c r="HA47" s="325">
        <f t="shared" si="60"/>
        <v>12.771212547196624</v>
      </c>
      <c r="HB47" s="325">
        <f t="shared" si="60"/>
        <v>12.771212547196624</v>
      </c>
      <c r="HC47" s="325">
        <f t="shared" si="60"/>
        <v>12.771212547196624</v>
      </c>
      <c r="HD47" s="325">
        <f t="shared" si="60"/>
        <v>12.771212547196624</v>
      </c>
      <c r="HE47" s="325">
        <f t="shared" si="60"/>
        <v>12.771212547196624</v>
      </c>
      <c r="HF47" s="325">
        <f t="shared" si="60"/>
        <v>12.771212547196624</v>
      </c>
      <c r="HG47" s="325">
        <f t="shared" si="60"/>
        <v>12.771212547196624</v>
      </c>
      <c r="HH47" s="325">
        <f t="shared" si="60"/>
        <v>12.771212547196624</v>
      </c>
      <c r="HI47" s="325">
        <f t="shared" si="60"/>
        <v>12.771212547196624</v>
      </c>
      <c r="HJ47" s="325">
        <f t="shared" si="60"/>
        <v>12.771212547196624</v>
      </c>
      <c r="HK47" s="464">
        <f>HK48-HK49</f>
        <v>12.771212547196624</v>
      </c>
      <c r="HL47" s="464">
        <f t="shared" ref="HL47" si="61">HL48-HL49</f>
        <v>12.771212547196624</v>
      </c>
      <c r="HM47" s="464">
        <f>HM48-HM49</f>
        <v>12.771212547196624</v>
      </c>
      <c r="HN47" s="464">
        <f t="shared" ref="HN47:HO47" si="62">HN48-HN49</f>
        <v>12.771212547196624</v>
      </c>
      <c r="HO47" s="464">
        <f t="shared" si="62"/>
        <v>10.121212547196624</v>
      </c>
    </row>
    <row r="48" spans="1:223" ht="55.2">
      <c r="A48" s="18" t="s">
        <v>332</v>
      </c>
      <c r="B48" s="31">
        <f t="shared" ref="B48:AW48" si="63">B50+10*LOG10(B39/B40)</f>
        <v>12.771212547196624</v>
      </c>
      <c r="C48" s="31">
        <f t="shared" si="63"/>
        <v>12.771212547196624</v>
      </c>
      <c r="D48" s="31">
        <f t="shared" si="63"/>
        <v>12.771212547196624</v>
      </c>
      <c r="E48" s="31">
        <f t="shared" si="63"/>
        <v>8</v>
      </c>
      <c r="F48" s="31">
        <f t="shared" si="63"/>
        <v>8</v>
      </c>
      <c r="G48" s="31">
        <f t="shared" si="63"/>
        <v>8</v>
      </c>
      <c r="H48" s="31">
        <f t="shared" si="63"/>
        <v>12.771212547196624</v>
      </c>
      <c r="I48" s="31">
        <f t="shared" si="63"/>
        <v>12.771212547196624</v>
      </c>
      <c r="J48" s="31">
        <f t="shared" si="63"/>
        <v>12.771212547196624</v>
      </c>
      <c r="K48" s="31">
        <f t="shared" si="63"/>
        <v>8</v>
      </c>
      <c r="L48" s="31">
        <f t="shared" si="63"/>
        <v>8</v>
      </c>
      <c r="M48" s="31">
        <f t="shared" si="63"/>
        <v>8</v>
      </c>
      <c r="N48" s="31">
        <f t="shared" si="63"/>
        <v>12.771212547196624</v>
      </c>
      <c r="O48" s="31">
        <f t="shared" si="63"/>
        <v>12.771212547196624</v>
      </c>
      <c r="P48" s="31">
        <f t="shared" si="63"/>
        <v>12.771212547196624</v>
      </c>
      <c r="Q48" s="31">
        <f t="shared" si="63"/>
        <v>12.771212547196624</v>
      </c>
      <c r="R48" s="31">
        <f t="shared" si="63"/>
        <v>12.771212547196624</v>
      </c>
      <c r="S48" s="31">
        <f t="shared" si="63"/>
        <v>8</v>
      </c>
      <c r="T48" s="31">
        <f t="shared" si="63"/>
        <v>8</v>
      </c>
      <c r="U48" s="31">
        <f t="shared" si="63"/>
        <v>8</v>
      </c>
      <c r="V48" s="31">
        <f t="shared" si="63"/>
        <v>8</v>
      </c>
      <c r="W48" s="31">
        <f t="shared" si="63"/>
        <v>8</v>
      </c>
      <c r="X48" s="31">
        <f t="shared" si="63"/>
        <v>12.771212547196624</v>
      </c>
      <c r="Y48" s="31">
        <f t="shared" si="63"/>
        <v>12.771212547196624</v>
      </c>
      <c r="Z48" s="31">
        <f t="shared" si="63"/>
        <v>12.771212547196624</v>
      </c>
      <c r="AA48" s="31">
        <f t="shared" si="63"/>
        <v>8</v>
      </c>
      <c r="AB48" s="31">
        <f t="shared" si="63"/>
        <v>8</v>
      </c>
      <c r="AC48" s="31">
        <f t="shared" si="63"/>
        <v>8</v>
      </c>
      <c r="AD48" s="31">
        <f t="shared" si="63"/>
        <v>12.771212547196624</v>
      </c>
      <c r="AE48" s="31">
        <f t="shared" si="63"/>
        <v>12.771212547196624</v>
      </c>
      <c r="AF48" s="31">
        <f t="shared" si="63"/>
        <v>12.771212547196624</v>
      </c>
      <c r="AG48" s="31">
        <f t="shared" si="63"/>
        <v>8</v>
      </c>
      <c r="AH48" s="31">
        <f t="shared" si="63"/>
        <v>8</v>
      </c>
      <c r="AI48" s="31">
        <f t="shared" si="63"/>
        <v>8</v>
      </c>
      <c r="AJ48" s="31">
        <f t="shared" si="63"/>
        <v>12.771212547196624</v>
      </c>
      <c r="AK48" s="31">
        <f t="shared" si="63"/>
        <v>12.771212547196624</v>
      </c>
      <c r="AL48" s="31">
        <f t="shared" ref="AL48:AM48" si="64">AL50+10*LOG10(AL39/AL40)</f>
        <v>12.771212547196624</v>
      </c>
      <c r="AM48" s="31">
        <f t="shared" si="64"/>
        <v>12.771212547196624</v>
      </c>
      <c r="AN48" s="31">
        <f t="shared" si="63"/>
        <v>8</v>
      </c>
      <c r="AO48" s="31">
        <f t="shared" si="63"/>
        <v>8</v>
      </c>
      <c r="AP48" s="31">
        <f t="shared" ref="AP48:AQ48" si="65">AP50+10*LOG10(AP39/AP40)</f>
        <v>8</v>
      </c>
      <c r="AQ48" s="31">
        <f t="shared" si="65"/>
        <v>8</v>
      </c>
      <c r="AR48" s="31">
        <f t="shared" si="63"/>
        <v>12.771212547196624</v>
      </c>
      <c r="AS48" s="31">
        <f t="shared" si="63"/>
        <v>12.771212547196624</v>
      </c>
      <c r="AT48" s="31">
        <f t="shared" ref="AT48:AU48" si="66">AT50+10*LOG10(AT39/AT40)</f>
        <v>12.771212547196624</v>
      </c>
      <c r="AU48" s="31">
        <f t="shared" si="66"/>
        <v>12.771212547196624</v>
      </c>
      <c r="AV48" s="31">
        <f t="shared" si="63"/>
        <v>8</v>
      </c>
      <c r="AW48" s="31">
        <f t="shared" si="63"/>
        <v>8</v>
      </c>
      <c r="AX48" s="31">
        <f t="shared" ref="AX48:AY48" si="67">AX50+10*LOG10(AX39/AX40)</f>
        <v>8</v>
      </c>
      <c r="AY48" s="31">
        <f t="shared" si="67"/>
        <v>8</v>
      </c>
      <c r="AZ48" s="111">
        <f t="shared" ref="AZ48:CN48" si="68">AZ50+10*LOG10(AZ39/AZ40)</f>
        <v>15.030899869919436</v>
      </c>
      <c r="BA48" s="111">
        <f t="shared" si="68"/>
        <v>15.030899869919436</v>
      </c>
      <c r="BB48" s="111">
        <f t="shared" si="68"/>
        <v>15.030899869919436</v>
      </c>
      <c r="BC48" s="111">
        <f t="shared" si="68"/>
        <v>10.771212547196624</v>
      </c>
      <c r="BD48" s="111">
        <f t="shared" si="68"/>
        <v>10.771212547196624</v>
      </c>
      <c r="BE48" s="111">
        <f t="shared" si="68"/>
        <v>10.771212547196624</v>
      </c>
      <c r="BF48" s="251">
        <f t="shared" si="68"/>
        <v>12.771212547196624</v>
      </c>
      <c r="BG48" s="251">
        <f t="shared" si="68"/>
        <v>12.771212547196624</v>
      </c>
      <c r="BH48" s="251">
        <f t="shared" si="68"/>
        <v>12.771212547196624</v>
      </c>
      <c r="BI48" s="251">
        <f t="shared" si="68"/>
        <v>12.771212547196624</v>
      </c>
      <c r="BJ48" s="251">
        <f t="shared" si="68"/>
        <v>12.771212547196624</v>
      </c>
      <c r="BK48" s="251">
        <f t="shared" si="68"/>
        <v>12.771212547196624</v>
      </c>
      <c r="BL48" s="251">
        <f t="shared" si="68"/>
        <v>12.771212547196624</v>
      </c>
      <c r="BM48" s="251">
        <f t="shared" si="68"/>
        <v>12.771212547196624</v>
      </c>
      <c r="BN48" s="251">
        <f t="shared" si="68"/>
        <v>12.771212547196624</v>
      </c>
      <c r="BO48" s="251">
        <f t="shared" si="68"/>
        <v>12.771212547196624</v>
      </c>
      <c r="BP48" s="251">
        <f t="shared" si="68"/>
        <v>12.771212547196624</v>
      </c>
      <c r="BQ48" s="251">
        <f t="shared" si="68"/>
        <v>12.771212547196624</v>
      </c>
      <c r="BR48" s="251">
        <f t="shared" si="68"/>
        <v>12.771212547196624</v>
      </c>
      <c r="BS48" s="251">
        <f t="shared" si="68"/>
        <v>12.771212547196624</v>
      </c>
      <c r="BT48" s="251">
        <f t="shared" si="68"/>
        <v>12.771212547196624</v>
      </c>
      <c r="BU48" s="251">
        <f t="shared" si="68"/>
        <v>12.771212547196624</v>
      </c>
      <c r="BV48" s="251">
        <f t="shared" si="68"/>
        <v>12.771212547196624</v>
      </c>
      <c r="BW48" s="251">
        <f t="shared" si="68"/>
        <v>12.771212547196624</v>
      </c>
      <c r="BX48" s="251">
        <f t="shared" si="68"/>
        <v>12.771212547196624</v>
      </c>
      <c r="BY48" s="251">
        <f t="shared" si="68"/>
        <v>12.771212547196624</v>
      </c>
      <c r="BZ48" s="251">
        <f t="shared" si="68"/>
        <v>12.771212547196624</v>
      </c>
      <c r="CA48" s="251">
        <f t="shared" si="68"/>
        <v>12.771212547196624</v>
      </c>
      <c r="CB48" s="251">
        <f t="shared" si="68"/>
        <v>12.771212547196624</v>
      </c>
      <c r="CC48" s="251">
        <f t="shared" si="68"/>
        <v>12.771212547196624</v>
      </c>
      <c r="CD48" s="251">
        <f t="shared" si="68"/>
        <v>12.771212547196624</v>
      </c>
      <c r="CE48" s="251">
        <f t="shared" si="68"/>
        <v>12.771212547196624</v>
      </c>
      <c r="CF48" s="251">
        <f t="shared" si="68"/>
        <v>12.771212547196624</v>
      </c>
      <c r="CG48" s="251">
        <f t="shared" si="68"/>
        <v>12.771212547196624</v>
      </c>
      <c r="CH48" s="251">
        <f t="shared" si="68"/>
        <v>12.771212547196624</v>
      </c>
      <c r="CI48" s="251">
        <f t="shared" si="68"/>
        <v>12.771212547196624</v>
      </c>
      <c r="CJ48" s="251">
        <f t="shared" si="68"/>
        <v>12.771212547196624</v>
      </c>
      <c r="CK48" s="251">
        <f t="shared" si="68"/>
        <v>12.771212547196624</v>
      </c>
      <c r="CL48" s="251">
        <f t="shared" si="68"/>
        <v>12.771212547196624</v>
      </c>
      <c r="CM48" s="251">
        <f t="shared" si="68"/>
        <v>12.771212547196624</v>
      </c>
      <c r="CN48" s="251">
        <f t="shared" si="68"/>
        <v>12.771212547196624</v>
      </c>
      <c r="CO48" s="266">
        <f t="shared" ref="CO48:EC48" si="69">CO50+10*LOG10(CO39/CO40)</f>
        <v>12.771212547196624</v>
      </c>
      <c r="CP48" s="266">
        <f t="shared" si="69"/>
        <v>12.771212547196624</v>
      </c>
      <c r="CQ48" s="266">
        <f t="shared" si="69"/>
        <v>12.771212547196624</v>
      </c>
      <c r="CR48" s="266">
        <f t="shared" si="69"/>
        <v>12.771212547196624</v>
      </c>
      <c r="CS48" s="107">
        <f t="shared" si="69"/>
        <v>12.771212547196624</v>
      </c>
      <c r="CT48" s="107">
        <f t="shared" si="69"/>
        <v>12.771212547196624</v>
      </c>
      <c r="CU48" s="107">
        <f t="shared" si="69"/>
        <v>12.771212547196624</v>
      </c>
      <c r="CV48" s="107">
        <f t="shared" si="69"/>
        <v>12.771212547196624</v>
      </c>
      <c r="CW48" s="107">
        <f t="shared" si="69"/>
        <v>12.771212547196624</v>
      </c>
      <c r="CX48" s="107">
        <f t="shared" si="69"/>
        <v>12.771212547196624</v>
      </c>
      <c r="CY48" s="107">
        <f t="shared" si="69"/>
        <v>12.771212547196624</v>
      </c>
      <c r="CZ48" s="107">
        <f t="shared" si="69"/>
        <v>12.771212547196624</v>
      </c>
      <c r="DA48" s="107">
        <f t="shared" si="69"/>
        <v>12.771212547196624</v>
      </c>
      <c r="DB48" s="107">
        <f t="shared" si="69"/>
        <v>12.771212547196624</v>
      </c>
      <c r="DC48" s="107">
        <f t="shared" ref="DC48:DD48" si="70">DC50+10*LOG10(DC39/DC40)</f>
        <v>12.771212547196624</v>
      </c>
      <c r="DD48" s="107">
        <f t="shared" si="70"/>
        <v>12.771212547196624</v>
      </c>
      <c r="DE48" s="107">
        <f t="shared" ref="DE48:DF48" si="71">DE50+10*LOG10(DE39/DE40)</f>
        <v>12.771212547196624</v>
      </c>
      <c r="DF48" s="107">
        <f t="shared" si="71"/>
        <v>12.771212547196624</v>
      </c>
      <c r="DG48" s="107">
        <f t="shared" si="69"/>
        <v>12.771212547196624</v>
      </c>
      <c r="DH48" s="107">
        <f t="shared" si="69"/>
        <v>12.771212547196624</v>
      </c>
      <c r="DI48" s="107">
        <f t="shared" si="69"/>
        <v>12.771212547196624</v>
      </c>
      <c r="DJ48" s="107">
        <f t="shared" si="69"/>
        <v>12.771212547196624</v>
      </c>
      <c r="DK48" s="107">
        <f t="shared" si="69"/>
        <v>12.771212547196624</v>
      </c>
      <c r="DL48" s="129">
        <f t="shared" si="69"/>
        <v>12.771212547196624</v>
      </c>
      <c r="DM48" s="129">
        <f t="shared" si="69"/>
        <v>12.771212547196624</v>
      </c>
      <c r="DN48" s="129">
        <f t="shared" si="69"/>
        <v>12.771212547196624</v>
      </c>
      <c r="DO48" s="129">
        <f t="shared" si="69"/>
        <v>12.771212547196624</v>
      </c>
      <c r="DP48" s="129">
        <f t="shared" si="69"/>
        <v>12.771212547196624</v>
      </c>
      <c r="DQ48" s="129">
        <f t="shared" si="69"/>
        <v>12.771212547196624</v>
      </c>
      <c r="DR48" s="129">
        <f t="shared" si="69"/>
        <v>12.771212547196624</v>
      </c>
      <c r="DS48" s="129">
        <f t="shared" si="69"/>
        <v>12.771212547196624</v>
      </c>
      <c r="DT48" s="129">
        <f t="shared" si="69"/>
        <v>12.771212547196624</v>
      </c>
      <c r="DU48" s="129">
        <f t="shared" si="69"/>
        <v>12.771212547196624</v>
      </c>
      <c r="DV48" s="129">
        <f t="shared" si="69"/>
        <v>12.771212547196624</v>
      </c>
      <c r="DW48" s="129">
        <f t="shared" si="69"/>
        <v>12.771212547196624</v>
      </c>
      <c r="DX48" s="129">
        <f t="shared" si="69"/>
        <v>12.771212547196624</v>
      </c>
      <c r="DY48" s="129">
        <f t="shared" si="69"/>
        <v>12.771212547196624</v>
      </c>
      <c r="DZ48" s="129">
        <f t="shared" si="69"/>
        <v>12.771212547196624</v>
      </c>
      <c r="EA48" s="129">
        <f t="shared" si="69"/>
        <v>12.771212547196624</v>
      </c>
      <c r="EB48" s="129">
        <f t="shared" si="69"/>
        <v>12.771212547196624</v>
      </c>
      <c r="EC48" s="129">
        <f t="shared" si="69"/>
        <v>12.771212547196624</v>
      </c>
      <c r="ED48" s="129">
        <f t="shared" ref="ED48:EJ48" si="72">ED50+10*LOG10(ED39/ED40)</f>
        <v>12.771212547196624</v>
      </c>
      <c r="EE48" s="129">
        <f t="shared" si="72"/>
        <v>12.771212547196624</v>
      </c>
      <c r="EF48" s="129">
        <f t="shared" si="72"/>
        <v>12.771212547196624</v>
      </c>
      <c r="EG48" s="129">
        <f t="shared" si="72"/>
        <v>12.771212547196624</v>
      </c>
      <c r="EH48" s="129">
        <f t="shared" si="72"/>
        <v>12.771212547196624</v>
      </c>
      <c r="EI48" s="129">
        <f t="shared" si="72"/>
        <v>12.771212547196624</v>
      </c>
      <c r="EJ48" s="129">
        <f t="shared" si="72"/>
        <v>12.771212547196624</v>
      </c>
      <c r="EK48" s="282">
        <f t="shared" ref="EK48:FC48" si="73">EK50+10*LOG10(EK39/EK40)</f>
        <v>8</v>
      </c>
      <c r="EL48" s="282">
        <f t="shared" si="73"/>
        <v>8</v>
      </c>
      <c r="EM48" s="282">
        <f t="shared" si="73"/>
        <v>8</v>
      </c>
      <c r="EN48" s="282">
        <f t="shared" si="73"/>
        <v>8</v>
      </c>
      <c r="EO48" s="282">
        <f t="shared" si="73"/>
        <v>8</v>
      </c>
      <c r="EP48" s="282">
        <f t="shared" si="73"/>
        <v>8</v>
      </c>
      <c r="EQ48" s="282">
        <f t="shared" si="73"/>
        <v>8</v>
      </c>
      <c r="ER48" s="282">
        <f t="shared" si="73"/>
        <v>8</v>
      </c>
      <c r="ES48" s="282">
        <f t="shared" si="73"/>
        <v>8</v>
      </c>
      <c r="ET48" s="295">
        <f t="shared" si="73"/>
        <v>8</v>
      </c>
      <c r="EU48" s="295">
        <f t="shared" si="73"/>
        <v>8</v>
      </c>
      <c r="EV48" s="295">
        <f t="shared" si="73"/>
        <v>8</v>
      </c>
      <c r="EW48" s="295">
        <f t="shared" si="73"/>
        <v>8</v>
      </c>
      <c r="EX48" s="295">
        <f t="shared" si="73"/>
        <v>8</v>
      </c>
      <c r="EY48" s="295">
        <f t="shared" si="73"/>
        <v>8</v>
      </c>
      <c r="EZ48" s="295">
        <f t="shared" si="73"/>
        <v>8</v>
      </c>
      <c r="FA48" s="295">
        <f t="shared" si="73"/>
        <v>8</v>
      </c>
      <c r="FB48" s="295">
        <f t="shared" si="73"/>
        <v>8</v>
      </c>
      <c r="FC48" s="295">
        <f t="shared" si="73"/>
        <v>8</v>
      </c>
      <c r="FD48" s="308">
        <v>12.771212547196599</v>
      </c>
      <c r="FE48" s="308">
        <v>12.771212547196599</v>
      </c>
      <c r="FF48" s="308">
        <v>12.771212547196599</v>
      </c>
      <c r="FG48" s="308">
        <v>12.771212547196599</v>
      </c>
      <c r="FH48" s="308">
        <v>12.771212547196599</v>
      </c>
      <c r="FI48" s="308">
        <v>12.771212547196599</v>
      </c>
      <c r="FJ48" s="308">
        <v>12.771212547196599</v>
      </c>
      <c r="FK48" s="308">
        <v>12.771212547196599</v>
      </c>
      <c r="FL48" s="308">
        <v>12.771212547196599</v>
      </c>
      <c r="FM48" s="308">
        <f t="shared" ref="FM48:HL48" si="74">FM50+10*LOG10(FM39/FM40)</f>
        <v>12.771212547196624</v>
      </c>
      <c r="FN48" s="308">
        <f t="shared" si="74"/>
        <v>12.771212547196624</v>
      </c>
      <c r="FO48" s="106">
        <f t="shared" si="74"/>
        <v>12.771212547196624</v>
      </c>
      <c r="FP48" s="106">
        <f t="shared" si="74"/>
        <v>12.771212547196624</v>
      </c>
      <c r="FQ48" s="308">
        <f t="shared" si="74"/>
        <v>12.771212547196624</v>
      </c>
      <c r="FR48" s="308">
        <f t="shared" si="74"/>
        <v>12.771212547196624</v>
      </c>
      <c r="FS48" s="78">
        <f t="shared" si="74"/>
        <v>12.771212547196624</v>
      </c>
      <c r="FT48" s="78">
        <f t="shared" si="74"/>
        <v>12.771212547196624</v>
      </c>
      <c r="FU48" s="308">
        <f t="shared" si="74"/>
        <v>12.771212547196624</v>
      </c>
      <c r="FV48" s="78">
        <f t="shared" si="74"/>
        <v>12.771212547196624</v>
      </c>
      <c r="FW48" s="78">
        <f t="shared" si="74"/>
        <v>12.771212547196624</v>
      </c>
      <c r="FX48" s="78">
        <f t="shared" si="74"/>
        <v>12.771212547196624</v>
      </c>
      <c r="FY48" s="78">
        <f t="shared" si="74"/>
        <v>12.771212547196624</v>
      </c>
      <c r="FZ48" s="314">
        <f t="shared" si="74"/>
        <v>12.771212547196624</v>
      </c>
      <c r="GA48" s="78">
        <f t="shared" si="74"/>
        <v>12.771212547196624</v>
      </c>
      <c r="GB48" s="129">
        <f t="shared" si="74"/>
        <v>12.771212547196624</v>
      </c>
      <c r="GC48" s="129">
        <f t="shared" si="74"/>
        <v>12.771212547196624</v>
      </c>
      <c r="GD48" s="129">
        <f t="shared" si="74"/>
        <v>12.771212547196624</v>
      </c>
      <c r="GE48" s="129">
        <f t="shared" si="74"/>
        <v>12.771212547196624</v>
      </c>
      <c r="GF48" s="129">
        <f t="shared" si="74"/>
        <v>12.771212547196624</v>
      </c>
      <c r="GG48" s="129">
        <f t="shared" si="74"/>
        <v>12.771212547196624</v>
      </c>
      <c r="GH48" s="129">
        <f t="shared" si="74"/>
        <v>12.771212547196624</v>
      </c>
      <c r="GI48" s="129">
        <f t="shared" si="74"/>
        <v>12.771212547196624</v>
      </c>
      <c r="GJ48" s="129">
        <f t="shared" si="74"/>
        <v>12.771212547196624</v>
      </c>
      <c r="GK48" s="129">
        <f t="shared" si="74"/>
        <v>12.771212547196624</v>
      </c>
      <c r="GL48" s="129">
        <f t="shared" si="74"/>
        <v>12.771212547196624</v>
      </c>
      <c r="GM48" s="129">
        <f t="shared" si="74"/>
        <v>12.771212547196624</v>
      </c>
      <c r="GN48" s="129">
        <f t="shared" si="74"/>
        <v>12.771212547196624</v>
      </c>
      <c r="GO48" s="129">
        <f t="shared" si="74"/>
        <v>12.771212547196624</v>
      </c>
      <c r="GP48" s="129">
        <f t="shared" si="74"/>
        <v>12.771212547196624</v>
      </c>
      <c r="GQ48" s="129">
        <f t="shared" si="74"/>
        <v>12.771212547196624</v>
      </c>
      <c r="GR48" s="129">
        <f t="shared" si="74"/>
        <v>17.030899869919438</v>
      </c>
      <c r="GS48" s="129">
        <f t="shared" si="74"/>
        <v>17.030899869919438</v>
      </c>
      <c r="GT48" s="129">
        <f t="shared" si="74"/>
        <v>17.030899869919438</v>
      </c>
      <c r="GU48" s="129">
        <f t="shared" si="74"/>
        <v>17.030899869919438</v>
      </c>
      <c r="GV48" s="129">
        <f t="shared" si="74"/>
        <v>17.030899869919438</v>
      </c>
      <c r="GW48" s="129">
        <f t="shared" si="74"/>
        <v>17.030899869919438</v>
      </c>
      <c r="GX48" s="129">
        <f t="shared" si="74"/>
        <v>17.030899869919438</v>
      </c>
      <c r="GY48" s="129">
        <f t="shared" si="74"/>
        <v>17.030899869919438</v>
      </c>
      <c r="GZ48" s="325">
        <f t="shared" si="74"/>
        <v>12.771212547196624</v>
      </c>
      <c r="HA48" s="325">
        <f t="shared" si="74"/>
        <v>12.771212547196624</v>
      </c>
      <c r="HB48" s="325">
        <f t="shared" si="74"/>
        <v>12.771212547196624</v>
      </c>
      <c r="HC48" s="325">
        <f t="shared" si="74"/>
        <v>12.771212547196624</v>
      </c>
      <c r="HD48" s="325">
        <f t="shared" si="74"/>
        <v>12.771212547196624</v>
      </c>
      <c r="HE48" s="325">
        <f t="shared" si="74"/>
        <v>12.771212547196624</v>
      </c>
      <c r="HF48" s="325">
        <f t="shared" si="74"/>
        <v>12.771212547196624</v>
      </c>
      <c r="HG48" s="325">
        <f t="shared" si="74"/>
        <v>12.771212547196624</v>
      </c>
      <c r="HH48" s="325">
        <f t="shared" si="74"/>
        <v>12.771212547196624</v>
      </c>
      <c r="HI48" s="325">
        <f t="shared" si="74"/>
        <v>12.771212547196624</v>
      </c>
      <c r="HJ48" s="325">
        <f t="shared" si="74"/>
        <v>12.771212547196624</v>
      </c>
      <c r="HK48" s="464">
        <f t="shared" si="74"/>
        <v>12.771212547196624</v>
      </c>
      <c r="HL48" s="464">
        <f t="shared" si="74"/>
        <v>12.771212547196624</v>
      </c>
      <c r="HM48" s="464">
        <f>HM50+10*LOG10(HM39/HM40)</f>
        <v>12.771212547196624</v>
      </c>
      <c r="HN48" s="464">
        <f t="shared" ref="HN48:HO48" si="75">HN50+10*LOG10(HN39/HN40)</f>
        <v>12.771212547196624</v>
      </c>
      <c r="HO48" s="464">
        <f t="shared" si="75"/>
        <v>12.771212547196624</v>
      </c>
    </row>
    <row r="49" spans="1:223" ht="27.6">
      <c r="A49" s="18" t="s">
        <v>333</v>
      </c>
      <c r="B49" s="31">
        <v>2.65</v>
      </c>
      <c r="C49" s="31">
        <v>2.65</v>
      </c>
      <c r="D49" s="31">
        <v>2.65</v>
      </c>
      <c r="E49" s="31">
        <v>2.65</v>
      </c>
      <c r="F49" s="31">
        <v>2.65</v>
      </c>
      <c r="G49" s="31">
        <v>2.65</v>
      </c>
      <c r="H49" s="31">
        <v>2.65</v>
      </c>
      <c r="I49" s="31">
        <v>2.65</v>
      </c>
      <c r="J49" s="31">
        <v>2.65</v>
      </c>
      <c r="K49" s="31">
        <v>2.65</v>
      </c>
      <c r="L49" s="31">
        <v>2.65</v>
      </c>
      <c r="M49" s="31">
        <v>2.65</v>
      </c>
      <c r="N49" s="31">
        <v>2.65</v>
      </c>
      <c r="O49" s="31">
        <v>2.65</v>
      </c>
      <c r="P49" s="31">
        <v>2.65</v>
      </c>
      <c r="Q49" s="31">
        <v>2.65</v>
      </c>
      <c r="R49" s="31">
        <v>2.65</v>
      </c>
      <c r="S49" s="31">
        <v>2.65</v>
      </c>
      <c r="T49" s="31">
        <v>2.65</v>
      </c>
      <c r="U49" s="31">
        <v>2.65</v>
      </c>
      <c r="V49" s="31">
        <v>2.65</v>
      </c>
      <c r="W49" s="31">
        <v>2.65</v>
      </c>
      <c r="X49" s="31">
        <v>2.65</v>
      </c>
      <c r="Y49" s="31">
        <v>2.65</v>
      </c>
      <c r="Z49" s="31">
        <v>2.65</v>
      </c>
      <c r="AA49" s="31">
        <v>2.65</v>
      </c>
      <c r="AB49" s="31">
        <v>2.65</v>
      </c>
      <c r="AC49" s="31">
        <v>2.65</v>
      </c>
      <c r="AD49" s="31">
        <v>2.65</v>
      </c>
      <c r="AE49" s="31">
        <v>2.65</v>
      </c>
      <c r="AF49" s="31">
        <v>2.65</v>
      </c>
      <c r="AG49" s="31">
        <v>2.65</v>
      </c>
      <c r="AH49" s="31">
        <v>2.65</v>
      </c>
      <c r="AI49" s="31">
        <v>2.65</v>
      </c>
      <c r="AJ49" s="31">
        <v>2.65</v>
      </c>
      <c r="AK49" s="31">
        <v>2.65</v>
      </c>
      <c r="AL49" s="31">
        <v>2.65</v>
      </c>
      <c r="AM49" s="31">
        <v>2.65</v>
      </c>
      <c r="AN49" s="31">
        <v>2.65</v>
      </c>
      <c r="AO49" s="31">
        <v>2.65</v>
      </c>
      <c r="AP49" s="31">
        <v>2.65</v>
      </c>
      <c r="AQ49" s="31">
        <v>2.65</v>
      </c>
      <c r="AR49" s="31">
        <v>2.65</v>
      </c>
      <c r="AS49" s="31">
        <v>2.65</v>
      </c>
      <c r="AT49" s="31">
        <v>2.65</v>
      </c>
      <c r="AU49" s="31">
        <v>2.65</v>
      </c>
      <c r="AV49" s="31">
        <v>2.65</v>
      </c>
      <c r="AW49" s="31">
        <v>2.65</v>
      </c>
      <c r="AX49" s="31">
        <v>2.65</v>
      </c>
      <c r="AY49" s="31">
        <v>2.65</v>
      </c>
      <c r="AZ49" s="111">
        <v>3</v>
      </c>
      <c r="BA49" s="111">
        <v>3</v>
      </c>
      <c r="BB49" s="111">
        <v>3</v>
      </c>
      <c r="BC49" s="111">
        <v>3</v>
      </c>
      <c r="BD49" s="111">
        <v>3</v>
      </c>
      <c r="BE49" s="111">
        <v>3</v>
      </c>
      <c r="BF49" s="251">
        <v>0</v>
      </c>
      <c r="BG49" s="251">
        <v>0</v>
      </c>
      <c r="BH49" s="251">
        <v>0</v>
      </c>
      <c r="BI49" s="251">
        <v>0</v>
      </c>
      <c r="BJ49" s="251">
        <v>0</v>
      </c>
      <c r="BK49" s="251">
        <v>0</v>
      </c>
      <c r="BL49" s="251">
        <v>0</v>
      </c>
      <c r="BM49" s="251">
        <v>0</v>
      </c>
      <c r="BN49" s="251">
        <v>0</v>
      </c>
      <c r="BO49" s="251">
        <v>0</v>
      </c>
      <c r="BP49" s="251">
        <v>0</v>
      </c>
      <c r="BQ49" s="251">
        <v>0</v>
      </c>
      <c r="BR49" s="251">
        <v>0</v>
      </c>
      <c r="BS49" s="251">
        <v>0</v>
      </c>
      <c r="BT49" s="251">
        <v>0</v>
      </c>
      <c r="BU49" s="251">
        <v>0</v>
      </c>
      <c r="BV49" s="251">
        <v>0</v>
      </c>
      <c r="BW49" s="251">
        <v>0</v>
      </c>
      <c r="BX49" s="251">
        <v>0</v>
      </c>
      <c r="BY49" s="251">
        <v>0</v>
      </c>
      <c r="BZ49" s="251">
        <v>0</v>
      </c>
      <c r="CA49" s="251">
        <v>0</v>
      </c>
      <c r="CB49" s="251">
        <v>0</v>
      </c>
      <c r="CC49" s="251">
        <v>0</v>
      </c>
      <c r="CD49" s="251">
        <v>0</v>
      </c>
      <c r="CE49" s="251">
        <v>0</v>
      </c>
      <c r="CF49" s="251">
        <v>0</v>
      </c>
      <c r="CG49" s="251">
        <v>0</v>
      </c>
      <c r="CH49" s="251">
        <v>0</v>
      </c>
      <c r="CI49" s="251">
        <v>0</v>
      </c>
      <c r="CJ49" s="251">
        <v>0</v>
      </c>
      <c r="CK49" s="251">
        <v>0</v>
      </c>
      <c r="CL49" s="251">
        <v>0</v>
      </c>
      <c r="CM49" s="251">
        <v>0</v>
      </c>
      <c r="CN49" s="251">
        <v>0</v>
      </c>
      <c r="CO49" s="266">
        <v>0</v>
      </c>
      <c r="CP49" s="266">
        <v>0</v>
      </c>
      <c r="CQ49" s="266">
        <v>0</v>
      </c>
      <c r="CR49" s="266">
        <v>0</v>
      </c>
      <c r="CS49" s="107">
        <v>0</v>
      </c>
      <c r="CT49" s="107">
        <v>0</v>
      </c>
      <c r="CU49" s="107">
        <v>0</v>
      </c>
      <c r="CV49" s="107">
        <v>0</v>
      </c>
      <c r="CW49" s="107">
        <v>0</v>
      </c>
      <c r="CX49" s="107">
        <v>0</v>
      </c>
      <c r="CY49" s="107">
        <v>0</v>
      </c>
      <c r="CZ49" s="107">
        <v>0</v>
      </c>
      <c r="DA49" s="107">
        <v>0</v>
      </c>
      <c r="DB49" s="107">
        <v>0</v>
      </c>
      <c r="DC49" s="107">
        <v>0</v>
      </c>
      <c r="DD49" s="107">
        <v>0</v>
      </c>
      <c r="DE49" s="107">
        <v>0</v>
      </c>
      <c r="DF49" s="107">
        <v>0</v>
      </c>
      <c r="DG49" s="107">
        <v>0</v>
      </c>
      <c r="DH49" s="107">
        <v>0</v>
      </c>
      <c r="DI49" s="107">
        <v>0</v>
      </c>
      <c r="DJ49" s="107">
        <v>0</v>
      </c>
      <c r="DK49" s="107">
        <v>0</v>
      </c>
      <c r="DL49" s="226">
        <v>5.77</v>
      </c>
      <c r="DM49" s="226">
        <v>5.77</v>
      </c>
      <c r="DN49" s="226">
        <v>5.77</v>
      </c>
      <c r="DO49" s="226">
        <v>5.77</v>
      </c>
      <c r="DP49" s="226">
        <v>5.77</v>
      </c>
      <c r="DQ49" s="226">
        <v>5.77</v>
      </c>
      <c r="DR49" s="226">
        <v>5.77</v>
      </c>
      <c r="DS49" s="226">
        <v>5.77</v>
      </c>
      <c r="DT49" s="226">
        <v>5.77</v>
      </c>
      <c r="DU49" s="226">
        <v>5.77</v>
      </c>
      <c r="DV49" s="226">
        <v>5.77</v>
      </c>
      <c r="DW49" s="226">
        <v>5.77</v>
      </c>
      <c r="DX49" s="226">
        <v>5.77</v>
      </c>
      <c r="DY49" s="226">
        <v>5.77</v>
      </c>
      <c r="DZ49" s="226">
        <v>5.77</v>
      </c>
      <c r="EA49" s="226">
        <v>5.77</v>
      </c>
      <c r="EB49" s="226">
        <v>5.77</v>
      </c>
      <c r="EC49" s="226">
        <v>5.77</v>
      </c>
      <c r="ED49" s="226">
        <v>5.77</v>
      </c>
      <c r="EE49" s="226">
        <v>5.77</v>
      </c>
      <c r="EF49" s="226">
        <v>5.77</v>
      </c>
      <c r="EG49" s="226">
        <v>5.77</v>
      </c>
      <c r="EH49" s="226">
        <v>5.77</v>
      </c>
      <c r="EI49" s="226">
        <v>5.77</v>
      </c>
      <c r="EJ49" s="226">
        <v>5.77</v>
      </c>
      <c r="EK49" s="282">
        <v>2.65</v>
      </c>
      <c r="EL49" s="282">
        <v>2.65</v>
      </c>
      <c r="EM49" s="282">
        <v>2.65</v>
      </c>
      <c r="EN49" s="282">
        <v>2.65</v>
      </c>
      <c r="EO49" s="282">
        <v>2.65</v>
      </c>
      <c r="EP49" s="282">
        <v>2.65</v>
      </c>
      <c r="EQ49" s="282">
        <v>2.65</v>
      </c>
      <c r="ER49" s="282">
        <v>2.65</v>
      </c>
      <c r="ES49" s="282">
        <v>2.65</v>
      </c>
      <c r="ET49" s="295">
        <v>2.65</v>
      </c>
      <c r="EU49" s="295">
        <v>2.65</v>
      </c>
      <c r="EV49" s="295">
        <v>2.65</v>
      </c>
      <c r="EW49" s="295">
        <v>2.65</v>
      </c>
      <c r="EX49" s="295">
        <v>2.65</v>
      </c>
      <c r="EY49" s="295">
        <v>2.65</v>
      </c>
      <c r="EZ49" s="295">
        <v>2.65</v>
      </c>
      <c r="FA49" s="295">
        <v>2.65</v>
      </c>
      <c r="FB49" s="295">
        <v>2.65</v>
      </c>
      <c r="FC49" s="295">
        <v>2.65</v>
      </c>
      <c r="FD49" s="308">
        <v>0</v>
      </c>
      <c r="FE49" s="308">
        <v>0</v>
      </c>
      <c r="FF49" s="308">
        <v>0</v>
      </c>
      <c r="FG49" s="308">
        <v>0</v>
      </c>
      <c r="FH49" s="308">
        <v>0</v>
      </c>
      <c r="FI49" s="308">
        <v>0</v>
      </c>
      <c r="FJ49" s="308">
        <v>0</v>
      </c>
      <c r="FK49" s="308">
        <v>0</v>
      </c>
      <c r="FL49" s="308">
        <v>0</v>
      </c>
      <c r="FM49" s="308">
        <v>0</v>
      </c>
      <c r="FN49" s="308">
        <v>0</v>
      </c>
      <c r="FO49" s="106">
        <v>0</v>
      </c>
      <c r="FP49" s="106">
        <v>0</v>
      </c>
      <c r="FQ49" s="308">
        <v>0</v>
      </c>
      <c r="FR49" s="308">
        <v>0</v>
      </c>
      <c r="FS49" s="78">
        <v>0</v>
      </c>
      <c r="FT49" s="78">
        <v>0</v>
      </c>
      <c r="FU49" s="308">
        <v>0</v>
      </c>
      <c r="FV49" s="78">
        <v>0</v>
      </c>
      <c r="FW49" s="78">
        <v>0</v>
      </c>
      <c r="FX49" s="78">
        <v>0</v>
      </c>
      <c r="FY49" s="78">
        <v>0</v>
      </c>
      <c r="FZ49" s="78">
        <v>0</v>
      </c>
      <c r="GA49" s="78">
        <v>0</v>
      </c>
      <c r="GB49" s="129">
        <v>2.95</v>
      </c>
      <c r="GC49" s="129">
        <v>2.95</v>
      </c>
      <c r="GD49" s="129">
        <v>2.95</v>
      </c>
      <c r="GE49" s="129">
        <v>2.95</v>
      </c>
      <c r="GF49" s="129">
        <v>2.95</v>
      </c>
      <c r="GG49" s="129">
        <v>2.95</v>
      </c>
      <c r="GH49" s="129">
        <v>2.95</v>
      </c>
      <c r="GI49" s="129">
        <v>2.95</v>
      </c>
      <c r="GJ49" s="129">
        <v>2.95</v>
      </c>
      <c r="GK49" s="129">
        <v>2.95</v>
      </c>
      <c r="GL49" s="129">
        <v>2.95</v>
      </c>
      <c r="GM49" s="129">
        <v>2.95</v>
      </c>
      <c r="GN49" s="129">
        <v>2.95</v>
      </c>
      <c r="GO49" s="129">
        <v>2.95</v>
      </c>
      <c r="GP49" s="129">
        <v>2.95</v>
      </c>
      <c r="GQ49" s="129">
        <v>2.95</v>
      </c>
      <c r="GR49" s="129">
        <v>7.55</v>
      </c>
      <c r="GS49" s="129">
        <v>7.55</v>
      </c>
      <c r="GT49" s="129">
        <v>7.55</v>
      </c>
      <c r="GU49" s="129">
        <v>7.55</v>
      </c>
      <c r="GV49" s="129">
        <v>7.55</v>
      </c>
      <c r="GW49" s="129">
        <v>7.55</v>
      </c>
      <c r="GX49" s="129">
        <v>7.55</v>
      </c>
      <c r="GY49" s="129">
        <v>7.55</v>
      </c>
      <c r="GZ49" s="491">
        <v>0</v>
      </c>
      <c r="HA49" s="491">
        <v>0</v>
      </c>
      <c r="HB49" s="491">
        <v>0</v>
      </c>
      <c r="HC49" s="491">
        <v>0</v>
      </c>
      <c r="HD49" s="491">
        <v>0</v>
      </c>
      <c r="HE49" s="491">
        <v>0</v>
      </c>
      <c r="HF49" s="491">
        <v>0</v>
      </c>
      <c r="HG49" s="491">
        <v>0</v>
      </c>
      <c r="HH49" s="491">
        <v>0</v>
      </c>
      <c r="HI49" s="491">
        <v>0</v>
      </c>
      <c r="HJ49" s="491">
        <v>0</v>
      </c>
      <c r="HK49" s="464">
        <v>0</v>
      </c>
      <c r="HL49" s="464">
        <v>0</v>
      </c>
      <c r="HM49" s="464">
        <v>0</v>
      </c>
      <c r="HN49" s="464">
        <v>0</v>
      </c>
      <c r="HO49" s="464">
        <v>2.65</v>
      </c>
    </row>
    <row r="50" spans="1:223">
      <c r="A50" s="18" t="s">
        <v>334</v>
      </c>
      <c r="B50" s="31">
        <v>8</v>
      </c>
      <c r="C50" s="31">
        <v>8</v>
      </c>
      <c r="D50" s="31">
        <v>8</v>
      </c>
      <c r="E50" s="31">
        <v>8</v>
      </c>
      <c r="F50" s="31">
        <v>8</v>
      </c>
      <c r="G50" s="31">
        <v>8</v>
      </c>
      <c r="H50" s="31">
        <v>8</v>
      </c>
      <c r="I50" s="31">
        <v>8</v>
      </c>
      <c r="J50" s="31">
        <v>8</v>
      </c>
      <c r="K50" s="31">
        <v>8</v>
      </c>
      <c r="L50" s="31">
        <v>8</v>
      </c>
      <c r="M50" s="31">
        <v>8</v>
      </c>
      <c r="N50" s="31">
        <v>8</v>
      </c>
      <c r="O50" s="31">
        <v>8</v>
      </c>
      <c r="P50" s="31">
        <v>8</v>
      </c>
      <c r="Q50" s="31">
        <v>8</v>
      </c>
      <c r="R50" s="31">
        <v>8</v>
      </c>
      <c r="S50" s="31">
        <v>8</v>
      </c>
      <c r="T50" s="31">
        <v>8</v>
      </c>
      <c r="U50" s="31">
        <v>8</v>
      </c>
      <c r="V50" s="31">
        <v>8</v>
      </c>
      <c r="W50" s="31">
        <v>8</v>
      </c>
      <c r="X50" s="31">
        <v>8</v>
      </c>
      <c r="Y50" s="31">
        <v>8</v>
      </c>
      <c r="Z50" s="31">
        <v>8</v>
      </c>
      <c r="AA50" s="31">
        <v>8</v>
      </c>
      <c r="AB50" s="31">
        <v>8</v>
      </c>
      <c r="AC50" s="31">
        <v>8</v>
      </c>
      <c r="AD50" s="31">
        <v>8</v>
      </c>
      <c r="AE50" s="31">
        <v>8</v>
      </c>
      <c r="AF50" s="31">
        <v>8</v>
      </c>
      <c r="AG50" s="31">
        <v>8</v>
      </c>
      <c r="AH50" s="31">
        <v>8</v>
      </c>
      <c r="AI50" s="31">
        <v>8</v>
      </c>
      <c r="AJ50" s="31">
        <v>8</v>
      </c>
      <c r="AK50" s="31">
        <v>8</v>
      </c>
      <c r="AL50" s="31">
        <v>8</v>
      </c>
      <c r="AM50" s="31">
        <v>8</v>
      </c>
      <c r="AN50" s="31">
        <v>8</v>
      </c>
      <c r="AO50" s="31">
        <v>8</v>
      </c>
      <c r="AP50" s="31">
        <v>8</v>
      </c>
      <c r="AQ50" s="31">
        <v>8</v>
      </c>
      <c r="AR50" s="31">
        <v>8</v>
      </c>
      <c r="AS50" s="31">
        <v>8</v>
      </c>
      <c r="AT50" s="31">
        <v>8</v>
      </c>
      <c r="AU50" s="31">
        <v>8</v>
      </c>
      <c r="AV50" s="31">
        <v>8</v>
      </c>
      <c r="AW50" s="31">
        <v>8</v>
      </c>
      <c r="AX50" s="31">
        <v>8</v>
      </c>
      <c r="AY50" s="31">
        <v>8</v>
      </c>
      <c r="AZ50" s="111">
        <v>6</v>
      </c>
      <c r="BA50" s="111">
        <v>6</v>
      </c>
      <c r="BB50" s="111">
        <v>6</v>
      </c>
      <c r="BC50" s="111">
        <v>6</v>
      </c>
      <c r="BD50" s="111">
        <v>6</v>
      </c>
      <c r="BE50" s="111">
        <v>6</v>
      </c>
      <c r="BF50" s="251">
        <v>8</v>
      </c>
      <c r="BG50" s="251">
        <v>8</v>
      </c>
      <c r="BH50" s="251">
        <v>8</v>
      </c>
      <c r="BI50" s="251">
        <v>8</v>
      </c>
      <c r="BJ50" s="251">
        <v>8</v>
      </c>
      <c r="BK50" s="251">
        <v>8</v>
      </c>
      <c r="BL50" s="251">
        <v>8</v>
      </c>
      <c r="BM50" s="251">
        <v>8</v>
      </c>
      <c r="BN50" s="251">
        <v>8</v>
      </c>
      <c r="BO50" s="251">
        <v>8</v>
      </c>
      <c r="BP50" s="251">
        <v>8</v>
      </c>
      <c r="BQ50" s="251">
        <v>8</v>
      </c>
      <c r="BR50" s="251">
        <v>8</v>
      </c>
      <c r="BS50" s="251">
        <v>8</v>
      </c>
      <c r="BT50" s="251">
        <v>8</v>
      </c>
      <c r="BU50" s="251">
        <v>8</v>
      </c>
      <c r="BV50" s="251">
        <v>8</v>
      </c>
      <c r="BW50" s="251">
        <v>8</v>
      </c>
      <c r="BX50" s="251">
        <v>8</v>
      </c>
      <c r="BY50" s="251">
        <v>8</v>
      </c>
      <c r="BZ50" s="251">
        <v>8</v>
      </c>
      <c r="CA50" s="251">
        <v>8</v>
      </c>
      <c r="CB50" s="251">
        <v>8</v>
      </c>
      <c r="CC50" s="251">
        <v>8</v>
      </c>
      <c r="CD50" s="251">
        <v>8</v>
      </c>
      <c r="CE50" s="251">
        <v>8</v>
      </c>
      <c r="CF50" s="251">
        <v>8</v>
      </c>
      <c r="CG50" s="251">
        <v>8</v>
      </c>
      <c r="CH50" s="251">
        <v>8</v>
      </c>
      <c r="CI50" s="251">
        <v>8</v>
      </c>
      <c r="CJ50" s="251">
        <v>8</v>
      </c>
      <c r="CK50" s="251">
        <v>8</v>
      </c>
      <c r="CL50" s="251">
        <v>8</v>
      </c>
      <c r="CM50" s="251">
        <v>8</v>
      </c>
      <c r="CN50" s="251">
        <v>8</v>
      </c>
      <c r="CO50" s="266">
        <v>8</v>
      </c>
      <c r="CP50" s="266">
        <v>8</v>
      </c>
      <c r="CQ50" s="266">
        <v>8</v>
      </c>
      <c r="CR50" s="266">
        <v>8</v>
      </c>
      <c r="CS50" s="107">
        <v>8</v>
      </c>
      <c r="CT50" s="107">
        <v>8</v>
      </c>
      <c r="CU50" s="107">
        <v>8</v>
      </c>
      <c r="CV50" s="107">
        <v>8</v>
      </c>
      <c r="CW50" s="107">
        <v>8</v>
      </c>
      <c r="CX50" s="107">
        <v>8</v>
      </c>
      <c r="CY50" s="107">
        <v>8</v>
      </c>
      <c r="CZ50" s="107">
        <v>8</v>
      </c>
      <c r="DA50" s="107">
        <v>8</v>
      </c>
      <c r="DB50" s="107">
        <v>8</v>
      </c>
      <c r="DC50" s="107">
        <v>8</v>
      </c>
      <c r="DD50" s="107">
        <v>8</v>
      </c>
      <c r="DE50" s="107">
        <v>8</v>
      </c>
      <c r="DF50" s="107">
        <v>8</v>
      </c>
      <c r="DG50" s="107">
        <v>8</v>
      </c>
      <c r="DH50" s="107">
        <v>8</v>
      </c>
      <c r="DI50" s="107">
        <v>8</v>
      </c>
      <c r="DJ50" s="107">
        <v>8</v>
      </c>
      <c r="DK50" s="107">
        <v>8</v>
      </c>
      <c r="DL50" s="129">
        <v>8</v>
      </c>
      <c r="DM50" s="129">
        <v>8</v>
      </c>
      <c r="DN50" s="129">
        <v>8</v>
      </c>
      <c r="DO50" s="129">
        <v>8</v>
      </c>
      <c r="DP50" s="129">
        <v>8</v>
      </c>
      <c r="DQ50" s="129">
        <v>8</v>
      </c>
      <c r="DR50" s="129">
        <v>8</v>
      </c>
      <c r="DS50" s="129">
        <v>8</v>
      </c>
      <c r="DT50" s="129">
        <v>8</v>
      </c>
      <c r="DU50" s="129">
        <v>8</v>
      </c>
      <c r="DV50" s="129">
        <v>8</v>
      </c>
      <c r="DW50" s="129">
        <v>8</v>
      </c>
      <c r="DX50" s="129">
        <v>8</v>
      </c>
      <c r="DY50" s="129">
        <v>8</v>
      </c>
      <c r="DZ50" s="129">
        <v>8</v>
      </c>
      <c r="EA50" s="129">
        <v>8</v>
      </c>
      <c r="EB50" s="129">
        <v>8</v>
      </c>
      <c r="EC50" s="129">
        <v>8</v>
      </c>
      <c r="ED50" s="129">
        <v>8</v>
      </c>
      <c r="EE50" s="129">
        <v>8</v>
      </c>
      <c r="EF50" s="129">
        <v>8</v>
      </c>
      <c r="EG50" s="129">
        <v>8</v>
      </c>
      <c r="EH50" s="129">
        <v>8</v>
      </c>
      <c r="EI50" s="129">
        <v>8</v>
      </c>
      <c r="EJ50" s="129">
        <v>8</v>
      </c>
      <c r="EK50" s="282">
        <v>8</v>
      </c>
      <c r="EL50" s="282">
        <v>8</v>
      </c>
      <c r="EM50" s="282">
        <v>8</v>
      </c>
      <c r="EN50" s="282">
        <v>8</v>
      </c>
      <c r="EO50" s="282">
        <v>8</v>
      </c>
      <c r="EP50" s="282">
        <v>8</v>
      </c>
      <c r="EQ50" s="282">
        <v>8</v>
      </c>
      <c r="ER50" s="282">
        <v>8</v>
      </c>
      <c r="ES50" s="282">
        <v>8</v>
      </c>
      <c r="ET50" s="295">
        <v>8</v>
      </c>
      <c r="EU50" s="295">
        <v>8</v>
      </c>
      <c r="EV50" s="295">
        <v>8</v>
      </c>
      <c r="EW50" s="295">
        <v>8</v>
      </c>
      <c r="EX50" s="295">
        <v>8</v>
      </c>
      <c r="EY50" s="295">
        <v>8</v>
      </c>
      <c r="EZ50" s="295">
        <v>8</v>
      </c>
      <c r="FA50" s="295">
        <v>8</v>
      </c>
      <c r="FB50" s="295">
        <v>8</v>
      </c>
      <c r="FC50" s="295">
        <v>8</v>
      </c>
      <c r="FD50" s="308">
        <v>8</v>
      </c>
      <c r="FE50" s="308">
        <v>8</v>
      </c>
      <c r="FF50" s="308">
        <v>8</v>
      </c>
      <c r="FG50" s="308">
        <v>8</v>
      </c>
      <c r="FH50" s="308">
        <v>8</v>
      </c>
      <c r="FI50" s="308">
        <v>8</v>
      </c>
      <c r="FJ50" s="308">
        <v>8</v>
      </c>
      <c r="FK50" s="308">
        <v>8</v>
      </c>
      <c r="FL50" s="308">
        <v>8</v>
      </c>
      <c r="FM50" s="308">
        <v>8</v>
      </c>
      <c r="FN50" s="308">
        <v>8</v>
      </c>
      <c r="FO50" s="106">
        <v>8</v>
      </c>
      <c r="FP50" s="106">
        <v>8</v>
      </c>
      <c r="FQ50" s="308">
        <v>8</v>
      </c>
      <c r="FR50" s="308">
        <v>8</v>
      </c>
      <c r="FS50" s="78">
        <v>8</v>
      </c>
      <c r="FT50" s="78">
        <v>8</v>
      </c>
      <c r="FU50" s="308">
        <v>8</v>
      </c>
      <c r="FV50" s="78">
        <v>8</v>
      </c>
      <c r="FW50" s="78">
        <v>8</v>
      </c>
      <c r="FX50" s="78">
        <v>8</v>
      </c>
      <c r="FY50" s="78">
        <v>8</v>
      </c>
      <c r="FZ50" s="78">
        <v>8</v>
      </c>
      <c r="GA50" s="78">
        <v>8</v>
      </c>
      <c r="GB50" s="129">
        <v>8</v>
      </c>
      <c r="GC50" s="129">
        <v>8</v>
      </c>
      <c r="GD50" s="129">
        <v>8</v>
      </c>
      <c r="GE50" s="129">
        <v>8</v>
      </c>
      <c r="GF50" s="129">
        <v>8</v>
      </c>
      <c r="GG50" s="129">
        <v>8</v>
      </c>
      <c r="GH50" s="129">
        <v>8</v>
      </c>
      <c r="GI50" s="129">
        <v>8</v>
      </c>
      <c r="GJ50" s="129">
        <v>8</v>
      </c>
      <c r="GK50" s="129">
        <v>8</v>
      </c>
      <c r="GL50" s="129">
        <v>8</v>
      </c>
      <c r="GM50" s="129">
        <v>8</v>
      </c>
      <c r="GN50" s="129">
        <v>8</v>
      </c>
      <c r="GO50" s="129">
        <v>8</v>
      </c>
      <c r="GP50" s="129">
        <v>8</v>
      </c>
      <c r="GQ50" s="129">
        <v>8</v>
      </c>
      <c r="GR50" s="129">
        <v>8</v>
      </c>
      <c r="GS50" s="129">
        <v>8</v>
      </c>
      <c r="GT50" s="129">
        <v>8</v>
      </c>
      <c r="GU50" s="129">
        <v>8</v>
      </c>
      <c r="GV50" s="129">
        <v>8</v>
      </c>
      <c r="GW50" s="129">
        <v>8</v>
      </c>
      <c r="GX50" s="129">
        <v>8</v>
      </c>
      <c r="GY50" s="129">
        <v>8</v>
      </c>
      <c r="GZ50" s="325">
        <v>8</v>
      </c>
      <c r="HA50" s="325">
        <v>8</v>
      </c>
      <c r="HB50" s="325">
        <v>8</v>
      </c>
      <c r="HC50" s="325">
        <v>8</v>
      </c>
      <c r="HD50" s="325">
        <v>8</v>
      </c>
      <c r="HE50" s="325">
        <v>8</v>
      </c>
      <c r="HF50" s="325">
        <v>8</v>
      </c>
      <c r="HG50" s="325">
        <v>8</v>
      </c>
      <c r="HH50" s="325">
        <v>8</v>
      </c>
      <c r="HI50" s="325">
        <v>8</v>
      </c>
      <c r="HJ50" s="325">
        <v>8</v>
      </c>
      <c r="HK50" s="464">
        <v>8</v>
      </c>
      <c r="HL50" s="464">
        <v>8</v>
      </c>
      <c r="HM50" s="464">
        <v>8</v>
      </c>
      <c r="HN50" s="464">
        <v>8</v>
      </c>
      <c r="HO50" s="464">
        <v>8</v>
      </c>
    </row>
    <row r="51" spans="1:223" ht="27.6">
      <c r="A51" s="18" t="s">
        <v>335</v>
      </c>
      <c r="B51" s="31">
        <f t="shared" ref="B51:AW51" si="76">B52-B53</f>
        <v>10.061799739838872</v>
      </c>
      <c r="C51" s="31">
        <f t="shared" si="76"/>
        <v>10.061799739838872</v>
      </c>
      <c r="D51" s="31">
        <f t="shared" si="76"/>
        <v>10.061799739838872</v>
      </c>
      <c r="E51" s="31">
        <f t="shared" si="76"/>
        <v>12.041199826559248</v>
      </c>
      <c r="F51" s="31">
        <f t="shared" si="76"/>
        <v>12.041199826559248</v>
      </c>
      <c r="G51" s="31">
        <f t="shared" si="76"/>
        <v>12.041199826559248</v>
      </c>
      <c r="H51" s="31">
        <f t="shared" si="76"/>
        <v>10.061799739838872</v>
      </c>
      <c r="I51" s="31">
        <f t="shared" si="76"/>
        <v>10.061799739838872</v>
      </c>
      <c r="J51" s="31">
        <f t="shared" si="76"/>
        <v>10.061799739838872</v>
      </c>
      <c r="K51" s="31">
        <f t="shared" si="76"/>
        <v>12.041199826559248</v>
      </c>
      <c r="L51" s="31">
        <f t="shared" si="76"/>
        <v>12.041199826559248</v>
      </c>
      <c r="M51" s="31">
        <f t="shared" si="76"/>
        <v>12.041199826559248</v>
      </c>
      <c r="N51" s="31">
        <f t="shared" si="76"/>
        <v>10.061799739838872</v>
      </c>
      <c r="O51" s="31">
        <f t="shared" si="76"/>
        <v>10.061799739838872</v>
      </c>
      <c r="P51" s="31">
        <f t="shared" si="76"/>
        <v>10.061799739838872</v>
      </c>
      <c r="Q51" s="31">
        <f t="shared" si="76"/>
        <v>10.061799739838872</v>
      </c>
      <c r="R51" s="31">
        <f t="shared" si="76"/>
        <v>10.061799739838872</v>
      </c>
      <c r="S51" s="31">
        <f t="shared" si="76"/>
        <v>12.041199826559248</v>
      </c>
      <c r="T51" s="31">
        <f t="shared" si="76"/>
        <v>12.041199826559248</v>
      </c>
      <c r="U51" s="31">
        <f t="shared" si="76"/>
        <v>12.041199826559248</v>
      </c>
      <c r="V51" s="31">
        <f t="shared" si="76"/>
        <v>12.041199826559248</v>
      </c>
      <c r="W51" s="31">
        <f t="shared" si="76"/>
        <v>12.041199826559248</v>
      </c>
      <c r="X51" s="31">
        <f t="shared" si="76"/>
        <v>10.061799739838872</v>
      </c>
      <c r="Y51" s="31">
        <f t="shared" si="76"/>
        <v>10.061799739838872</v>
      </c>
      <c r="Z51" s="31">
        <f t="shared" si="76"/>
        <v>10.061799739838872</v>
      </c>
      <c r="AA51" s="31">
        <f t="shared" si="76"/>
        <v>12.041199826559248</v>
      </c>
      <c r="AB51" s="31">
        <f t="shared" si="76"/>
        <v>12.041199826559248</v>
      </c>
      <c r="AC51" s="31">
        <f t="shared" si="76"/>
        <v>12.041199826559248</v>
      </c>
      <c r="AD51" s="31">
        <f t="shared" si="76"/>
        <v>10.061799739838872</v>
      </c>
      <c r="AE51" s="31">
        <f t="shared" si="76"/>
        <v>10.061799739838872</v>
      </c>
      <c r="AF51" s="31">
        <f t="shared" si="76"/>
        <v>10.061799739838872</v>
      </c>
      <c r="AG51" s="31">
        <f t="shared" si="76"/>
        <v>12.041199826559248</v>
      </c>
      <c r="AH51" s="31">
        <f t="shared" si="76"/>
        <v>12.041199826559248</v>
      </c>
      <c r="AI51" s="31">
        <f t="shared" si="76"/>
        <v>12.041199826559248</v>
      </c>
      <c r="AJ51" s="31">
        <f t="shared" si="76"/>
        <v>10.061799739838872</v>
      </c>
      <c r="AK51" s="31">
        <f t="shared" si="76"/>
        <v>10.061799739838872</v>
      </c>
      <c r="AL51" s="31">
        <f t="shared" ref="AL51:AM51" si="77">AL52-AL53</f>
        <v>10.061799739838872</v>
      </c>
      <c r="AM51" s="31">
        <f t="shared" si="77"/>
        <v>10.061799739838872</v>
      </c>
      <c r="AN51" s="31">
        <f t="shared" si="76"/>
        <v>12.041199826559248</v>
      </c>
      <c r="AO51" s="31">
        <f t="shared" si="76"/>
        <v>12.041199826559248</v>
      </c>
      <c r="AP51" s="31">
        <f t="shared" ref="AP51:AQ51" si="78">AP52-AP53</f>
        <v>12.041199826559248</v>
      </c>
      <c r="AQ51" s="31">
        <f t="shared" si="78"/>
        <v>12.041199826559248</v>
      </c>
      <c r="AR51" s="31">
        <f t="shared" si="76"/>
        <v>10.061799739838872</v>
      </c>
      <c r="AS51" s="31">
        <f t="shared" si="76"/>
        <v>10.061799739838872</v>
      </c>
      <c r="AT51" s="31">
        <f t="shared" ref="AT51:AU51" si="79">AT52-AT53</f>
        <v>10.061799739838872</v>
      </c>
      <c r="AU51" s="31">
        <f t="shared" si="79"/>
        <v>10.061799739838872</v>
      </c>
      <c r="AV51" s="31">
        <f t="shared" si="76"/>
        <v>12.041199826559248</v>
      </c>
      <c r="AW51" s="31">
        <f t="shared" si="76"/>
        <v>12.041199826559248</v>
      </c>
      <c r="AX51" s="31">
        <f t="shared" ref="AX51:AY51" si="80">AX52-AX53</f>
        <v>12.041199826559248</v>
      </c>
      <c r="AY51" s="31">
        <f t="shared" si="80"/>
        <v>12.041199826559248</v>
      </c>
      <c r="AZ51" s="111">
        <f t="shared" ref="AZ51:BE51" si="81">AZ52-AZ53</f>
        <v>3.0102999566398121</v>
      </c>
      <c r="BA51" s="111">
        <f t="shared" si="81"/>
        <v>3.0102999566398121</v>
      </c>
      <c r="BB51" s="111">
        <f t="shared" si="81"/>
        <v>3.0102999566398121</v>
      </c>
      <c r="BC51" s="111">
        <f t="shared" si="81"/>
        <v>18.061799739838872</v>
      </c>
      <c r="BD51" s="111">
        <f t="shared" si="81"/>
        <v>18.061799739838872</v>
      </c>
      <c r="BE51" s="111">
        <f t="shared" si="81"/>
        <v>18.061799739838872</v>
      </c>
      <c r="BF51" s="251">
        <v>8</v>
      </c>
      <c r="BG51" s="251">
        <v>8</v>
      </c>
      <c r="BH51" s="251">
        <v>8</v>
      </c>
      <c r="BI51" s="251">
        <v>8</v>
      </c>
      <c r="BJ51" s="251">
        <v>8</v>
      </c>
      <c r="BK51" s="251">
        <v>8</v>
      </c>
      <c r="BL51" s="251">
        <v>8</v>
      </c>
      <c r="BM51" s="251">
        <v>8</v>
      </c>
      <c r="BN51" s="251">
        <v>8</v>
      </c>
      <c r="BO51" s="251">
        <v>8</v>
      </c>
      <c r="BP51" s="251">
        <v>8</v>
      </c>
      <c r="BQ51" s="251">
        <v>8</v>
      </c>
      <c r="BR51" s="251">
        <v>8</v>
      </c>
      <c r="BS51" s="251">
        <v>8</v>
      </c>
      <c r="BT51" s="251">
        <v>8</v>
      </c>
      <c r="BU51" s="251">
        <v>8</v>
      </c>
      <c r="BV51" s="251">
        <v>8</v>
      </c>
      <c r="BW51" s="251">
        <v>8</v>
      </c>
      <c r="BX51" s="251">
        <v>8</v>
      </c>
      <c r="BY51" s="251">
        <v>8</v>
      </c>
      <c r="BZ51" s="251">
        <v>8</v>
      </c>
      <c r="CA51" s="251">
        <v>8</v>
      </c>
      <c r="CB51" s="251">
        <v>8</v>
      </c>
      <c r="CC51" s="251">
        <v>8</v>
      </c>
      <c r="CD51" s="251">
        <v>8</v>
      </c>
      <c r="CE51" s="251">
        <v>8</v>
      </c>
      <c r="CF51" s="251">
        <v>8</v>
      </c>
      <c r="CG51" s="251">
        <v>8</v>
      </c>
      <c r="CH51" s="251">
        <v>8</v>
      </c>
      <c r="CI51" s="251">
        <v>8</v>
      </c>
      <c r="CJ51" s="251">
        <v>8</v>
      </c>
      <c r="CK51" s="251">
        <v>8</v>
      </c>
      <c r="CL51" s="251">
        <v>8</v>
      </c>
      <c r="CM51" s="251">
        <v>8</v>
      </c>
      <c r="CN51" s="251">
        <v>8</v>
      </c>
      <c r="CO51" s="266">
        <v>8</v>
      </c>
      <c r="CP51" s="266">
        <v>8</v>
      </c>
      <c r="CQ51" s="266">
        <v>8</v>
      </c>
      <c r="CR51" s="266">
        <v>8</v>
      </c>
      <c r="CS51" s="107">
        <v>6</v>
      </c>
      <c r="CT51" s="107">
        <v>6</v>
      </c>
      <c r="CU51" s="107">
        <v>6</v>
      </c>
      <c r="CV51" s="107">
        <v>6</v>
      </c>
      <c r="CW51" s="107">
        <v>6</v>
      </c>
      <c r="CX51" s="107">
        <v>6</v>
      </c>
      <c r="CY51" s="107">
        <v>6</v>
      </c>
      <c r="CZ51" s="107">
        <v>6</v>
      </c>
      <c r="DA51" s="107">
        <v>6</v>
      </c>
      <c r="DB51" s="107">
        <v>6</v>
      </c>
      <c r="DC51" s="107">
        <v>6</v>
      </c>
      <c r="DD51" s="107">
        <v>6</v>
      </c>
      <c r="DE51" s="107">
        <v>6</v>
      </c>
      <c r="DF51" s="107">
        <v>6</v>
      </c>
      <c r="DG51" s="107">
        <v>6</v>
      </c>
      <c r="DH51" s="107">
        <v>6</v>
      </c>
      <c r="DI51" s="107">
        <v>6</v>
      </c>
      <c r="DJ51" s="107">
        <v>6</v>
      </c>
      <c r="DK51" s="107">
        <v>6</v>
      </c>
      <c r="DL51" s="129">
        <f t="shared" ref="DL51:EJ51" si="82">DL52-DL53</f>
        <v>18.061799739838872</v>
      </c>
      <c r="DM51" s="129">
        <f t="shared" si="82"/>
        <v>18.061799739838872</v>
      </c>
      <c r="DN51" s="129">
        <f t="shared" si="82"/>
        <v>18.061799739838872</v>
      </c>
      <c r="DO51" s="129">
        <f t="shared" si="82"/>
        <v>18.061799739838872</v>
      </c>
      <c r="DP51" s="129">
        <f t="shared" si="82"/>
        <v>18.061799739838872</v>
      </c>
      <c r="DQ51" s="129">
        <f t="shared" si="82"/>
        <v>18.061799739838872</v>
      </c>
      <c r="DR51" s="129">
        <f t="shared" si="82"/>
        <v>18.061799739838872</v>
      </c>
      <c r="DS51" s="129">
        <f t="shared" si="82"/>
        <v>18.061799739838872</v>
      </c>
      <c r="DT51" s="129">
        <f t="shared" si="82"/>
        <v>18.061799739838872</v>
      </c>
      <c r="DU51" s="129">
        <f t="shared" si="82"/>
        <v>18.061799739838872</v>
      </c>
      <c r="DV51" s="129">
        <f t="shared" si="82"/>
        <v>18.061799739838872</v>
      </c>
      <c r="DW51" s="129">
        <f t="shared" si="82"/>
        <v>18.061799739838872</v>
      </c>
      <c r="DX51" s="129">
        <f t="shared" si="82"/>
        <v>18.061799739838872</v>
      </c>
      <c r="DY51" s="129">
        <f t="shared" si="82"/>
        <v>18.061799739838872</v>
      </c>
      <c r="DZ51" s="129">
        <f t="shared" si="82"/>
        <v>18.061799739838872</v>
      </c>
      <c r="EA51" s="129">
        <f t="shared" si="82"/>
        <v>18.061799739838872</v>
      </c>
      <c r="EB51" s="129">
        <f t="shared" si="82"/>
        <v>18.061799739838872</v>
      </c>
      <c r="EC51" s="129">
        <f t="shared" si="82"/>
        <v>18.061799739838872</v>
      </c>
      <c r="ED51" s="129">
        <f t="shared" si="82"/>
        <v>18.061799739838872</v>
      </c>
      <c r="EE51" s="129">
        <f t="shared" si="82"/>
        <v>18.061799739838872</v>
      </c>
      <c r="EF51" s="129">
        <f t="shared" si="82"/>
        <v>18.061799739838872</v>
      </c>
      <c r="EG51" s="129">
        <f t="shared" si="82"/>
        <v>18.061799739838872</v>
      </c>
      <c r="EH51" s="129">
        <f t="shared" si="82"/>
        <v>18.061799739838872</v>
      </c>
      <c r="EI51" s="129">
        <f t="shared" si="82"/>
        <v>18.061799739838872</v>
      </c>
      <c r="EJ51" s="129">
        <f t="shared" si="82"/>
        <v>18.061799739838872</v>
      </c>
      <c r="EK51" s="282">
        <f t="shared" ref="EK51:FC51" si="83">EK52-EK53</f>
        <v>-4.9897000433601875</v>
      </c>
      <c r="EL51" s="282">
        <f t="shared" si="83"/>
        <v>-4.9897000433601875</v>
      </c>
      <c r="EM51" s="282">
        <f t="shared" si="83"/>
        <v>-4.9897000433601875</v>
      </c>
      <c r="EN51" s="282">
        <f t="shared" si="83"/>
        <v>-4.9897000433601875</v>
      </c>
      <c r="EO51" s="282">
        <f t="shared" si="83"/>
        <v>-4.9897000433601875</v>
      </c>
      <c r="EP51" s="282">
        <f t="shared" si="83"/>
        <v>-4.9897000433601875</v>
      </c>
      <c r="EQ51" s="282">
        <f t="shared" si="83"/>
        <v>3.0102999566398121</v>
      </c>
      <c r="ER51" s="282">
        <f t="shared" si="83"/>
        <v>3.0102999566398121</v>
      </c>
      <c r="ES51" s="282">
        <f t="shared" si="83"/>
        <v>3.0102999566398121</v>
      </c>
      <c r="ET51" s="295">
        <f t="shared" si="83"/>
        <v>3.0102999566398121</v>
      </c>
      <c r="EU51" s="295">
        <f t="shared" si="83"/>
        <v>3.0102999566398121</v>
      </c>
      <c r="EV51" s="295">
        <f t="shared" si="83"/>
        <v>3.0102999566398121</v>
      </c>
      <c r="EW51" s="295">
        <f t="shared" si="83"/>
        <v>3.0102999566398121</v>
      </c>
      <c r="EX51" s="295">
        <f t="shared" si="83"/>
        <v>-4.9897000433601875</v>
      </c>
      <c r="EY51" s="295">
        <f t="shared" si="83"/>
        <v>-4.9897000433601875</v>
      </c>
      <c r="EZ51" s="295">
        <f t="shared" si="83"/>
        <v>-4.9897000433601875</v>
      </c>
      <c r="FA51" s="295">
        <f t="shared" si="83"/>
        <v>-4.9897000433601875</v>
      </c>
      <c r="FB51" s="295">
        <f t="shared" si="83"/>
        <v>-4.9897000433601875</v>
      </c>
      <c r="FC51" s="295">
        <f t="shared" si="83"/>
        <v>-4.9897000433601875</v>
      </c>
      <c r="FD51" s="308">
        <v>4.0411998265592501</v>
      </c>
      <c r="FE51" s="308">
        <v>4.0411998265592501</v>
      </c>
      <c r="FF51" s="308">
        <v>4.0411998265592501</v>
      </c>
      <c r="FG51" s="308">
        <v>4.0411998265592501</v>
      </c>
      <c r="FH51" s="308">
        <v>4.0411998265592501</v>
      </c>
      <c r="FI51" s="308">
        <v>4.0411998265592501</v>
      </c>
      <c r="FJ51" s="308">
        <v>4.0411998265592501</v>
      </c>
      <c r="FK51" s="308">
        <v>4.0411998265592501</v>
      </c>
      <c r="FL51" s="308">
        <v>4.1199826559248399E-2</v>
      </c>
      <c r="FM51" s="308">
        <f t="shared" ref="FM51:HJ51" si="84">FM52-FM53</f>
        <v>4.1199826559248365E-2</v>
      </c>
      <c r="FN51" s="308">
        <f t="shared" si="84"/>
        <v>4.1199826559248365E-2</v>
      </c>
      <c r="FO51" s="106">
        <f t="shared" si="84"/>
        <v>4.0411998265592484</v>
      </c>
      <c r="FP51" s="106">
        <f t="shared" si="84"/>
        <v>4.0411998265592484</v>
      </c>
      <c r="FQ51" s="308">
        <f t="shared" si="84"/>
        <v>4.1199826559248365E-2</v>
      </c>
      <c r="FR51" s="308">
        <f t="shared" si="84"/>
        <v>4.1199826559248365E-2</v>
      </c>
      <c r="FS51" s="313">
        <f t="shared" si="84"/>
        <v>4.0411998265592484</v>
      </c>
      <c r="FT51" s="313">
        <f t="shared" si="84"/>
        <v>4.0411998265592484</v>
      </c>
      <c r="FU51" s="315">
        <f t="shared" si="84"/>
        <v>4.1199826559248365E-2</v>
      </c>
      <c r="FV51" s="315">
        <f t="shared" si="84"/>
        <v>4.1199826559248365E-2</v>
      </c>
      <c r="FW51" s="315">
        <f t="shared" si="84"/>
        <v>4.1199826559248365E-2</v>
      </c>
      <c r="FX51" s="315">
        <f t="shared" si="84"/>
        <v>4.1199826559248365E-2</v>
      </c>
      <c r="FY51" s="315">
        <f t="shared" si="84"/>
        <v>4.1199826559248365E-2</v>
      </c>
      <c r="FZ51" s="315">
        <f t="shared" si="84"/>
        <v>4.1199826559248365E-2</v>
      </c>
      <c r="GA51" s="315">
        <f t="shared" si="84"/>
        <v>4.1199826559248365E-2</v>
      </c>
      <c r="GB51" s="129">
        <f t="shared" si="84"/>
        <v>18.061799739838872</v>
      </c>
      <c r="GC51" s="129">
        <f t="shared" si="84"/>
        <v>18.061799739838872</v>
      </c>
      <c r="GD51" s="129">
        <f t="shared" si="84"/>
        <v>18.061799739838872</v>
      </c>
      <c r="GE51" s="129">
        <f t="shared" si="84"/>
        <v>18.061799739838872</v>
      </c>
      <c r="GF51" s="129">
        <f t="shared" si="84"/>
        <v>18.061799739838872</v>
      </c>
      <c r="GG51" s="129">
        <f t="shared" si="84"/>
        <v>18.061799739838872</v>
      </c>
      <c r="GH51" s="129">
        <f t="shared" si="84"/>
        <v>18.061799739838872</v>
      </c>
      <c r="GI51" s="129">
        <f t="shared" si="84"/>
        <v>18.061799739838872</v>
      </c>
      <c r="GJ51" s="129">
        <f t="shared" si="84"/>
        <v>18.061799739838872</v>
      </c>
      <c r="GK51" s="129">
        <f t="shared" si="84"/>
        <v>18.061799739838872</v>
      </c>
      <c r="GL51" s="129">
        <f t="shared" si="84"/>
        <v>18.061799739838872</v>
      </c>
      <c r="GM51" s="129">
        <f t="shared" si="84"/>
        <v>18.061799739838872</v>
      </c>
      <c r="GN51" s="129">
        <f t="shared" si="84"/>
        <v>18.061799739838872</v>
      </c>
      <c r="GO51" s="129">
        <f t="shared" si="84"/>
        <v>18.061799739838872</v>
      </c>
      <c r="GP51" s="129">
        <f t="shared" si="84"/>
        <v>18.061799739838872</v>
      </c>
      <c r="GQ51" s="129">
        <f t="shared" si="84"/>
        <v>18.061799739838872</v>
      </c>
      <c r="GR51" s="129">
        <f t="shared" si="84"/>
        <v>3.0102999566398121</v>
      </c>
      <c r="GS51" s="129">
        <f t="shared" si="84"/>
        <v>3.0102999566398121</v>
      </c>
      <c r="GT51" s="129">
        <f t="shared" si="84"/>
        <v>3.0102999566398121</v>
      </c>
      <c r="GU51" s="129">
        <f t="shared" si="84"/>
        <v>3.0102999566398121</v>
      </c>
      <c r="GV51" s="129">
        <f t="shared" si="84"/>
        <v>3.0102999566398121</v>
      </c>
      <c r="GW51" s="129">
        <f t="shared" si="84"/>
        <v>3.0102999566398121</v>
      </c>
      <c r="GX51" s="129">
        <f t="shared" si="84"/>
        <v>3.0102999566398121</v>
      </c>
      <c r="GY51" s="129">
        <f t="shared" si="84"/>
        <v>3.0102999566398121</v>
      </c>
      <c r="GZ51" s="325">
        <f t="shared" si="84"/>
        <v>10.061799739838872</v>
      </c>
      <c r="HA51" s="325">
        <f t="shared" si="84"/>
        <v>10.061799739838872</v>
      </c>
      <c r="HB51" s="325">
        <f t="shared" si="84"/>
        <v>10.061799739838872</v>
      </c>
      <c r="HC51" s="325">
        <f t="shared" si="84"/>
        <v>10.061799739838872</v>
      </c>
      <c r="HD51" s="325">
        <f t="shared" si="84"/>
        <v>10.061799739838872</v>
      </c>
      <c r="HE51" s="325">
        <f t="shared" si="84"/>
        <v>10.061799739838872</v>
      </c>
      <c r="HF51" s="325">
        <f t="shared" si="84"/>
        <v>10.061799739838872</v>
      </c>
      <c r="HG51" s="325">
        <f t="shared" si="84"/>
        <v>10.061799739838872</v>
      </c>
      <c r="HH51" s="325">
        <f t="shared" si="84"/>
        <v>10.061799739838872</v>
      </c>
      <c r="HI51" s="325">
        <f t="shared" si="84"/>
        <v>10.061799739838872</v>
      </c>
      <c r="HJ51" s="325">
        <f t="shared" si="84"/>
        <v>10.061799739838872</v>
      </c>
      <c r="HK51" s="464">
        <f>HK52-HK53</f>
        <v>15.051499783199061</v>
      </c>
      <c r="HL51" s="464">
        <f t="shared" ref="HL51" si="85">HL52-HL53</f>
        <v>15.051499783199061</v>
      </c>
      <c r="HM51" s="464">
        <f>HM52-HM53</f>
        <v>18.061799739838872</v>
      </c>
      <c r="HN51" s="464">
        <v>6</v>
      </c>
      <c r="HO51" s="464">
        <f t="shared" ref="HO51" si="86">HO52-HO53</f>
        <v>10.061799739838872</v>
      </c>
    </row>
    <row r="52" spans="1:223" ht="27.6">
      <c r="A52" s="18" t="s">
        <v>336</v>
      </c>
      <c r="B52" s="31">
        <f t="shared" ref="B52:AW52" si="87">10*LOG10(B40/B41)</f>
        <v>18.061799739838872</v>
      </c>
      <c r="C52" s="31">
        <f t="shared" si="87"/>
        <v>18.061799739838872</v>
      </c>
      <c r="D52" s="31">
        <f t="shared" si="87"/>
        <v>18.061799739838872</v>
      </c>
      <c r="E52" s="31">
        <f t="shared" si="87"/>
        <v>12.041199826559248</v>
      </c>
      <c r="F52" s="31">
        <f t="shared" si="87"/>
        <v>12.041199826559248</v>
      </c>
      <c r="G52" s="31">
        <f t="shared" si="87"/>
        <v>12.041199826559248</v>
      </c>
      <c r="H52" s="31">
        <f t="shared" si="87"/>
        <v>18.061799739838872</v>
      </c>
      <c r="I52" s="31">
        <f t="shared" si="87"/>
        <v>18.061799739838872</v>
      </c>
      <c r="J52" s="31">
        <f t="shared" si="87"/>
        <v>18.061799739838872</v>
      </c>
      <c r="K52" s="31">
        <f t="shared" si="87"/>
        <v>12.041199826559248</v>
      </c>
      <c r="L52" s="31">
        <f t="shared" si="87"/>
        <v>12.041199826559248</v>
      </c>
      <c r="M52" s="31">
        <f t="shared" si="87"/>
        <v>12.041199826559248</v>
      </c>
      <c r="N52" s="31">
        <f t="shared" si="87"/>
        <v>18.061799739838872</v>
      </c>
      <c r="O52" s="31">
        <f t="shared" si="87"/>
        <v>18.061799739838872</v>
      </c>
      <c r="P52" s="31">
        <f t="shared" si="87"/>
        <v>18.061799739838872</v>
      </c>
      <c r="Q52" s="31">
        <f t="shared" si="87"/>
        <v>18.061799739838872</v>
      </c>
      <c r="R52" s="31">
        <f t="shared" si="87"/>
        <v>18.061799739838872</v>
      </c>
      <c r="S52" s="31">
        <f t="shared" si="87"/>
        <v>12.041199826559248</v>
      </c>
      <c r="T52" s="31">
        <f t="shared" si="87"/>
        <v>12.041199826559248</v>
      </c>
      <c r="U52" s="31">
        <f t="shared" si="87"/>
        <v>12.041199826559248</v>
      </c>
      <c r="V52" s="31">
        <f t="shared" si="87"/>
        <v>12.041199826559248</v>
      </c>
      <c r="W52" s="31">
        <f t="shared" si="87"/>
        <v>12.041199826559248</v>
      </c>
      <c r="X52" s="31">
        <f t="shared" si="87"/>
        <v>18.061799739838872</v>
      </c>
      <c r="Y52" s="31">
        <f t="shared" si="87"/>
        <v>18.061799739838872</v>
      </c>
      <c r="Z52" s="31">
        <f t="shared" si="87"/>
        <v>18.061799739838872</v>
      </c>
      <c r="AA52" s="31">
        <f t="shared" si="87"/>
        <v>12.041199826559248</v>
      </c>
      <c r="AB52" s="31">
        <f t="shared" si="87"/>
        <v>12.041199826559248</v>
      </c>
      <c r="AC52" s="31">
        <f t="shared" si="87"/>
        <v>12.041199826559248</v>
      </c>
      <c r="AD52" s="31">
        <f t="shared" si="87"/>
        <v>18.061799739838872</v>
      </c>
      <c r="AE52" s="31">
        <f t="shared" si="87"/>
        <v>18.061799739838872</v>
      </c>
      <c r="AF52" s="31">
        <f t="shared" si="87"/>
        <v>18.061799739838872</v>
      </c>
      <c r="AG52" s="31">
        <f t="shared" si="87"/>
        <v>12.041199826559248</v>
      </c>
      <c r="AH52" s="31">
        <f t="shared" si="87"/>
        <v>12.041199826559248</v>
      </c>
      <c r="AI52" s="31">
        <f t="shared" si="87"/>
        <v>12.041199826559248</v>
      </c>
      <c r="AJ52" s="31">
        <f t="shared" si="87"/>
        <v>18.061799739838872</v>
      </c>
      <c r="AK52" s="31">
        <f t="shared" si="87"/>
        <v>18.061799739838872</v>
      </c>
      <c r="AL52" s="31">
        <f t="shared" ref="AL52:AM52" si="88">10*LOG10(AL40/AL41)</f>
        <v>18.061799739838872</v>
      </c>
      <c r="AM52" s="31">
        <f t="shared" si="88"/>
        <v>18.061799739838872</v>
      </c>
      <c r="AN52" s="31">
        <f t="shared" si="87"/>
        <v>12.041199826559248</v>
      </c>
      <c r="AO52" s="31">
        <f t="shared" si="87"/>
        <v>12.041199826559248</v>
      </c>
      <c r="AP52" s="31">
        <f t="shared" ref="AP52:AQ52" si="89">10*LOG10(AP40/AP41)</f>
        <v>12.041199826559248</v>
      </c>
      <c r="AQ52" s="31">
        <f t="shared" si="89"/>
        <v>12.041199826559248</v>
      </c>
      <c r="AR52" s="31">
        <f t="shared" si="87"/>
        <v>18.061799739838872</v>
      </c>
      <c r="AS52" s="31">
        <f t="shared" si="87"/>
        <v>18.061799739838872</v>
      </c>
      <c r="AT52" s="31">
        <f t="shared" ref="AT52:AU52" si="90">10*LOG10(AT40/AT41)</f>
        <v>18.061799739838872</v>
      </c>
      <c r="AU52" s="31">
        <f t="shared" si="90"/>
        <v>18.061799739838872</v>
      </c>
      <c r="AV52" s="31">
        <f t="shared" si="87"/>
        <v>12.041199826559248</v>
      </c>
      <c r="AW52" s="31">
        <f t="shared" si="87"/>
        <v>12.041199826559248</v>
      </c>
      <c r="AX52" s="31">
        <f t="shared" ref="AX52:AY52" si="91">10*LOG10(AX40/AX41)</f>
        <v>12.041199826559248</v>
      </c>
      <c r="AY52" s="31">
        <f t="shared" si="91"/>
        <v>12.041199826559248</v>
      </c>
      <c r="AZ52" s="111">
        <f t="shared" ref="AZ52:BE52" si="92">10*LOG10(AZ40/AZ41)</f>
        <v>3.0102999566398121</v>
      </c>
      <c r="BA52" s="111">
        <f t="shared" si="92"/>
        <v>3.0102999566398121</v>
      </c>
      <c r="BB52" s="111">
        <f t="shared" si="92"/>
        <v>3.0102999566398121</v>
      </c>
      <c r="BC52" s="111">
        <f t="shared" si="92"/>
        <v>18.061799739838872</v>
      </c>
      <c r="BD52" s="111">
        <f t="shared" si="92"/>
        <v>18.061799739838872</v>
      </c>
      <c r="BE52" s="111">
        <f t="shared" si="92"/>
        <v>18.061799739838872</v>
      </c>
      <c r="BF52" s="251"/>
      <c r="BG52" s="251"/>
      <c r="BH52" s="251"/>
      <c r="BI52" s="251"/>
      <c r="BJ52" s="251"/>
      <c r="BK52" s="251"/>
      <c r="BL52" s="251"/>
      <c r="BM52" s="251"/>
      <c r="BN52" s="251"/>
      <c r="BO52" s="251"/>
      <c r="BP52" s="251"/>
      <c r="BQ52" s="251"/>
      <c r="BR52" s="251"/>
      <c r="BS52" s="251"/>
      <c r="BT52" s="251"/>
      <c r="BU52" s="251"/>
      <c r="BV52" s="251"/>
      <c r="BW52" s="251"/>
      <c r="BX52" s="251"/>
      <c r="BY52" s="251"/>
      <c r="BZ52" s="251"/>
      <c r="CA52" s="251"/>
      <c r="CB52" s="251"/>
      <c r="CC52" s="251"/>
      <c r="CD52" s="251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66">
        <f>10*LOG10(CO40/CO41)</f>
        <v>15.051499783199061</v>
      </c>
      <c r="CP52" s="266">
        <f>10*LOG10(CP40/CP41)</f>
        <v>15.051499783199061</v>
      </c>
      <c r="CQ52" s="266">
        <f>10*LOG10(CQ40/CQ41)</f>
        <v>15.051499783199061</v>
      </c>
      <c r="CR52" s="266">
        <f>10*LOG10(CR40/CR41)</f>
        <v>15.051499783199061</v>
      </c>
      <c r="CS52" s="107">
        <f t="shared" ref="CS52:EJ52" si="93">10*LOG10(CS40/CS41)</f>
        <v>12.041199826559248</v>
      </c>
      <c r="CT52" s="107">
        <f t="shared" si="93"/>
        <v>12.041199826559248</v>
      </c>
      <c r="CU52" s="107">
        <f t="shared" si="93"/>
        <v>12.041199826559248</v>
      </c>
      <c r="CV52" s="107">
        <f t="shared" si="93"/>
        <v>12.041199826559248</v>
      </c>
      <c r="CW52" s="107">
        <f t="shared" si="93"/>
        <v>12.041199826559248</v>
      </c>
      <c r="CX52" s="107">
        <f t="shared" si="93"/>
        <v>12.041199826559248</v>
      </c>
      <c r="CY52" s="107">
        <f t="shared" si="93"/>
        <v>12.041199826559248</v>
      </c>
      <c r="CZ52" s="107">
        <f t="shared" si="93"/>
        <v>12.041199826559248</v>
      </c>
      <c r="DA52" s="107">
        <f t="shared" si="93"/>
        <v>12.041199826559248</v>
      </c>
      <c r="DB52" s="107">
        <f t="shared" si="93"/>
        <v>12.041199826559248</v>
      </c>
      <c r="DC52" s="107">
        <f t="shared" ref="DC52:DD52" si="94">10*LOG10(DC40/DC41)</f>
        <v>12.041199826559248</v>
      </c>
      <c r="DD52" s="107">
        <f t="shared" si="94"/>
        <v>12.041199826559248</v>
      </c>
      <c r="DE52" s="107">
        <f t="shared" ref="DE52:DF52" si="95">10*LOG10(DE40/DE41)</f>
        <v>12.041199826559248</v>
      </c>
      <c r="DF52" s="107">
        <f t="shared" si="95"/>
        <v>12.041199826559248</v>
      </c>
      <c r="DG52" s="107">
        <f t="shared" si="93"/>
        <v>12.041199826559248</v>
      </c>
      <c r="DH52" s="107">
        <f t="shared" si="93"/>
        <v>12.041199826559248</v>
      </c>
      <c r="DI52" s="107">
        <f t="shared" si="93"/>
        <v>12.041199826559248</v>
      </c>
      <c r="DJ52" s="107">
        <f t="shared" si="93"/>
        <v>12.041199826559248</v>
      </c>
      <c r="DK52" s="107">
        <f t="shared" si="93"/>
        <v>12.041199826559248</v>
      </c>
      <c r="DL52" s="129">
        <f t="shared" si="93"/>
        <v>18.061799739838872</v>
      </c>
      <c r="DM52" s="129">
        <f t="shared" si="93"/>
        <v>18.061799739838872</v>
      </c>
      <c r="DN52" s="129">
        <f t="shared" si="93"/>
        <v>18.061799739838872</v>
      </c>
      <c r="DO52" s="129">
        <f t="shared" si="93"/>
        <v>18.061799739838872</v>
      </c>
      <c r="DP52" s="129">
        <f t="shared" si="93"/>
        <v>18.061799739838872</v>
      </c>
      <c r="DQ52" s="129">
        <f t="shared" si="93"/>
        <v>18.061799739838872</v>
      </c>
      <c r="DR52" s="129">
        <f t="shared" si="93"/>
        <v>18.061799739838872</v>
      </c>
      <c r="DS52" s="129">
        <f t="shared" si="93"/>
        <v>18.061799739838872</v>
      </c>
      <c r="DT52" s="129">
        <f t="shared" si="93"/>
        <v>18.061799739838872</v>
      </c>
      <c r="DU52" s="129">
        <f t="shared" si="93"/>
        <v>18.061799739838872</v>
      </c>
      <c r="DV52" s="129">
        <f t="shared" si="93"/>
        <v>18.061799739838872</v>
      </c>
      <c r="DW52" s="129">
        <f t="shared" si="93"/>
        <v>18.061799739838872</v>
      </c>
      <c r="DX52" s="129">
        <f t="shared" si="93"/>
        <v>18.061799739838872</v>
      </c>
      <c r="DY52" s="129">
        <f t="shared" si="93"/>
        <v>18.061799739838872</v>
      </c>
      <c r="DZ52" s="129">
        <f t="shared" si="93"/>
        <v>18.061799739838872</v>
      </c>
      <c r="EA52" s="129">
        <f t="shared" si="93"/>
        <v>18.061799739838872</v>
      </c>
      <c r="EB52" s="129">
        <f t="shared" si="93"/>
        <v>18.061799739838872</v>
      </c>
      <c r="EC52" s="129">
        <f t="shared" si="93"/>
        <v>18.061799739838872</v>
      </c>
      <c r="ED52" s="129">
        <f t="shared" si="93"/>
        <v>18.061799739838872</v>
      </c>
      <c r="EE52" s="129">
        <f t="shared" si="93"/>
        <v>18.061799739838872</v>
      </c>
      <c r="EF52" s="129">
        <f t="shared" si="93"/>
        <v>18.061799739838872</v>
      </c>
      <c r="EG52" s="129">
        <f t="shared" si="93"/>
        <v>18.061799739838872</v>
      </c>
      <c r="EH52" s="129">
        <f t="shared" si="93"/>
        <v>18.061799739838872</v>
      </c>
      <c r="EI52" s="129">
        <f t="shared" si="93"/>
        <v>18.061799739838872</v>
      </c>
      <c r="EJ52" s="129">
        <f t="shared" si="93"/>
        <v>18.061799739838872</v>
      </c>
      <c r="EK52" s="282">
        <f t="shared" ref="EK52:FC52" si="96">10*LOG10(EK40/EK41)</f>
        <v>3.0102999566398121</v>
      </c>
      <c r="EL52" s="282">
        <f t="shared" si="96"/>
        <v>3.0102999566398121</v>
      </c>
      <c r="EM52" s="282">
        <f t="shared" si="96"/>
        <v>3.0102999566398121</v>
      </c>
      <c r="EN52" s="282">
        <f t="shared" si="96"/>
        <v>3.0102999566398121</v>
      </c>
      <c r="EO52" s="282">
        <f t="shared" si="96"/>
        <v>3.0102999566398121</v>
      </c>
      <c r="EP52" s="282">
        <f t="shared" si="96"/>
        <v>3.0102999566398121</v>
      </c>
      <c r="EQ52" s="282">
        <f t="shared" si="96"/>
        <v>3.0102999566398121</v>
      </c>
      <c r="ER52" s="282">
        <f t="shared" si="96"/>
        <v>3.0102999566398121</v>
      </c>
      <c r="ES52" s="282">
        <f t="shared" si="96"/>
        <v>3.0102999566398121</v>
      </c>
      <c r="ET52" s="295">
        <f t="shared" si="96"/>
        <v>3.0102999566398121</v>
      </c>
      <c r="EU52" s="295">
        <f t="shared" si="96"/>
        <v>3.0102999566398121</v>
      </c>
      <c r="EV52" s="295">
        <f t="shared" si="96"/>
        <v>3.0102999566398121</v>
      </c>
      <c r="EW52" s="295">
        <f t="shared" si="96"/>
        <v>3.0102999566398121</v>
      </c>
      <c r="EX52" s="295">
        <f t="shared" si="96"/>
        <v>3.0102999566398121</v>
      </c>
      <c r="EY52" s="295">
        <f t="shared" si="96"/>
        <v>3.0102999566398121</v>
      </c>
      <c r="EZ52" s="295">
        <f t="shared" si="96"/>
        <v>3.0102999566398121</v>
      </c>
      <c r="FA52" s="295">
        <f t="shared" si="96"/>
        <v>3.0102999566398121</v>
      </c>
      <c r="FB52" s="295">
        <f t="shared" si="96"/>
        <v>3.0102999566398121</v>
      </c>
      <c r="FC52" s="295">
        <f t="shared" si="96"/>
        <v>3.0102999566398121</v>
      </c>
      <c r="FD52" s="308">
        <v>12.0411998265592</v>
      </c>
      <c r="FE52" s="308">
        <v>12.0411998265592</v>
      </c>
      <c r="FF52" s="308">
        <v>12.0411998265592</v>
      </c>
      <c r="FG52" s="308">
        <v>12.0411998265592</v>
      </c>
      <c r="FH52" s="308">
        <v>12.0411998265592</v>
      </c>
      <c r="FI52" s="308">
        <v>12.0411998265592</v>
      </c>
      <c r="FJ52" s="308">
        <v>12.0411998265592</v>
      </c>
      <c r="FK52" s="308">
        <v>12.0411998265592</v>
      </c>
      <c r="FL52" s="308">
        <v>12.0411998265592</v>
      </c>
      <c r="FM52" s="308">
        <f t="shared" ref="FM52:HJ52" si="97">10*LOG10(FM40/FM41)</f>
        <v>12.041199826559248</v>
      </c>
      <c r="FN52" s="308">
        <f t="shared" si="97"/>
        <v>12.041199826559248</v>
      </c>
      <c r="FO52" s="106">
        <f t="shared" si="97"/>
        <v>12.041199826559248</v>
      </c>
      <c r="FP52" s="106">
        <f t="shared" si="97"/>
        <v>12.041199826559248</v>
      </c>
      <c r="FQ52" s="308">
        <f t="shared" si="97"/>
        <v>12.041199826559248</v>
      </c>
      <c r="FR52" s="308">
        <f t="shared" si="97"/>
        <v>12.041199826559248</v>
      </c>
      <c r="FS52" s="78">
        <f t="shared" si="97"/>
        <v>12.041199826559248</v>
      </c>
      <c r="FT52" s="78">
        <f t="shared" si="97"/>
        <v>12.041199826559248</v>
      </c>
      <c r="FU52" s="308">
        <f t="shared" si="97"/>
        <v>12.041199826559248</v>
      </c>
      <c r="FV52" s="78">
        <f t="shared" si="97"/>
        <v>12.041199826559248</v>
      </c>
      <c r="FW52" s="78">
        <f t="shared" si="97"/>
        <v>12.041199826559248</v>
      </c>
      <c r="FX52" s="78">
        <f t="shared" si="97"/>
        <v>12.041199826559248</v>
      </c>
      <c r="FY52" s="78">
        <f t="shared" si="97"/>
        <v>12.041199826559248</v>
      </c>
      <c r="FZ52" s="78">
        <f t="shared" si="97"/>
        <v>12.041199826559248</v>
      </c>
      <c r="GA52" s="78">
        <f t="shared" si="97"/>
        <v>12.041199826559248</v>
      </c>
      <c r="GB52" s="129">
        <f t="shared" si="97"/>
        <v>18.061799739838872</v>
      </c>
      <c r="GC52" s="129">
        <f t="shared" si="97"/>
        <v>18.061799739838872</v>
      </c>
      <c r="GD52" s="129">
        <f t="shared" si="97"/>
        <v>18.061799739838872</v>
      </c>
      <c r="GE52" s="129">
        <f t="shared" si="97"/>
        <v>18.061799739838872</v>
      </c>
      <c r="GF52" s="129">
        <f t="shared" si="97"/>
        <v>18.061799739838872</v>
      </c>
      <c r="GG52" s="129">
        <f t="shared" si="97"/>
        <v>18.061799739838872</v>
      </c>
      <c r="GH52" s="129">
        <f t="shared" si="97"/>
        <v>18.061799739838872</v>
      </c>
      <c r="GI52" s="129">
        <f t="shared" si="97"/>
        <v>18.061799739838872</v>
      </c>
      <c r="GJ52" s="129">
        <f t="shared" si="97"/>
        <v>18.061799739838872</v>
      </c>
      <c r="GK52" s="129">
        <f t="shared" si="97"/>
        <v>18.061799739838872</v>
      </c>
      <c r="GL52" s="129">
        <f t="shared" si="97"/>
        <v>18.061799739838872</v>
      </c>
      <c r="GM52" s="129">
        <f t="shared" si="97"/>
        <v>18.061799739838872</v>
      </c>
      <c r="GN52" s="129">
        <f t="shared" si="97"/>
        <v>18.061799739838872</v>
      </c>
      <c r="GO52" s="129">
        <f t="shared" si="97"/>
        <v>18.061799739838872</v>
      </c>
      <c r="GP52" s="129">
        <f t="shared" si="97"/>
        <v>18.061799739838872</v>
      </c>
      <c r="GQ52" s="129">
        <f t="shared" si="97"/>
        <v>18.061799739838872</v>
      </c>
      <c r="GR52" s="129">
        <f t="shared" si="97"/>
        <v>3.0102999566398121</v>
      </c>
      <c r="GS52" s="129">
        <f t="shared" si="97"/>
        <v>3.0102999566398121</v>
      </c>
      <c r="GT52" s="129">
        <f t="shared" si="97"/>
        <v>3.0102999566398121</v>
      </c>
      <c r="GU52" s="129">
        <f t="shared" si="97"/>
        <v>3.0102999566398121</v>
      </c>
      <c r="GV52" s="129">
        <f t="shared" si="97"/>
        <v>3.0102999566398121</v>
      </c>
      <c r="GW52" s="129">
        <f t="shared" si="97"/>
        <v>3.0102999566398121</v>
      </c>
      <c r="GX52" s="129">
        <f t="shared" si="97"/>
        <v>3.0102999566398121</v>
      </c>
      <c r="GY52" s="129">
        <f t="shared" si="97"/>
        <v>3.0102999566398121</v>
      </c>
      <c r="GZ52" s="325">
        <f t="shared" si="97"/>
        <v>18.061799739838872</v>
      </c>
      <c r="HA52" s="325">
        <f t="shared" si="97"/>
        <v>18.061799739838872</v>
      </c>
      <c r="HB52" s="325">
        <f t="shared" si="97"/>
        <v>18.061799739838872</v>
      </c>
      <c r="HC52" s="325">
        <f t="shared" si="97"/>
        <v>18.061799739838872</v>
      </c>
      <c r="HD52" s="325">
        <f t="shared" si="97"/>
        <v>18.061799739838872</v>
      </c>
      <c r="HE52" s="325">
        <f t="shared" si="97"/>
        <v>18.061799739838872</v>
      </c>
      <c r="HF52" s="325">
        <f t="shared" si="97"/>
        <v>18.061799739838872</v>
      </c>
      <c r="HG52" s="325">
        <f t="shared" si="97"/>
        <v>18.061799739838872</v>
      </c>
      <c r="HH52" s="325">
        <f t="shared" si="97"/>
        <v>18.061799739838872</v>
      </c>
      <c r="HI52" s="325">
        <f t="shared" si="97"/>
        <v>18.061799739838872</v>
      </c>
      <c r="HJ52" s="325">
        <f t="shared" si="97"/>
        <v>18.061799739838872</v>
      </c>
      <c r="HK52" s="464">
        <f>10*LOG10(HK40/HK41)</f>
        <v>15.051499783199061</v>
      </c>
      <c r="HL52" s="464">
        <f>10*LOG10(HL40/HL41)</f>
        <v>15.051499783199061</v>
      </c>
      <c r="HM52" s="464">
        <f>10*LOG10(HM40/HM41)</f>
        <v>18.061799739838872</v>
      </c>
      <c r="HN52" s="464">
        <f t="shared" ref="HN52:HO52" si="98">10*LOG10(HN40/HN41)</f>
        <v>12.041199826559248</v>
      </c>
      <c r="HO52" s="464">
        <f t="shared" si="98"/>
        <v>18.061799739838872</v>
      </c>
    </row>
    <row r="53" spans="1:223" ht="27.6">
      <c r="A53" s="18" t="s">
        <v>337</v>
      </c>
      <c r="B53" s="31">
        <f>8</f>
        <v>8</v>
      </c>
      <c r="C53" s="31">
        <f>8</f>
        <v>8</v>
      </c>
      <c r="D53" s="31">
        <f>8</f>
        <v>8</v>
      </c>
      <c r="E53" s="31">
        <v>0</v>
      </c>
      <c r="F53" s="31">
        <v>0</v>
      </c>
      <c r="G53" s="31">
        <v>0</v>
      </c>
      <c r="H53" s="31">
        <f>8</f>
        <v>8</v>
      </c>
      <c r="I53" s="31">
        <f>8</f>
        <v>8</v>
      </c>
      <c r="J53" s="31">
        <f>8</f>
        <v>8</v>
      </c>
      <c r="K53" s="31">
        <v>0</v>
      </c>
      <c r="L53" s="31">
        <v>0</v>
      </c>
      <c r="M53" s="31">
        <v>0</v>
      </c>
      <c r="N53" s="31">
        <f>8</f>
        <v>8</v>
      </c>
      <c r="O53" s="31">
        <f>8</f>
        <v>8</v>
      </c>
      <c r="P53" s="31">
        <f>8</f>
        <v>8</v>
      </c>
      <c r="Q53" s="31">
        <f>8</f>
        <v>8</v>
      </c>
      <c r="R53" s="31">
        <f>8</f>
        <v>8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f>8</f>
        <v>8</v>
      </c>
      <c r="Y53" s="31">
        <f>8</f>
        <v>8</v>
      </c>
      <c r="Z53" s="31">
        <f>8</f>
        <v>8</v>
      </c>
      <c r="AA53" s="31">
        <v>0</v>
      </c>
      <c r="AB53" s="31">
        <v>0</v>
      </c>
      <c r="AC53" s="31">
        <v>0</v>
      </c>
      <c r="AD53" s="31">
        <f>8</f>
        <v>8</v>
      </c>
      <c r="AE53" s="31">
        <f>8</f>
        <v>8</v>
      </c>
      <c r="AF53" s="31">
        <f>8</f>
        <v>8</v>
      </c>
      <c r="AG53" s="31">
        <v>0</v>
      </c>
      <c r="AH53" s="31">
        <v>0</v>
      </c>
      <c r="AI53" s="31">
        <v>0</v>
      </c>
      <c r="AJ53" s="31">
        <f>8</f>
        <v>8</v>
      </c>
      <c r="AK53" s="31">
        <f>8</f>
        <v>8</v>
      </c>
      <c r="AL53" s="31">
        <f>8</f>
        <v>8</v>
      </c>
      <c r="AM53" s="31">
        <f>8</f>
        <v>8</v>
      </c>
      <c r="AN53" s="31">
        <v>0</v>
      </c>
      <c r="AO53" s="31">
        <v>0</v>
      </c>
      <c r="AP53" s="31">
        <v>0</v>
      </c>
      <c r="AQ53" s="31">
        <v>0</v>
      </c>
      <c r="AR53" s="31">
        <f>8</f>
        <v>8</v>
      </c>
      <c r="AS53" s="31">
        <f>8</f>
        <v>8</v>
      </c>
      <c r="AT53" s="31">
        <f>8</f>
        <v>8</v>
      </c>
      <c r="AU53" s="31">
        <f>8</f>
        <v>8</v>
      </c>
      <c r="AV53" s="31">
        <v>0</v>
      </c>
      <c r="AW53" s="31">
        <v>0</v>
      </c>
      <c r="AX53" s="31">
        <v>0</v>
      </c>
      <c r="AY53" s="31">
        <v>0</v>
      </c>
      <c r="AZ53" s="111">
        <v>0</v>
      </c>
      <c r="BA53" s="111">
        <v>0</v>
      </c>
      <c r="BB53" s="111">
        <v>0</v>
      </c>
      <c r="BC53" s="111">
        <v>0</v>
      </c>
      <c r="BD53" s="111">
        <v>0</v>
      </c>
      <c r="BE53" s="111">
        <v>0</v>
      </c>
      <c r="BF53" s="251"/>
      <c r="BG53" s="251"/>
      <c r="BH53" s="251"/>
      <c r="BI53" s="251"/>
      <c r="BJ53" s="251"/>
      <c r="BK53" s="251"/>
      <c r="BL53" s="251"/>
      <c r="BM53" s="251"/>
      <c r="BN53" s="251"/>
      <c r="BO53" s="251"/>
      <c r="BP53" s="251"/>
      <c r="BQ53" s="251"/>
      <c r="BR53" s="251"/>
      <c r="BS53" s="251"/>
      <c r="BT53" s="251"/>
      <c r="BU53" s="251"/>
      <c r="BV53" s="251"/>
      <c r="BW53" s="251"/>
      <c r="BX53" s="251"/>
      <c r="BY53" s="251"/>
      <c r="BZ53" s="251"/>
      <c r="CA53" s="251"/>
      <c r="CB53" s="251"/>
      <c r="CC53" s="251"/>
      <c r="CD53" s="251"/>
      <c r="CE53" s="251"/>
      <c r="CF53" s="251"/>
      <c r="CG53" s="251"/>
      <c r="CH53" s="251"/>
      <c r="CI53" s="251"/>
      <c r="CJ53" s="251"/>
      <c r="CK53" s="251"/>
      <c r="CL53" s="251"/>
      <c r="CM53" s="251"/>
      <c r="CN53" s="251"/>
      <c r="CO53" s="266">
        <v>1.5</v>
      </c>
      <c r="CP53" s="266">
        <v>1.5</v>
      </c>
      <c r="CQ53" s="266">
        <v>1.5</v>
      </c>
      <c r="CR53" s="266">
        <v>1.5</v>
      </c>
      <c r="CS53" s="107">
        <v>0</v>
      </c>
      <c r="CT53" s="107">
        <v>0</v>
      </c>
      <c r="CU53" s="107">
        <v>0</v>
      </c>
      <c r="CV53" s="107">
        <v>0</v>
      </c>
      <c r="CW53" s="107">
        <v>0</v>
      </c>
      <c r="CX53" s="107">
        <v>0</v>
      </c>
      <c r="CY53" s="107">
        <v>0</v>
      </c>
      <c r="CZ53" s="107">
        <v>0</v>
      </c>
      <c r="DA53" s="107">
        <v>0</v>
      </c>
      <c r="DB53" s="107">
        <v>0</v>
      </c>
      <c r="DC53" s="107">
        <v>0</v>
      </c>
      <c r="DD53" s="107">
        <v>0</v>
      </c>
      <c r="DE53" s="107">
        <v>0</v>
      </c>
      <c r="DF53" s="107">
        <v>0</v>
      </c>
      <c r="DG53" s="107">
        <v>0</v>
      </c>
      <c r="DH53" s="107">
        <v>0</v>
      </c>
      <c r="DI53" s="107">
        <v>0</v>
      </c>
      <c r="DJ53" s="107">
        <v>0</v>
      </c>
      <c r="DK53" s="107">
        <v>0</v>
      </c>
      <c r="DL53" s="226">
        <f t="shared" ref="DL53:EJ53" si="99">0</f>
        <v>0</v>
      </c>
      <c r="DM53" s="226">
        <f t="shared" si="99"/>
        <v>0</v>
      </c>
      <c r="DN53" s="226">
        <f t="shared" si="99"/>
        <v>0</v>
      </c>
      <c r="DO53" s="226">
        <f t="shared" si="99"/>
        <v>0</v>
      </c>
      <c r="DP53" s="226">
        <f t="shared" si="99"/>
        <v>0</v>
      </c>
      <c r="DQ53" s="226">
        <f t="shared" si="99"/>
        <v>0</v>
      </c>
      <c r="DR53" s="226">
        <f t="shared" si="99"/>
        <v>0</v>
      </c>
      <c r="DS53" s="226">
        <f t="shared" si="99"/>
        <v>0</v>
      </c>
      <c r="DT53" s="226">
        <f t="shared" si="99"/>
        <v>0</v>
      </c>
      <c r="DU53" s="226">
        <f t="shared" si="99"/>
        <v>0</v>
      </c>
      <c r="DV53" s="226">
        <f t="shared" si="99"/>
        <v>0</v>
      </c>
      <c r="DW53" s="226">
        <f t="shared" si="99"/>
        <v>0</v>
      </c>
      <c r="DX53" s="226">
        <f t="shared" si="99"/>
        <v>0</v>
      </c>
      <c r="DY53" s="226">
        <f t="shared" si="99"/>
        <v>0</v>
      </c>
      <c r="DZ53" s="226">
        <f t="shared" si="99"/>
        <v>0</v>
      </c>
      <c r="EA53" s="226">
        <f t="shared" si="99"/>
        <v>0</v>
      </c>
      <c r="EB53" s="226">
        <f t="shared" si="99"/>
        <v>0</v>
      </c>
      <c r="EC53" s="226">
        <f t="shared" si="99"/>
        <v>0</v>
      </c>
      <c r="ED53" s="226">
        <f t="shared" si="99"/>
        <v>0</v>
      </c>
      <c r="EE53" s="226">
        <f t="shared" si="99"/>
        <v>0</v>
      </c>
      <c r="EF53" s="226">
        <f t="shared" si="99"/>
        <v>0</v>
      </c>
      <c r="EG53" s="226">
        <f t="shared" si="99"/>
        <v>0</v>
      </c>
      <c r="EH53" s="226">
        <f t="shared" si="99"/>
        <v>0</v>
      </c>
      <c r="EI53" s="226">
        <f t="shared" si="99"/>
        <v>0</v>
      </c>
      <c r="EJ53" s="226">
        <f t="shared" si="99"/>
        <v>0</v>
      </c>
      <c r="EK53" s="282">
        <f t="shared" ref="EK53:EP53" si="100">8</f>
        <v>8</v>
      </c>
      <c r="EL53" s="282">
        <f t="shared" si="100"/>
        <v>8</v>
      </c>
      <c r="EM53" s="282">
        <f t="shared" si="100"/>
        <v>8</v>
      </c>
      <c r="EN53" s="282">
        <f t="shared" si="100"/>
        <v>8</v>
      </c>
      <c r="EO53" s="282">
        <f t="shared" si="100"/>
        <v>8</v>
      </c>
      <c r="EP53" s="282">
        <f t="shared" si="100"/>
        <v>8</v>
      </c>
      <c r="EQ53" s="282">
        <v>0</v>
      </c>
      <c r="ER53" s="282">
        <v>0</v>
      </c>
      <c r="ES53" s="282">
        <v>0</v>
      </c>
      <c r="ET53" s="295">
        <v>0</v>
      </c>
      <c r="EU53" s="295">
        <v>0</v>
      </c>
      <c r="EV53" s="295">
        <v>0</v>
      </c>
      <c r="EW53" s="295">
        <v>0</v>
      </c>
      <c r="EX53" s="295">
        <f t="shared" ref="EX53:FC53" si="101">8</f>
        <v>8</v>
      </c>
      <c r="EY53" s="295">
        <f t="shared" si="101"/>
        <v>8</v>
      </c>
      <c r="EZ53" s="295">
        <f t="shared" si="101"/>
        <v>8</v>
      </c>
      <c r="FA53" s="295">
        <f t="shared" si="101"/>
        <v>8</v>
      </c>
      <c r="FB53" s="295">
        <f t="shared" si="101"/>
        <v>8</v>
      </c>
      <c r="FC53" s="295">
        <f t="shared" si="101"/>
        <v>8</v>
      </c>
      <c r="FD53" s="308">
        <v>8</v>
      </c>
      <c r="FE53" s="308">
        <v>8</v>
      </c>
      <c r="FF53" s="308">
        <v>8</v>
      </c>
      <c r="FG53" s="308">
        <v>8</v>
      </c>
      <c r="FH53" s="308">
        <v>8</v>
      </c>
      <c r="FI53" s="308">
        <v>8</v>
      </c>
      <c r="FJ53" s="308">
        <v>8</v>
      </c>
      <c r="FK53" s="308">
        <v>8</v>
      </c>
      <c r="FL53" s="308">
        <v>12</v>
      </c>
      <c r="FM53" s="308">
        <v>12</v>
      </c>
      <c r="FN53" s="308">
        <v>12</v>
      </c>
      <c r="FO53" s="313">
        <f t="shared" ref="FO53:FT53" si="102">8</f>
        <v>8</v>
      </c>
      <c r="FP53" s="313">
        <f t="shared" si="102"/>
        <v>8</v>
      </c>
      <c r="FQ53" s="308">
        <v>12</v>
      </c>
      <c r="FR53" s="308">
        <v>12</v>
      </c>
      <c r="FS53" s="313">
        <f t="shared" si="102"/>
        <v>8</v>
      </c>
      <c r="FT53" s="313">
        <f t="shared" si="102"/>
        <v>8</v>
      </c>
      <c r="FU53" s="308">
        <v>12</v>
      </c>
      <c r="FV53" s="308">
        <v>12</v>
      </c>
      <c r="FW53" s="308">
        <v>12</v>
      </c>
      <c r="FX53" s="308">
        <v>12</v>
      </c>
      <c r="FY53" s="308">
        <v>12</v>
      </c>
      <c r="FZ53" s="308">
        <v>12</v>
      </c>
      <c r="GA53" s="308">
        <v>12</v>
      </c>
      <c r="GB53" s="129">
        <v>0</v>
      </c>
      <c r="GC53" s="129">
        <v>0</v>
      </c>
      <c r="GD53" s="129">
        <v>0</v>
      </c>
      <c r="GE53" s="129">
        <v>0</v>
      </c>
      <c r="GF53" s="129">
        <v>0</v>
      </c>
      <c r="GG53" s="129">
        <v>0</v>
      </c>
      <c r="GH53" s="129">
        <v>0</v>
      </c>
      <c r="GI53" s="129">
        <v>0</v>
      </c>
      <c r="GJ53" s="129">
        <v>0</v>
      </c>
      <c r="GK53" s="129">
        <v>0</v>
      </c>
      <c r="GL53" s="129">
        <v>0</v>
      </c>
      <c r="GM53" s="129">
        <v>0</v>
      </c>
      <c r="GN53" s="129">
        <v>0</v>
      </c>
      <c r="GO53" s="129">
        <v>0</v>
      </c>
      <c r="GP53" s="129">
        <v>0</v>
      </c>
      <c r="GQ53" s="129">
        <v>0</v>
      </c>
      <c r="GR53" s="129">
        <v>0</v>
      </c>
      <c r="GS53" s="129">
        <v>0</v>
      </c>
      <c r="GT53" s="129">
        <v>0</v>
      </c>
      <c r="GU53" s="129">
        <v>0</v>
      </c>
      <c r="GV53" s="129">
        <v>0</v>
      </c>
      <c r="GW53" s="129">
        <v>0</v>
      </c>
      <c r="GX53" s="129">
        <v>0</v>
      </c>
      <c r="GY53" s="129">
        <v>0</v>
      </c>
      <c r="GZ53" s="491">
        <v>8</v>
      </c>
      <c r="HA53" s="491">
        <v>8</v>
      </c>
      <c r="HB53" s="491">
        <v>8</v>
      </c>
      <c r="HC53" s="491">
        <v>8</v>
      </c>
      <c r="HD53" s="491">
        <v>8</v>
      </c>
      <c r="HE53" s="491">
        <v>8</v>
      </c>
      <c r="HF53" s="491">
        <v>8</v>
      </c>
      <c r="HG53" s="491">
        <v>8</v>
      </c>
      <c r="HH53" s="491">
        <v>8</v>
      </c>
      <c r="HI53" s="491">
        <v>8</v>
      </c>
      <c r="HJ53" s="491">
        <v>8</v>
      </c>
      <c r="HK53" s="464">
        <v>0</v>
      </c>
      <c r="HL53" s="464">
        <v>0</v>
      </c>
      <c r="HM53" s="464">
        <v>0</v>
      </c>
      <c r="HN53" s="464">
        <v>0</v>
      </c>
      <c r="HO53" s="464">
        <v>8</v>
      </c>
    </row>
    <row r="54" spans="1:223" ht="27.6">
      <c r="A54" s="18" t="s">
        <v>338</v>
      </c>
      <c r="B54" s="31">
        <v>3</v>
      </c>
      <c r="C54" s="31">
        <v>3</v>
      </c>
      <c r="D54" s="31">
        <v>3</v>
      </c>
      <c r="E54" s="31">
        <v>3</v>
      </c>
      <c r="F54" s="31">
        <v>3</v>
      </c>
      <c r="G54" s="31">
        <v>3</v>
      </c>
      <c r="H54" s="31">
        <v>3</v>
      </c>
      <c r="I54" s="31">
        <v>3</v>
      </c>
      <c r="J54" s="31">
        <v>3</v>
      </c>
      <c r="K54" s="31">
        <v>3</v>
      </c>
      <c r="L54" s="31">
        <v>3</v>
      </c>
      <c r="M54" s="31">
        <v>3</v>
      </c>
      <c r="N54" s="31">
        <v>3</v>
      </c>
      <c r="O54" s="31">
        <v>3</v>
      </c>
      <c r="P54" s="31">
        <v>3</v>
      </c>
      <c r="Q54" s="31">
        <v>3</v>
      </c>
      <c r="R54" s="31">
        <v>3</v>
      </c>
      <c r="S54" s="31">
        <v>3</v>
      </c>
      <c r="T54" s="31">
        <v>3</v>
      </c>
      <c r="U54" s="31">
        <v>3</v>
      </c>
      <c r="V54" s="31">
        <v>3</v>
      </c>
      <c r="W54" s="31">
        <v>3</v>
      </c>
      <c r="X54" s="31">
        <v>3</v>
      </c>
      <c r="Y54" s="31">
        <v>3</v>
      </c>
      <c r="Z54" s="31">
        <v>3</v>
      </c>
      <c r="AA54" s="31">
        <v>3</v>
      </c>
      <c r="AB54" s="31">
        <v>3</v>
      </c>
      <c r="AC54" s="31">
        <v>3</v>
      </c>
      <c r="AD54" s="31">
        <v>3</v>
      </c>
      <c r="AE54" s="31">
        <v>3</v>
      </c>
      <c r="AF54" s="31">
        <v>3</v>
      </c>
      <c r="AG54" s="31">
        <v>3</v>
      </c>
      <c r="AH54" s="31">
        <v>3</v>
      </c>
      <c r="AI54" s="31">
        <v>3</v>
      </c>
      <c r="AJ54" s="31">
        <v>3</v>
      </c>
      <c r="AK54" s="31">
        <v>3</v>
      </c>
      <c r="AL54" s="31">
        <v>3</v>
      </c>
      <c r="AM54" s="31">
        <v>3</v>
      </c>
      <c r="AN54" s="31">
        <v>3</v>
      </c>
      <c r="AO54" s="31">
        <v>3</v>
      </c>
      <c r="AP54" s="31">
        <v>3</v>
      </c>
      <c r="AQ54" s="31">
        <v>3</v>
      </c>
      <c r="AR54" s="31">
        <v>3</v>
      </c>
      <c r="AS54" s="31">
        <v>3</v>
      </c>
      <c r="AT54" s="31">
        <v>3</v>
      </c>
      <c r="AU54" s="31">
        <v>3</v>
      </c>
      <c r="AV54" s="31">
        <v>3</v>
      </c>
      <c r="AW54" s="31">
        <v>3</v>
      </c>
      <c r="AX54" s="31">
        <v>3</v>
      </c>
      <c r="AY54" s="31">
        <v>3</v>
      </c>
      <c r="AZ54" s="111">
        <v>3</v>
      </c>
      <c r="BA54" s="111">
        <v>3</v>
      </c>
      <c r="BB54" s="111">
        <v>3</v>
      </c>
      <c r="BC54" s="111">
        <v>3</v>
      </c>
      <c r="BD54" s="111">
        <v>3</v>
      </c>
      <c r="BE54" s="111">
        <v>3</v>
      </c>
      <c r="BF54" s="251">
        <v>3</v>
      </c>
      <c r="BG54" s="251">
        <v>3</v>
      </c>
      <c r="BH54" s="251">
        <v>3</v>
      </c>
      <c r="BI54" s="251">
        <v>3</v>
      </c>
      <c r="BJ54" s="251">
        <v>3</v>
      </c>
      <c r="BK54" s="251">
        <v>3</v>
      </c>
      <c r="BL54" s="251">
        <v>3</v>
      </c>
      <c r="BM54" s="251">
        <v>3</v>
      </c>
      <c r="BN54" s="251">
        <v>3</v>
      </c>
      <c r="BO54" s="251">
        <v>3</v>
      </c>
      <c r="BP54" s="251">
        <v>3</v>
      </c>
      <c r="BQ54" s="251">
        <v>3</v>
      </c>
      <c r="BR54" s="251">
        <v>3</v>
      </c>
      <c r="BS54" s="251">
        <v>3</v>
      </c>
      <c r="BT54" s="251">
        <v>3</v>
      </c>
      <c r="BU54" s="251">
        <v>3</v>
      </c>
      <c r="BV54" s="251">
        <v>3</v>
      </c>
      <c r="BW54" s="251">
        <v>3</v>
      </c>
      <c r="BX54" s="251">
        <v>3</v>
      </c>
      <c r="BY54" s="251">
        <v>3</v>
      </c>
      <c r="BZ54" s="251">
        <v>3</v>
      </c>
      <c r="CA54" s="251">
        <v>3</v>
      </c>
      <c r="CB54" s="251">
        <v>3</v>
      </c>
      <c r="CC54" s="251">
        <v>3</v>
      </c>
      <c r="CD54" s="251">
        <v>3</v>
      </c>
      <c r="CE54" s="251">
        <v>3</v>
      </c>
      <c r="CF54" s="251">
        <v>3</v>
      </c>
      <c r="CG54" s="251">
        <v>3</v>
      </c>
      <c r="CH54" s="251">
        <v>3</v>
      </c>
      <c r="CI54" s="251">
        <v>3</v>
      </c>
      <c r="CJ54" s="251">
        <v>3</v>
      </c>
      <c r="CK54" s="251">
        <v>3</v>
      </c>
      <c r="CL54" s="251">
        <v>3</v>
      </c>
      <c r="CM54" s="251">
        <v>3</v>
      </c>
      <c r="CN54" s="251">
        <v>3</v>
      </c>
      <c r="CO54" s="266">
        <v>3</v>
      </c>
      <c r="CP54" s="266">
        <v>3</v>
      </c>
      <c r="CQ54" s="266">
        <v>3</v>
      </c>
      <c r="CR54" s="266">
        <v>3</v>
      </c>
      <c r="CS54" s="107">
        <v>3</v>
      </c>
      <c r="CT54" s="107">
        <v>3</v>
      </c>
      <c r="CU54" s="107">
        <v>3</v>
      </c>
      <c r="CV54" s="107">
        <v>3</v>
      </c>
      <c r="CW54" s="107">
        <v>3</v>
      </c>
      <c r="CX54" s="107">
        <v>3</v>
      </c>
      <c r="CY54" s="107">
        <v>3</v>
      </c>
      <c r="CZ54" s="107">
        <v>3</v>
      </c>
      <c r="DA54" s="107">
        <v>3</v>
      </c>
      <c r="DB54" s="107">
        <v>3</v>
      </c>
      <c r="DC54" s="107">
        <v>3</v>
      </c>
      <c r="DD54" s="107">
        <v>3</v>
      </c>
      <c r="DE54" s="107">
        <v>3</v>
      </c>
      <c r="DF54" s="107">
        <v>3</v>
      </c>
      <c r="DG54" s="107">
        <v>3</v>
      </c>
      <c r="DH54" s="107">
        <v>3</v>
      </c>
      <c r="DI54" s="107">
        <v>3</v>
      </c>
      <c r="DJ54" s="107">
        <v>3</v>
      </c>
      <c r="DK54" s="107">
        <v>3</v>
      </c>
      <c r="DL54" s="129">
        <v>3</v>
      </c>
      <c r="DM54" s="129">
        <v>3</v>
      </c>
      <c r="DN54" s="129">
        <v>3</v>
      </c>
      <c r="DO54" s="129">
        <v>3</v>
      </c>
      <c r="DP54" s="129">
        <v>3</v>
      </c>
      <c r="DQ54" s="129">
        <v>3</v>
      </c>
      <c r="DR54" s="129">
        <v>3</v>
      </c>
      <c r="DS54" s="129">
        <v>3</v>
      </c>
      <c r="DT54" s="129">
        <v>3</v>
      </c>
      <c r="DU54" s="129">
        <v>3</v>
      </c>
      <c r="DV54" s="129">
        <v>3</v>
      </c>
      <c r="DW54" s="129">
        <v>3</v>
      </c>
      <c r="DX54" s="129">
        <v>3</v>
      </c>
      <c r="DY54" s="129">
        <v>3</v>
      </c>
      <c r="DZ54" s="129">
        <v>3</v>
      </c>
      <c r="EA54" s="129">
        <v>3</v>
      </c>
      <c r="EB54" s="129">
        <v>3</v>
      </c>
      <c r="EC54" s="129">
        <v>3</v>
      </c>
      <c r="ED54" s="129">
        <v>3</v>
      </c>
      <c r="EE54" s="129">
        <v>3</v>
      </c>
      <c r="EF54" s="129">
        <v>3</v>
      </c>
      <c r="EG54" s="129">
        <v>3</v>
      </c>
      <c r="EH54" s="129">
        <v>3</v>
      </c>
      <c r="EI54" s="129">
        <v>3</v>
      </c>
      <c r="EJ54" s="129">
        <v>3</v>
      </c>
      <c r="EK54" s="282">
        <v>3</v>
      </c>
      <c r="EL54" s="282">
        <v>3</v>
      </c>
      <c r="EM54" s="282">
        <v>3</v>
      </c>
      <c r="EN54" s="282">
        <v>3</v>
      </c>
      <c r="EO54" s="282">
        <v>3</v>
      </c>
      <c r="EP54" s="282">
        <v>3</v>
      </c>
      <c r="EQ54" s="282">
        <v>3</v>
      </c>
      <c r="ER54" s="282">
        <v>3</v>
      </c>
      <c r="ES54" s="282">
        <v>3</v>
      </c>
      <c r="ET54" s="295">
        <v>3</v>
      </c>
      <c r="EU54" s="295">
        <v>3</v>
      </c>
      <c r="EV54" s="295">
        <v>3</v>
      </c>
      <c r="EW54" s="295">
        <v>3</v>
      </c>
      <c r="EX54" s="295">
        <v>3</v>
      </c>
      <c r="EY54" s="295">
        <v>3</v>
      </c>
      <c r="EZ54" s="295">
        <v>3</v>
      </c>
      <c r="FA54" s="295">
        <v>3</v>
      </c>
      <c r="FB54" s="295">
        <v>3</v>
      </c>
      <c r="FC54" s="295">
        <v>3</v>
      </c>
      <c r="FD54" s="308">
        <v>3</v>
      </c>
      <c r="FE54" s="308">
        <v>3</v>
      </c>
      <c r="FF54" s="308">
        <v>3</v>
      </c>
      <c r="FG54" s="308">
        <v>3</v>
      </c>
      <c r="FH54" s="308">
        <v>3</v>
      </c>
      <c r="FI54" s="308">
        <v>3</v>
      </c>
      <c r="FJ54" s="308">
        <v>3</v>
      </c>
      <c r="FK54" s="308">
        <v>3</v>
      </c>
      <c r="FL54" s="308">
        <v>3</v>
      </c>
      <c r="FM54" s="308">
        <v>3</v>
      </c>
      <c r="FN54" s="308">
        <v>3</v>
      </c>
      <c r="FO54" s="106">
        <v>3</v>
      </c>
      <c r="FP54" s="106">
        <v>3</v>
      </c>
      <c r="FQ54" s="308">
        <v>3</v>
      </c>
      <c r="FR54" s="308">
        <v>3</v>
      </c>
      <c r="FS54" s="78">
        <v>3</v>
      </c>
      <c r="FT54" s="78">
        <v>3</v>
      </c>
      <c r="FU54" s="308">
        <v>3</v>
      </c>
      <c r="FV54" s="78">
        <v>3</v>
      </c>
      <c r="FW54" s="78">
        <v>3</v>
      </c>
      <c r="FX54" s="78">
        <v>3</v>
      </c>
      <c r="FY54" s="78">
        <v>3</v>
      </c>
      <c r="FZ54" s="78">
        <v>3</v>
      </c>
      <c r="GA54" s="78">
        <v>3</v>
      </c>
      <c r="GB54" s="129">
        <v>3</v>
      </c>
      <c r="GC54" s="129">
        <v>3</v>
      </c>
      <c r="GD54" s="129">
        <v>3</v>
      </c>
      <c r="GE54" s="129">
        <v>3</v>
      </c>
      <c r="GF54" s="129">
        <v>3</v>
      </c>
      <c r="GG54" s="129">
        <v>3</v>
      </c>
      <c r="GH54" s="129">
        <v>3</v>
      </c>
      <c r="GI54" s="129">
        <v>3</v>
      </c>
      <c r="GJ54" s="129">
        <v>3</v>
      </c>
      <c r="GK54" s="129">
        <v>3</v>
      </c>
      <c r="GL54" s="129">
        <v>3</v>
      </c>
      <c r="GM54" s="129">
        <v>3</v>
      </c>
      <c r="GN54" s="129">
        <v>3</v>
      </c>
      <c r="GO54" s="129">
        <v>3</v>
      </c>
      <c r="GP54" s="129">
        <v>3</v>
      </c>
      <c r="GQ54" s="129">
        <v>3</v>
      </c>
      <c r="GR54" s="129">
        <v>3</v>
      </c>
      <c r="GS54" s="129">
        <v>3</v>
      </c>
      <c r="GT54" s="129">
        <v>3</v>
      </c>
      <c r="GU54" s="129">
        <v>3</v>
      </c>
      <c r="GV54" s="129">
        <v>3</v>
      </c>
      <c r="GW54" s="129">
        <v>3</v>
      </c>
      <c r="GX54" s="129">
        <v>3</v>
      </c>
      <c r="GY54" s="129">
        <v>3</v>
      </c>
      <c r="GZ54" s="325">
        <v>3</v>
      </c>
      <c r="HA54" s="325">
        <v>3</v>
      </c>
      <c r="HB54" s="325">
        <v>3</v>
      </c>
      <c r="HC54" s="325">
        <v>3</v>
      </c>
      <c r="HD54" s="325">
        <v>3</v>
      </c>
      <c r="HE54" s="325">
        <v>3</v>
      </c>
      <c r="HF54" s="325">
        <v>3</v>
      </c>
      <c r="HG54" s="325">
        <v>3</v>
      </c>
      <c r="HH54" s="325">
        <v>3</v>
      </c>
      <c r="HI54" s="325">
        <v>3</v>
      </c>
      <c r="HJ54" s="325">
        <v>3</v>
      </c>
      <c r="HK54" s="464">
        <v>3</v>
      </c>
      <c r="HL54" s="464">
        <v>3</v>
      </c>
      <c r="HM54" s="464">
        <v>3</v>
      </c>
      <c r="HN54" s="464">
        <v>3</v>
      </c>
      <c r="HO54" s="464">
        <v>3</v>
      </c>
    </row>
    <row r="55" spans="1:223">
      <c r="A55" s="18" t="s">
        <v>339</v>
      </c>
      <c r="B55" s="31">
        <f t="shared" ref="B55:AW55" si="103">B46+B47+B51-B54</f>
        <v>56.537849755184624</v>
      </c>
      <c r="C55" s="31">
        <f t="shared" si="103"/>
        <v>56.537849755184624</v>
      </c>
      <c r="D55" s="31">
        <f t="shared" si="103"/>
        <v>56.537849755184624</v>
      </c>
      <c r="E55" s="31">
        <f t="shared" si="103"/>
        <v>56.746037294708373</v>
      </c>
      <c r="F55" s="31">
        <f t="shared" si="103"/>
        <v>56.746037294708373</v>
      </c>
      <c r="G55" s="31">
        <f t="shared" si="103"/>
        <v>56.746037294708373</v>
      </c>
      <c r="H55" s="31">
        <f t="shared" si="103"/>
        <v>56.537849755184624</v>
      </c>
      <c r="I55" s="31">
        <f t="shared" si="103"/>
        <v>56.537849755184624</v>
      </c>
      <c r="J55" s="31">
        <f t="shared" si="103"/>
        <v>56.537849755184624</v>
      </c>
      <c r="K55" s="31">
        <f t="shared" si="103"/>
        <v>56.746037294708373</v>
      </c>
      <c r="L55" s="31">
        <f t="shared" si="103"/>
        <v>56.746037294708373</v>
      </c>
      <c r="M55" s="31">
        <f t="shared" si="103"/>
        <v>56.746037294708373</v>
      </c>
      <c r="N55" s="31">
        <f t="shared" si="103"/>
        <v>56.537849755184624</v>
      </c>
      <c r="O55" s="31">
        <f t="shared" si="103"/>
        <v>56.537849755184624</v>
      </c>
      <c r="P55" s="31">
        <f t="shared" si="103"/>
        <v>56.537849755184624</v>
      </c>
      <c r="Q55" s="31">
        <f t="shared" si="103"/>
        <v>56.537849755184624</v>
      </c>
      <c r="R55" s="31">
        <f t="shared" si="103"/>
        <v>56.537849755184624</v>
      </c>
      <c r="S55" s="31">
        <f t="shared" si="103"/>
        <v>56.746037294708373</v>
      </c>
      <c r="T55" s="31">
        <f t="shared" si="103"/>
        <v>56.746037294708373</v>
      </c>
      <c r="U55" s="31">
        <f t="shared" si="103"/>
        <v>56.746037294708373</v>
      </c>
      <c r="V55" s="31">
        <f t="shared" si="103"/>
        <v>56.746037294708373</v>
      </c>
      <c r="W55" s="31">
        <f t="shared" si="103"/>
        <v>56.746037294708373</v>
      </c>
      <c r="X55" s="31">
        <f t="shared" si="103"/>
        <v>56.537849755184624</v>
      </c>
      <c r="Y55" s="31">
        <f t="shared" si="103"/>
        <v>56.537849755184624</v>
      </c>
      <c r="Z55" s="31">
        <f t="shared" si="103"/>
        <v>56.537849755184624</v>
      </c>
      <c r="AA55" s="31">
        <f t="shared" si="103"/>
        <v>56.746037294708373</v>
      </c>
      <c r="AB55" s="31">
        <f t="shared" si="103"/>
        <v>56.746037294708373</v>
      </c>
      <c r="AC55" s="31">
        <f t="shared" si="103"/>
        <v>56.746037294708373</v>
      </c>
      <c r="AD55" s="31">
        <f t="shared" si="103"/>
        <v>56.537849755184624</v>
      </c>
      <c r="AE55" s="31">
        <f t="shared" si="103"/>
        <v>56.537849755184624</v>
      </c>
      <c r="AF55" s="31">
        <f t="shared" si="103"/>
        <v>56.537849755184624</v>
      </c>
      <c r="AG55" s="31">
        <f t="shared" si="103"/>
        <v>56.746037294708373</v>
      </c>
      <c r="AH55" s="31">
        <f t="shared" si="103"/>
        <v>56.746037294708373</v>
      </c>
      <c r="AI55" s="31">
        <f t="shared" si="103"/>
        <v>56.746037294708373</v>
      </c>
      <c r="AJ55" s="31">
        <f t="shared" si="103"/>
        <v>56.537849755184624</v>
      </c>
      <c r="AK55" s="31">
        <f t="shared" si="103"/>
        <v>56.537849755184624</v>
      </c>
      <c r="AL55" s="31">
        <f t="shared" ref="AL55:AM55" si="104">AL46+AL47+AL51-AL54</f>
        <v>56.537849755184624</v>
      </c>
      <c r="AM55" s="31">
        <f t="shared" si="104"/>
        <v>56.537849755184624</v>
      </c>
      <c r="AN55" s="31">
        <f t="shared" si="103"/>
        <v>56.746037294708373</v>
      </c>
      <c r="AO55" s="31">
        <f t="shared" si="103"/>
        <v>56.746037294708373</v>
      </c>
      <c r="AP55" s="31">
        <f t="shared" ref="AP55:AQ55" si="105">AP46+AP47+AP51-AP54</f>
        <v>56.746037294708373</v>
      </c>
      <c r="AQ55" s="31">
        <f t="shared" si="105"/>
        <v>56.746037294708373</v>
      </c>
      <c r="AR55" s="31">
        <f t="shared" si="103"/>
        <v>56.537849755184624</v>
      </c>
      <c r="AS55" s="31">
        <f t="shared" si="103"/>
        <v>56.537849755184624</v>
      </c>
      <c r="AT55" s="31">
        <f t="shared" ref="AT55:AU55" si="106">AT46+AT47+AT51-AT54</f>
        <v>56.537849755184624</v>
      </c>
      <c r="AU55" s="31">
        <f t="shared" si="106"/>
        <v>56.537849755184624</v>
      </c>
      <c r="AV55" s="31">
        <f t="shared" si="103"/>
        <v>56.746037294708373</v>
      </c>
      <c r="AW55" s="31">
        <f t="shared" si="103"/>
        <v>56.746037294708373</v>
      </c>
      <c r="AX55" s="31">
        <f t="shared" ref="AX55:AY55" si="107">AX46+AX47+AX51-AX54</f>
        <v>56.746037294708373</v>
      </c>
      <c r="AY55" s="31">
        <f t="shared" si="107"/>
        <v>56.746037294708373</v>
      </c>
      <c r="AZ55" s="111">
        <f t="shared" ref="AZ55:CN55" si="108">AZ46+AZ47+AZ51-AZ54</f>
        <v>51.385737338068559</v>
      </c>
      <c r="BA55" s="111">
        <f t="shared" si="108"/>
        <v>51.385737338068559</v>
      </c>
      <c r="BB55" s="111">
        <f t="shared" si="108"/>
        <v>51.385737338068559</v>
      </c>
      <c r="BC55" s="111">
        <f t="shared" si="108"/>
        <v>59.177549798544803</v>
      </c>
      <c r="BD55" s="111">
        <f t="shared" si="108"/>
        <v>59.177549798544803</v>
      </c>
      <c r="BE55" s="111">
        <f t="shared" si="108"/>
        <v>59.177549798544803</v>
      </c>
      <c r="BF55" s="251">
        <f t="shared" si="108"/>
        <v>57.126050015345747</v>
      </c>
      <c r="BG55" s="251">
        <f t="shared" si="108"/>
        <v>57.126050015345747</v>
      </c>
      <c r="BH55" s="251">
        <f t="shared" si="108"/>
        <v>57.126050015345747</v>
      </c>
      <c r="BI55" s="251">
        <f t="shared" si="108"/>
        <v>57.126050015345747</v>
      </c>
      <c r="BJ55" s="251">
        <f t="shared" si="108"/>
        <v>57.126050015345747</v>
      </c>
      <c r="BK55" s="251">
        <f t="shared" si="108"/>
        <v>57.126050015345747</v>
      </c>
      <c r="BL55" s="251">
        <f t="shared" si="108"/>
        <v>57.126050015345747</v>
      </c>
      <c r="BM55" s="251">
        <f t="shared" si="108"/>
        <v>57.126050015345747</v>
      </c>
      <c r="BN55" s="251">
        <f t="shared" si="108"/>
        <v>57.126050015345747</v>
      </c>
      <c r="BO55" s="251">
        <f t="shared" si="108"/>
        <v>57.126050015345747</v>
      </c>
      <c r="BP55" s="251">
        <f t="shared" si="108"/>
        <v>57.126050015345747</v>
      </c>
      <c r="BQ55" s="251">
        <f t="shared" si="108"/>
        <v>57.126050015345747</v>
      </c>
      <c r="BR55" s="251">
        <f t="shared" si="108"/>
        <v>57.126050015345747</v>
      </c>
      <c r="BS55" s="251">
        <f t="shared" si="108"/>
        <v>57.126050015345747</v>
      </c>
      <c r="BT55" s="251">
        <f t="shared" si="108"/>
        <v>57.126050015345747</v>
      </c>
      <c r="BU55" s="251">
        <f t="shared" si="108"/>
        <v>57.126050015345747</v>
      </c>
      <c r="BV55" s="251">
        <f t="shared" si="108"/>
        <v>57.126050015345747</v>
      </c>
      <c r="BW55" s="251">
        <f t="shared" si="108"/>
        <v>57.126050015345747</v>
      </c>
      <c r="BX55" s="251">
        <f t="shared" si="108"/>
        <v>57.126050015345747</v>
      </c>
      <c r="BY55" s="251">
        <f t="shared" si="108"/>
        <v>57.126050015345747</v>
      </c>
      <c r="BZ55" s="251">
        <f t="shared" si="108"/>
        <v>57.126050015345747</v>
      </c>
      <c r="CA55" s="251">
        <f t="shared" si="108"/>
        <v>57.126050015345747</v>
      </c>
      <c r="CB55" s="251">
        <f t="shared" si="108"/>
        <v>56.334237554869496</v>
      </c>
      <c r="CC55" s="251">
        <f t="shared" si="108"/>
        <v>56.334237554869496</v>
      </c>
      <c r="CD55" s="251">
        <f t="shared" si="108"/>
        <v>56.334237554869496</v>
      </c>
      <c r="CE55" s="251">
        <f t="shared" si="108"/>
        <v>56.334237554869496</v>
      </c>
      <c r="CF55" s="251">
        <f t="shared" si="108"/>
        <v>56.334237554869496</v>
      </c>
      <c r="CG55" s="251">
        <f t="shared" si="108"/>
        <v>56.334237554869496</v>
      </c>
      <c r="CH55" s="251">
        <f t="shared" si="108"/>
        <v>57.126050015345747</v>
      </c>
      <c r="CI55" s="251">
        <f t="shared" si="108"/>
        <v>57.126050015345747</v>
      </c>
      <c r="CJ55" s="251">
        <f t="shared" si="108"/>
        <v>57.126050015345747</v>
      </c>
      <c r="CK55" s="251">
        <f t="shared" si="108"/>
        <v>57.126050015345747</v>
      </c>
      <c r="CL55" s="251">
        <f t="shared" si="108"/>
        <v>57.126050015345747</v>
      </c>
      <c r="CM55" s="251">
        <f t="shared" si="108"/>
        <v>57.126050015345747</v>
      </c>
      <c r="CN55" s="251">
        <f t="shared" si="108"/>
        <v>57.126050015345747</v>
      </c>
      <c r="CO55" s="266">
        <f t="shared" ref="CO55:DD55" si="109">CO46+CO47+CO51-CO54</f>
        <v>57.126050015345747</v>
      </c>
      <c r="CP55" s="266">
        <f t="shared" si="109"/>
        <v>57.126050015345747</v>
      </c>
      <c r="CQ55" s="266">
        <f t="shared" si="109"/>
        <v>57.126050015345747</v>
      </c>
      <c r="CR55" s="266">
        <f t="shared" si="109"/>
        <v>57.126050015345747</v>
      </c>
      <c r="CS55" s="107">
        <f t="shared" si="109"/>
        <v>55.126050015345747</v>
      </c>
      <c r="CT55" s="107">
        <f t="shared" si="109"/>
        <v>55.126050015345747</v>
      </c>
      <c r="CU55" s="107">
        <f t="shared" si="109"/>
        <v>55.126050015345747</v>
      </c>
      <c r="CV55" s="107">
        <f t="shared" si="109"/>
        <v>55.126050015345747</v>
      </c>
      <c r="CW55" s="107">
        <f t="shared" si="109"/>
        <v>55.126050015345747</v>
      </c>
      <c r="CX55" s="107">
        <f t="shared" si="109"/>
        <v>55.126050015345747</v>
      </c>
      <c r="CY55" s="107">
        <f t="shared" si="109"/>
        <v>55.126050015345747</v>
      </c>
      <c r="CZ55" s="107">
        <f t="shared" si="109"/>
        <v>55.126050015345747</v>
      </c>
      <c r="DA55" s="107">
        <f t="shared" si="109"/>
        <v>55.126050015345747</v>
      </c>
      <c r="DB55" s="107">
        <f t="shared" si="109"/>
        <v>55.126050015345747</v>
      </c>
      <c r="DC55" s="107">
        <f t="shared" si="109"/>
        <v>55.126050015345747</v>
      </c>
      <c r="DD55" s="107">
        <f t="shared" si="109"/>
        <v>55.126050015345747</v>
      </c>
      <c r="DE55" s="107">
        <f t="shared" ref="DE55:EJ55" si="110">DE46+DE47+DE51-DE54</f>
        <v>55.126050015345747</v>
      </c>
      <c r="DF55" s="107">
        <f t="shared" si="110"/>
        <v>55.126050015345747</v>
      </c>
      <c r="DG55" s="107">
        <f t="shared" si="110"/>
        <v>55.126050015345747</v>
      </c>
      <c r="DH55" s="107">
        <f t="shared" si="110"/>
        <v>55.126050015345747</v>
      </c>
      <c r="DI55" s="107">
        <f t="shared" si="110"/>
        <v>55.126050015345747</v>
      </c>
      <c r="DJ55" s="107">
        <f t="shared" si="110"/>
        <v>55.126050015345747</v>
      </c>
      <c r="DK55" s="107">
        <f t="shared" si="110"/>
        <v>55.126050015345747</v>
      </c>
      <c r="DL55" s="129">
        <f t="shared" si="110"/>
        <v>58.407549798544807</v>
      </c>
      <c r="DM55" s="129">
        <f t="shared" si="110"/>
        <v>58.407549798544807</v>
      </c>
      <c r="DN55" s="129">
        <f t="shared" si="110"/>
        <v>61.417849755184619</v>
      </c>
      <c r="DO55" s="129">
        <f t="shared" si="110"/>
        <v>61.417849755184619</v>
      </c>
      <c r="DP55" s="129">
        <f t="shared" si="110"/>
        <v>61.417849755184619</v>
      </c>
      <c r="DQ55" s="129">
        <f t="shared" si="110"/>
        <v>61.417849755184619</v>
      </c>
      <c r="DR55" s="129">
        <f t="shared" si="110"/>
        <v>58.407549798544807</v>
      </c>
      <c r="DS55" s="129">
        <f t="shared" si="110"/>
        <v>58.407549798544807</v>
      </c>
      <c r="DT55" s="129">
        <f t="shared" si="110"/>
        <v>58.407549798544807</v>
      </c>
      <c r="DU55" s="129">
        <f t="shared" si="110"/>
        <v>61.417849755184619</v>
      </c>
      <c r="DV55" s="129">
        <f t="shared" si="110"/>
        <v>61.417849755184619</v>
      </c>
      <c r="DW55" s="129">
        <f t="shared" si="110"/>
        <v>61.417849755184619</v>
      </c>
      <c r="DX55" s="129">
        <f t="shared" si="110"/>
        <v>61.417849755184619</v>
      </c>
      <c r="DY55" s="129">
        <f t="shared" si="110"/>
        <v>58.407549798544807</v>
      </c>
      <c r="DZ55" s="129">
        <f t="shared" si="110"/>
        <v>58.407549798544807</v>
      </c>
      <c r="EA55" s="129">
        <f t="shared" si="110"/>
        <v>58.407549798544807</v>
      </c>
      <c r="EB55" s="129">
        <f t="shared" si="110"/>
        <v>58.407549798544807</v>
      </c>
      <c r="EC55" s="129">
        <f t="shared" si="110"/>
        <v>58.407549798544807</v>
      </c>
      <c r="ED55" s="129">
        <f t="shared" si="110"/>
        <v>58.407549798544807</v>
      </c>
      <c r="EE55" s="129">
        <f t="shared" si="110"/>
        <v>58.407549798544807</v>
      </c>
      <c r="EF55" s="129">
        <f t="shared" si="110"/>
        <v>58.407549798544807</v>
      </c>
      <c r="EG55" s="129">
        <f t="shared" si="110"/>
        <v>58.407549798544807</v>
      </c>
      <c r="EH55" s="129">
        <f t="shared" si="110"/>
        <v>58.407549798544807</v>
      </c>
      <c r="EI55" s="129">
        <f t="shared" si="110"/>
        <v>58.407549798544807</v>
      </c>
      <c r="EJ55" s="129">
        <f t="shared" si="110"/>
        <v>58.407549798544807</v>
      </c>
      <c r="EK55" s="282">
        <f t="shared" ref="EK55:FC55" si="111">EK46+EK47+EK51-EK54</f>
        <v>36.715137424788935</v>
      </c>
      <c r="EL55" s="282">
        <f t="shared" si="111"/>
        <v>36.715137424788935</v>
      </c>
      <c r="EM55" s="282">
        <f t="shared" si="111"/>
        <v>36.715137424788935</v>
      </c>
      <c r="EN55" s="282">
        <f t="shared" si="111"/>
        <v>36.715137424788935</v>
      </c>
      <c r="EO55" s="282">
        <f t="shared" si="111"/>
        <v>36.715137424788935</v>
      </c>
      <c r="EP55" s="282">
        <f t="shared" si="111"/>
        <v>36.715137424788935</v>
      </c>
      <c r="EQ55" s="282">
        <f t="shared" si="111"/>
        <v>44.704837468149123</v>
      </c>
      <c r="ER55" s="282">
        <f t="shared" si="111"/>
        <v>44.704837468149123</v>
      </c>
      <c r="ES55" s="282">
        <f t="shared" si="111"/>
        <v>44.704837468149123</v>
      </c>
      <c r="ET55" s="295">
        <f t="shared" si="111"/>
        <v>44.704837468149123</v>
      </c>
      <c r="EU55" s="295">
        <f t="shared" si="111"/>
        <v>44.704837468149123</v>
      </c>
      <c r="EV55" s="295">
        <f t="shared" si="111"/>
        <v>44.704837468149123</v>
      </c>
      <c r="EW55" s="295">
        <f t="shared" si="111"/>
        <v>44.704837468149123</v>
      </c>
      <c r="EX55" s="295">
        <f t="shared" si="111"/>
        <v>36.715137424788935</v>
      </c>
      <c r="EY55" s="295">
        <f t="shared" si="111"/>
        <v>36.715137424788935</v>
      </c>
      <c r="EZ55" s="295">
        <f t="shared" si="111"/>
        <v>36.715137424788935</v>
      </c>
      <c r="FA55" s="295">
        <f t="shared" si="111"/>
        <v>36.715137424788935</v>
      </c>
      <c r="FB55" s="295">
        <f t="shared" si="111"/>
        <v>36.715137424788935</v>
      </c>
      <c r="FC55" s="295">
        <f t="shared" si="111"/>
        <v>36.715137424788935</v>
      </c>
      <c r="FD55" s="308">
        <v>53.167249841904997</v>
      </c>
      <c r="FE55" s="308">
        <v>53.167249841904997</v>
      </c>
      <c r="FF55" s="308">
        <v>53.167249841904997</v>
      </c>
      <c r="FG55" s="308">
        <v>53.167249841904997</v>
      </c>
      <c r="FH55" s="308">
        <v>53.167249841904997</v>
      </c>
      <c r="FI55" s="308">
        <v>53.167249841904997</v>
      </c>
      <c r="FJ55" s="308">
        <v>53.167249841904997</v>
      </c>
      <c r="FK55" s="308">
        <v>53.167249841904997</v>
      </c>
      <c r="FL55" s="308">
        <v>49.167249841904997</v>
      </c>
      <c r="FM55" s="308">
        <f t="shared" ref="FM55:HJ55" si="112">FM46+FM47+FM51-FM54</f>
        <v>49.167249841904997</v>
      </c>
      <c r="FN55" s="308">
        <f t="shared" si="112"/>
        <v>49.167249841904997</v>
      </c>
      <c r="FO55" s="106">
        <f t="shared" si="112"/>
        <v>53.167249841904997</v>
      </c>
      <c r="FP55" s="106">
        <f t="shared" si="112"/>
        <v>53.167249841904997</v>
      </c>
      <c r="FQ55" s="308">
        <f t="shared" si="112"/>
        <v>49.167249841904997</v>
      </c>
      <c r="FR55" s="308">
        <f t="shared" si="112"/>
        <v>49.167249841904997</v>
      </c>
      <c r="FS55" s="78">
        <f t="shared" si="112"/>
        <v>53.167249841904997</v>
      </c>
      <c r="FT55" s="78">
        <f t="shared" si="112"/>
        <v>53.167249841904997</v>
      </c>
      <c r="FU55" s="308">
        <f t="shared" si="112"/>
        <v>49.167249841904997</v>
      </c>
      <c r="FV55" s="78">
        <f t="shared" si="112"/>
        <v>49.167249841904997</v>
      </c>
      <c r="FW55" s="78">
        <f t="shared" si="112"/>
        <v>49.167249841904997</v>
      </c>
      <c r="FX55" s="78">
        <f t="shared" si="112"/>
        <v>49.167249841904997</v>
      </c>
      <c r="FY55" s="78">
        <f t="shared" si="112"/>
        <v>49.167249841904997</v>
      </c>
      <c r="FZ55" s="78">
        <f t="shared" si="112"/>
        <v>49.167249841904997</v>
      </c>
      <c r="GA55" s="78">
        <f t="shared" si="112"/>
        <v>49.167249841904997</v>
      </c>
      <c r="GB55" s="129">
        <f t="shared" si="112"/>
        <v>64.237849755184612</v>
      </c>
      <c r="GC55" s="129">
        <f t="shared" si="112"/>
        <v>64.237849755184612</v>
      </c>
      <c r="GD55" s="129">
        <f t="shared" si="112"/>
        <v>64.237849755184612</v>
      </c>
      <c r="GE55" s="129">
        <f t="shared" si="112"/>
        <v>64.237849755184612</v>
      </c>
      <c r="GF55" s="129">
        <f t="shared" si="112"/>
        <v>64.237849755184612</v>
      </c>
      <c r="GG55" s="129">
        <f t="shared" si="112"/>
        <v>64.237849755184612</v>
      </c>
      <c r="GH55" s="129">
        <f t="shared" si="112"/>
        <v>64.237849755184612</v>
      </c>
      <c r="GI55" s="129">
        <f t="shared" si="112"/>
        <v>64.237849755184612</v>
      </c>
      <c r="GJ55" s="129">
        <f t="shared" si="112"/>
        <v>55.237849755184612</v>
      </c>
      <c r="GK55" s="129">
        <f t="shared" si="112"/>
        <v>55.237849755184612</v>
      </c>
      <c r="GL55" s="129">
        <f t="shared" si="112"/>
        <v>55.237849755184612</v>
      </c>
      <c r="GM55" s="129">
        <f t="shared" si="112"/>
        <v>55.237849755184612</v>
      </c>
      <c r="GN55" s="129">
        <f t="shared" si="112"/>
        <v>55.237849755184612</v>
      </c>
      <c r="GO55" s="129">
        <f t="shared" si="112"/>
        <v>55.237849755184612</v>
      </c>
      <c r="GP55" s="129">
        <f t="shared" si="112"/>
        <v>55.237849755184612</v>
      </c>
      <c r="GQ55" s="129">
        <f t="shared" si="112"/>
        <v>55.237849755184612</v>
      </c>
      <c r="GR55" s="129">
        <f t="shared" si="112"/>
        <v>51.846037294708367</v>
      </c>
      <c r="GS55" s="129">
        <f t="shared" si="112"/>
        <v>51.846037294708367</v>
      </c>
      <c r="GT55" s="129">
        <f t="shared" si="112"/>
        <v>51.846037294708367</v>
      </c>
      <c r="GU55" s="129">
        <f t="shared" si="112"/>
        <v>51.846037294708367</v>
      </c>
      <c r="GV55" s="129">
        <f t="shared" si="112"/>
        <v>51.846037294708367</v>
      </c>
      <c r="GW55" s="129">
        <f t="shared" si="112"/>
        <v>51.846037294708367</v>
      </c>
      <c r="GX55" s="129">
        <f t="shared" si="112"/>
        <v>51.846037294708367</v>
      </c>
      <c r="GY55" s="129">
        <f t="shared" si="112"/>
        <v>51.846037294708367</v>
      </c>
      <c r="GZ55" s="325">
        <f t="shared" si="112"/>
        <v>59.187849755184615</v>
      </c>
      <c r="HA55" s="325">
        <f t="shared" si="112"/>
        <v>59.187849755184615</v>
      </c>
      <c r="HB55" s="325">
        <f t="shared" si="112"/>
        <v>59.187849755184615</v>
      </c>
      <c r="HC55" s="325">
        <f t="shared" si="112"/>
        <v>59.187849755184615</v>
      </c>
      <c r="HD55" s="325">
        <f t="shared" si="112"/>
        <v>59.187849755184615</v>
      </c>
      <c r="HE55" s="325">
        <f t="shared" si="112"/>
        <v>59.187849755184615</v>
      </c>
      <c r="HF55" s="325">
        <f t="shared" si="112"/>
        <v>59.187849755184615</v>
      </c>
      <c r="HG55" s="325">
        <f t="shared" si="112"/>
        <v>59.187849755184615</v>
      </c>
      <c r="HH55" s="325">
        <f t="shared" si="112"/>
        <v>59.187849755184615</v>
      </c>
      <c r="HI55" s="325">
        <f t="shared" si="112"/>
        <v>59.187849755184615</v>
      </c>
      <c r="HJ55" s="325">
        <f t="shared" si="112"/>
        <v>59.187849755184615</v>
      </c>
      <c r="HK55" s="464">
        <f>HK46+HK47+HK51-HK54</f>
        <v>58.156949885265185</v>
      </c>
      <c r="HL55" s="464">
        <f t="shared" ref="HL55:HO55" si="113">HL46+HL47+HL51-HL54</f>
        <v>58.156949885265185</v>
      </c>
      <c r="HM55" s="464">
        <f t="shared" si="113"/>
        <v>67.157585208882736</v>
      </c>
      <c r="HN55" s="464">
        <f t="shared" si="113"/>
        <v>55.095785469043868</v>
      </c>
      <c r="HO55" s="464">
        <f t="shared" si="113"/>
        <v>56.507585208882745</v>
      </c>
    </row>
    <row r="56" spans="1:223">
      <c r="A56" s="16" t="s">
        <v>340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111"/>
      <c r="BA56" s="111"/>
      <c r="BB56" s="111"/>
      <c r="BC56" s="111"/>
      <c r="BD56" s="111"/>
      <c r="BE56" s="111"/>
      <c r="BF56" s="251"/>
      <c r="BG56" s="251"/>
      <c r="BH56" s="251"/>
      <c r="BI56" s="251"/>
      <c r="BJ56" s="251"/>
      <c r="BK56" s="251"/>
      <c r="BL56" s="251"/>
      <c r="BM56" s="251"/>
      <c r="BN56" s="251"/>
      <c r="BO56" s="251"/>
      <c r="BP56" s="251"/>
      <c r="BQ56" s="251"/>
      <c r="BR56" s="251"/>
      <c r="BS56" s="251"/>
      <c r="BT56" s="251"/>
      <c r="BU56" s="251"/>
      <c r="BV56" s="251"/>
      <c r="BW56" s="251"/>
      <c r="BX56" s="251"/>
      <c r="BY56" s="251"/>
      <c r="BZ56" s="251"/>
      <c r="CA56" s="251"/>
      <c r="CB56" s="251"/>
      <c r="CC56" s="251"/>
      <c r="CD56" s="251"/>
      <c r="CE56" s="251"/>
      <c r="CF56" s="251"/>
      <c r="CG56" s="251"/>
      <c r="CH56" s="251"/>
      <c r="CI56" s="251"/>
      <c r="CJ56" s="251"/>
      <c r="CK56" s="251"/>
      <c r="CL56" s="251"/>
      <c r="CM56" s="251"/>
      <c r="CN56" s="251"/>
      <c r="CO56" s="266"/>
      <c r="CP56" s="266"/>
      <c r="CQ56" s="266"/>
      <c r="CR56" s="266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29"/>
      <c r="DM56" s="129"/>
      <c r="DN56" s="129"/>
      <c r="DO56" s="129"/>
      <c r="DP56" s="129"/>
      <c r="DQ56" s="129"/>
      <c r="DR56" s="129"/>
      <c r="DS56" s="129"/>
      <c r="DT56" s="129"/>
      <c r="DU56" s="129"/>
      <c r="DV56" s="129"/>
      <c r="DW56" s="129"/>
      <c r="DX56" s="129"/>
      <c r="DY56" s="129"/>
      <c r="DZ56" s="129"/>
      <c r="EA56" s="129"/>
      <c r="EB56" s="129"/>
      <c r="EC56" s="129"/>
      <c r="ED56" s="129"/>
      <c r="EE56" s="129"/>
      <c r="EF56" s="129"/>
      <c r="EG56" s="129"/>
      <c r="EH56" s="129"/>
      <c r="EI56" s="129"/>
      <c r="EJ56" s="129"/>
      <c r="EK56" s="282"/>
      <c r="EL56" s="282"/>
      <c r="EM56" s="282"/>
      <c r="EN56" s="282"/>
      <c r="EO56" s="282"/>
      <c r="EP56" s="282"/>
      <c r="EQ56" s="282"/>
      <c r="ER56" s="282"/>
      <c r="ES56" s="282"/>
      <c r="ET56" s="295"/>
      <c r="EU56" s="295"/>
      <c r="EV56" s="295"/>
      <c r="EW56" s="295"/>
      <c r="EX56" s="295"/>
      <c r="EY56" s="295"/>
      <c r="EZ56" s="295"/>
      <c r="FA56" s="295"/>
      <c r="FB56" s="295"/>
      <c r="FC56" s="295"/>
      <c r="FD56" s="308"/>
      <c r="FE56" s="308"/>
      <c r="FF56" s="308"/>
      <c r="FG56" s="308"/>
      <c r="FH56" s="308"/>
      <c r="FI56" s="308"/>
      <c r="FJ56" s="308"/>
      <c r="FK56" s="308"/>
      <c r="FL56" s="308"/>
      <c r="FM56" s="308"/>
      <c r="FN56" s="308"/>
      <c r="FO56" s="106"/>
      <c r="FP56" s="106"/>
      <c r="FQ56" s="308"/>
      <c r="FR56" s="308"/>
      <c r="FS56" s="78"/>
      <c r="FT56" s="78"/>
      <c r="FU56" s="308"/>
      <c r="FV56" s="78"/>
      <c r="FW56" s="78"/>
      <c r="FX56" s="78"/>
      <c r="FY56" s="78"/>
      <c r="FZ56" s="78"/>
      <c r="GA56" s="78"/>
      <c r="GB56" s="129"/>
      <c r="GC56" s="129"/>
      <c r="GD56" s="129"/>
      <c r="GE56" s="129"/>
      <c r="GF56" s="129"/>
      <c r="GG56" s="129"/>
      <c r="GH56" s="129"/>
      <c r="GI56" s="129"/>
      <c r="GJ56" s="129"/>
      <c r="GK56" s="129"/>
      <c r="GL56" s="129"/>
      <c r="GM56" s="129"/>
      <c r="GN56" s="129"/>
      <c r="GO56" s="129"/>
      <c r="GP56" s="129"/>
      <c r="GQ56" s="129"/>
      <c r="GR56" s="129"/>
      <c r="GS56" s="129"/>
      <c r="GT56" s="129"/>
      <c r="GU56" s="129"/>
      <c r="GV56" s="129"/>
      <c r="GW56" s="129"/>
      <c r="GX56" s="129"/>
      <c r="GY56" s="129"/>
      <c r="GZ56" s="325"/>
      <c r="HA56" s="325"/>
      <c r="HB56" s="325"/>
      <c r="HC56" s="325"/>
      <c r="HD56" s="325"/>
      <c r="HE56" s="325"/>
      <c r="HF56" s="325"/>
      <c r="HG56" s="325"/>
      <c r="HH56" s="325"/>
      <c r="HI56" s="325"/>
      <c r="HJ56" s="325"/>
      <c r="HK56" s="464"/>
      <c r="HL56" s="464"/>
      <c r="HM56" s="464"/>
      <c r="HN56" s="464"/>
      <c r="HO56" s="464"/>
    </row>
    <row r="57" spans="1:223">
      <c r="A57" s="18" t="s">
        <v>341</v>
      </c>
      <c r="B57" s="31">
        <v>1</v>
      </c>
      <c r="C57" s="31">
        <v>1</v>
      </c>
      <c r="D57" s="31">
        <v>1</v>
      </c>
      <c r="E57" s="31">
        <v>1</v>
      </c>
      <c r="F57" s="31">
        <v>1</v>
      </c>
      <c r="G57" s="31">
        <v>1</v>
      </c>
      <c r="H57" s="31">
        <v>1</v>
      </c>
      <c r="I57" s="31">
        <v>1</v>
      </c>
      <c r="J57" s="31">
        <v>1</v>
      </c>
      <c r="K57" s="31">
        <v>1</v>
      </c>
      <c r="L57" s="31">
        <v>1</v>
      </c>
      <c r="M57" s="31">
        <v>1</v>
      </c>
      <c r="N57" s="31">
        <v>1</v>
      </c>
      <c r="O57" s="31">
        <v>1</v>
      </c>
      <c r="P57" s="31">
        <v>1</v>
      </c>
      <c r="Q57" s="31">
        <v>1</v>
      </c>
      <c r="R57" s="31">
        <v>1</v>
      </c>
      <c r="S57" s="31">
        <v>1</v>
      </c>
      <c r="T57" s="31">
        <v>1</v>
      </c>
      <c r="U57" s="31">
        <v>1</v>
      </c>
      <c r="V57" s="31">
        <v>1</v>
      </c>
      <c r="W57" s="31">
        <v>1</v>
      </c>
      <c r="X57" s="31">
        <v>1</v>
      </c>
      <c r="Y57" s="31">
        <v>1</v>
      </c>
      <c r="Z57" s="31">
        <v>1</v>
      </c>
      <c r="AA57" s="31">
        <v>1</v>
      </c>
      <c r="AB57" s="31">
        <v>1</v>
      </c>
      <c r="AC57" s="31">
        <v>1</v>
      </c>
      <c r="AD57" s="31">
        <v>1</v>
      </c>
      <c r="AE57" s="31">
        <v>1</v>
      </c>
      <c r="AF57" s="31">
        <v>1</v>
      </c>
      <c r="AG57" s="31">
        <v>1</v>
      </c>
      <c r="AH57" s="31">
        <v>1</v>
      </c>
      <c r="AI57" s="31">
        <v>1</v>
      </c>
      <c r="AJ57" s="31">
        <v>1</v>
      </c>
      <c r="AK57" s="31">
        <v>1</v>
      </c>
      <c r="AL57" s="31">
        <v>1</v>
      </c>
      <c r="AM57" s="31">
        <v>1</v>
      </c>
      <c r="AN57" s="31">
        <v>1</v>
      </c>
      <c r="AO57" s="31">
        <v>1</v>
      </c>
      <c r="AP57" s="31">
        <v>1</v>
      </c>
      <c r="AQ57" s="31">
        <v>1</v>
      </c>
      <c r="AR57" s="31">
        <v>1</v>
      </c>
      <c r="AS57" s="31">
        <v>1</v>
      </c>
      <c r="AT57" s="31">
        <v>1</v>
      </c>
      <c r="AU57" s="31">
        <v>1</v>
      </c>
      <c r="AV57" s="31">
        <v>1</v>
      </c>
      <c r="AW57" s="31">
        <v>1</v>
      </c>
      <c r="AX57" s="31">
        <v>1</v>
      </c>
      <c r="AY57" s="31">
        <v>1</v>
      </c>
      <c r="AZ57" s="111">
        <v>1</v>
      </c>
      <c r="BA57" s="111">
        <v>1</v>
      </c>
      <c r="BB57" s="111">
        <v>1</v>
      </c>
      <c r="BC57" s="111">
        <v>1</v>
      </c>
      <c r="BD57" s="111">
        <v>1</v>
      </c>
      <c r="BE57" s="111">
        <v>1</v>
      </c>
      <c r="BF57" s="251">
        <v>1</v>
      </c>
      <c r="BG57" s="251">
        <v>1</v>
      </c>
      <c r="BH57" s="251">
        <v>1</v>
      </c>
      <c r="BI57" s="251">
        <v>1</v>
      </c>
      <c r="BJ57" s="251">
        <v>1</v>
      </c>
      <c r="BK57" s="251">
        <v>1</v>
      </c>
      <c r="BL57" s="251">
        <v>1</v>
      </c>
      <c r="BM57" s="251">
        <v>1</v>
      </c>
      <c r="BN57" s="251">
        <v>1</v>
      </c>
      <c r="BO57" s="251">
        <v>1</v>
      </c>
      <c r="BP57" s="251">
        <v>1</v>
      </c>
      <c r="BQ57" s="251">
        <v>1</v>
      </c>
      <c r="BR57" s="251">
        <v>1</v>
      </c>
      <c r="BS57" s="251">
        <v>1</v>
      </c>
      <c r="BT57" s="251">
        <v>1</v>
      </c>
      <c r="BU57" s="251">
        <v>1</v>
      </c>
      <c r="BV57" s="251">
        <v>1</v>
      </c>
      <c r="BW57" s="251">
        <v>1</v>
      </c>
      <c r="BX57" s="251">
        <v>1</v>
      </c>
      <c r="BY57" s="251">
        <v>1</v>
      </c>
      <c r="BZ57" s="251">
        <v>1</v>
      </c>
      <c r="CA57" s="251">
        <v>1</v>
      </c>
      <c r="CB57" s="251">
        <v>1</v>
      </c>
      <c r="CC57" s="251">
        <v>1</v>
      </c>
      <c r="CD57" s="251">
        <v>1</v>
      </c>
      <c r="CE57" s="251">
        <v>1</v>
      </c>
      <c r="CF57" s="251">
        <v>1</v>
      </c>
      <c r="CG57" s="251">
        <v>1</v>
      </c>
      <c r="CH57" s="251">
        <v>1</v>
      </c>
      <c r="CI57" s="251">
        <v>1</v>
      </c>
      <c r="CJ57" s="251">
        <v>1</v>
      </c>
      <c r="CK57" s="251">
        <v>1</v>
      </c>
      <c r="CL57" s="251">
        <v>1</v>
      </c>
      <c r="CM57" s="251">
        <v>1</v>
      </c>
      <c r="CN57" s="251">
        <v>1</v>
      </c>
      <c r="CO57" s="266">
        <v>1</v>
      </c>
      <c r="CP57" s="266">
        <v>1</v>
      </c>
      <c r="CQ57" s="266">
        <v>1</v>
      </c>
      <c r="CR57" s="266">
        <v>1</v>
      </c>
      <c r="CS57" s="107">
        <v>1</v>
      </c>
      <c r="CT57" s="107">
        <v>1</v>
      </c>
      <c r="CU57" s="107">
        <v>1</v>
      </c>
      <c r="CV57" s="107">
        <v>1</v>
      </c>
      <c r="CW57" s="107">
        <v>1</v>
      </c>
      <c r="CX57" s="107">
        <v>1</v>
      </c>
      <c r="CY57" s="107">
        <v>1</v>
      </c>
      <c r="CZ57" s="107">
        <v>1</v>
      </c>
      <c r="DA57" s="107">
        <v>1</v>
      </c>
      <c r="DB57" s="107">
        <v>1</v>
      </c>
      <c r="DC57" s="107">
        <v>1</v>
      </c>
      <c r="DD57" s="107">
        <v>1</v>
      </c>
      <c r="DE57" s="107">
        <v>1</v>
      </c>
      <c r="DF57" s="107">
        <v>1</v>
      </c>
      <c r="DG57" s="107">
        <v>1</v>
      </c>
      <c r="DH57" s="107">
        <v>1</v>
      </c>
      <c r="DI57" s="107">
        <v>1</v>
      </c>
      <c r="DJ57" s="107">
        <v>1</v>
      </c>
      <c r="DK57" s="107">
        <v>1</v>
      </c>
      <c r="DL57" s="129">
        <v>1</v>
      </c>
      <c r="DM57" s="129">
        <v>1</v>
      </c>
      <c r="DN57" s="129">
        <v>1</v>
      </c>
      <c r="DO57" s="129">
        <v>1</v>
      </c>
      <c r="DP57" s="129">
        <v>1</v>
      </c>
      <c r="DQ57" s="129">
        <v>1</v>
      </c>
      <c r="DR57" s="129">
        <v>1</v>
      </c>
      <c r="DS57" s="129">
        <v>1</v>
      </c>
      <c r="DT57" s="129">
        <v>1</v>
      </c>
      <c r="DU57" s="129">
        <v>1</v>
      </c>
      <c r="DV57" s="129">
        <v>1</v>
      </c>
      <c r="DW57" s="129">
        <v>1</v>
      </c>
      <c r="DX57" s="129">
        <v>1</v>
      </c>
      <c r="DY57" s="129">
        <v>1</v>
      </c>
      <c r="DZ57" s="129">
        <v>1</v>
      </c>
      <c r="EA57" s="129">
        <v>1</v>
      </c>
      <c r="EB57" s="129">
        <v>1</v>
      </c>
      <c r="EC57" s="129">
        <v>1</v>
      </c>
      <c r="ED57" s="129">
        <v>1</v>
      </c>
      <c r="EE57" s="129">
        <v>1</v>
      </c>
      <c r="EF57" s="129">
        <v>1</v>
      </c>
      <c r="EG57" s="129">
        <v>1</v>
      </c>
      <c r="EH57" s="129">
        <v>1</v>
      </c>
      <c r="EI57" s="129">
        <v>1</v>
      </c>
      <c r="EJ57" s="129">
        <v>1</v>
      </c>
      <c r="EK57" s="283">
        <v>1</v>
      </c>
      <c r="EL57" s="283">
        <v>1</v>
      </c>
      <c r="EM57" s="283">
        <v>1</v>
      </c>
      <c r="EN57" s="283">
        <v>1</v>
      </c>
      <c r="EO57" s="283">
        <v>1</v>
      </c>
      <c r="EP57" s="283">
        <v>1</v>
      </c>
      <c r="EQ57" s="283">
        <v>1</v>
      </c>
      <c r="ER57" s="283">
        <v>1</v>
      </c>
      <c r="ES57" s="283">
        <v>1</v>
      </c>
      <c r="ET57" s="296">
        <v>1</v>
      </c>
      <c r="EU57" s="296">
        <v>1</v>
      </c>
      <c r="EV57" s="296">
        <v>1</v>
      </c>
      <c r="EW57" s="296">
        <v>1</v>
      </c>
      <c r="EX57" s="296">
        <v>1</v>
      </c>
      <c r="EY57" s="296">
        <v>1</v>
      </c>
      <c r="EZ57" s="296">
        <v>1</v>
      </c>
      <c r="FA57" s="296">
        <v>1</v>
      </c>
      <c r="FB57" s="296">
        <v>1</v>
      </c>
      <c r="FC57" s="296">
        <v>1</v>
      </c>
      <c r="FD57" s="308">
        <v>1</v>
      </c>
      <c r="FE57" s="308">
        <v>1</v>
      </c>
      <c r="FF57" s="308">
        <v>1</v>
      </c>
      <c r="FG57" s="308">
        <v>1</v>
      </c>
      <c r="FH57" s="308">
        <v>1</v>
      </c>
      <c r="FI57" s="308">
        <v>1</v>
      </c>
      <c r="FJ57" s="308">
        <v>1</v>
      </c>
      <c r="FK57" s="308">
        <v>1</v>
      </c>
      <c r="FL57" s="308">
        <v>1</v>
      </c>
      <c r="FM57" s="308">
        <v>1</v>
      </c>
      <c r="FN57" s="308">
        <v>1</v>
      </c>
      <c r="FO57" s="106">
        <v>1</v>
      </c>
      <c r="FP57" s="106">
        <v>1</v>
      </c>
      <c r="FQ57" s="308">
        <v>1</v>
      </c>
      <c r="FR57" s="308">
        <v>1</v>
      </c>
      <c r="FS57" s="78">
        <v>1</v>
      </c>
      <c r="FT57" s="78">
        <v>1</v>
      </c>
      <c r="FU57" s="308">
        <v>1</v>
      </c>
      <c r="FV57" s="78">
        <v>1</v>
      </c>
      <c r="FW57" s="78">
        <v>1</v>
      </c>
      <c r="FX57" s="78">
        <v>1</v>
      </c>
      <c r="FY57" s="78">
        <v>1</v>
      </c>
      <c r="FZ57" s="78">
        <v>1</v>
      </c>
      <c r="GA57" s="78">
        <v>1</v>
      </c>
      <c r="GB57" s="129">
        <v>1</v>
      </c>
      <c r="GC57" s="129">
        <v>1</v>
      </c>
      <c r="GD57" s="129">
        <v>1</v>
      </c>
      <c r="GE57" s="129">
        <v>1</v>
      </c>
      <c r="GF57" s="129">
        <v>1</v>
      </c>
      <c r="GG57" s="129">
        <v>1</v>
      </c>
      <c r="GH57" s="129">
        <v>1</v>
      </c>
      <c r="GI57" s="129">
        <v>1</v>
      </c>
      <c r="GJ57" s="129">
        <v>1</v>
      </c>
      <c r="GK57" s="129">
        <v>1</v>
      </c>
      <c r="GL57" s="129">
        <v>1</v>
      </c>
      <c r="GM57" s="129">
        <v>1</v>
      </c>
      <c r="GN57" s="129">
        <v>1</v>
      </c>
      <c r="GO57" s="129">
        <v>1</v>
      </c>
      <c r="GP57" s="129">
        <v>1</v>
      </c>
      <c r="GQ57" s="129">
        <v>1</v>
      </c>
      <c r="GR57" s="129">
        <v>1</v>
      </c>
      <c r="GS57" s="129">
        <v>1</v>
      </c>
      <c r="GT57" s="129">
        <v>1</v>
      </c>
      <c r="GU57" s="129">
        <v>1</v>
      </c>
      <c r="GV57" s="129">
        <v>1</v>
      </c>
      <c r="GW57" s="129">
        <v>1</v>
      </c>
      <c r="GX57" s="129">
        <v>1</v>
      </c>
      <c r="GY57" s="129">
        <v>1</v>
      </c>
      <c r="GZ57" s="326">
        <v>1</v>
      </c>
      <c r="HA57" s="326">
        <v>1</v>
      </c>
      <c r="HB57" s="326">
        <v>1</v>
      </c>
      <c r="HC57" s="326">
        <v>1</v>
      </c>
      <c r="HD57" s="326">
        <v>1</v>
      </c>
      <c r="HE57" s="326">
        <v>1</v>
      </c>
      <c r="HF57" s="326">
        <v>1</v>
      </c>
      <c r="HG57" s="326">
        <v>1</v>
      </c>
      <c r="HH57" s="326">
        <v>1</v>
      </c>
      <c r="HI57" s="326">
        <v>1</v>
      </c>
      <c r="HJ57" s="326">
        <v>1</v>
      </c>
      <c r="HK57" s="464">
        <v>1</v>
      </c>
      <c r="HL57" s="464">
        <v>1</v>
      </c>
      <c r="HM57" s="464">
        <v>1</v>
      </c>
      <c r="HN57" s="464">
        <v>1</v>
      </c>
      <c r="HO57" s="464">
        <v>1</v>
      </c>
    </row>
    <row r="58" spans="1:223" ht="27.6">
      <c r="A58" s="18" t="s">
        <v>713</v>
      </c>
      <c r="B58" s="31" t="s">
        <v>323</v>
      </c>
      <c r="C58" s="31" t="s">
        <v>323</v>
      </c>
      <c r="D58" s="31" t="s">
        <v>323</v>
      </c>
      <c r="E58" s="31" t="s">
        <v>323</v>
      </c>
      <c r="F58" s="31" t="s">
        <v>323</v>
      </c>
      <c r="G58" s="31" t="s">
        <v>323</v>
      </c>
      <c r="H58" s="31" t="s">
        <v>323</v>
      </c>
      <c r="I58" s="31" t="s">
        <v>323</v>
      </c>
      <c r="J58" s="31" t="s">
        <v>323</v>
      </c>
      <c r="K58" s="31" t="s">
        <v>323</v>
      </c>
      <c r="L58" s="31" t="s">
        <v>323</v>
      </c>
      <c r="M58" s="31" t="s">
        <v>323</v>
      </c>
      <c r="N58" s="31" t="s">
        <v>323</v>
      </c>
      <c r="O58" s="31" t="s">
        <v>323</v>
      </c>
      <c r="P58" s="31" t="s">
        <v>323</v>
      </c>
      <c r="Q58" s="31" t="s">
        <v>323</v>
      </c>
      <c r="R58" s="31" t="s">
        <v>323</v>
      </c>
      <c r="S58" s="31" t="s">
        <v>323</v>
      </c>
      <c r="T58" s="31" t="s">
        <v>323</v>
      </c>
      <c r="U58" s="31" t="s">
        <v>323</v>
      </c>
      <c r="V58" s="31" t="s">
        <v>323</v>
      </c>
      <c r="W58" s="31" t="s">
        <v>323</v>
      </c>
      <c r="X58" s="31" t="s">
        <v>323</v>
      </c>
      <c r="Y58" s="31" t="s">
        <v>323</v>
      </c>
      <c r="Z58" s="31" t="s">
        <v>323</v>
      </c>
      <c r="AA58" s="31" t="s">
        <v>323</v>
      </c>
      <c r="AB58" s="31" t="s">
        <v>323</v>
      </c>
      <c r="AC58" s="31" t="s">
        <v>323</v>
      </c>
      <c r="AD58" s="31" t="s">
        <v>323</v>
      </c>
      <c r="AE58" s="31" t="s">
        <v>323</v>
      </c>
      <c r="AF58" s="31" t="s">
        <v>323</v>
      </c>
      <c r="AG58" s="31" t="s">
        <v>323</v>
      </c>
      <c r="AH58" s="31" t="s">
        <v>323</v>
      </c>
      <c r="AI58" s="31" t="s">
        <v>323</v>
      </c>
      <c r="AJ58" s="31" t="s">
        <v>323</v>
      </c>
      <c r="AK58" s="31" t="s">
        <v>323</v>
      </c>
      <c r="AL58" s="31" t="s">
        <v>323</v>
      </c>
      <c r="AM58" s="31" t="s">
        <v>323</v>
      </c>
      <c r="AN58" s="31" t="s">
        <v>323</v>
      </c>
      <c r="AO58" s="31" t="s">
        <v>323</v>
      </c>
      <c r="AP58" s="31" t="s">
        <v>323</v>
      </c>
      <c r="AQ58" s="31" t="s">
        <v>323</v>
      </c>
      <c r="AR58" s="31" t="s">
        <v>323</v>
      </c>
      <c r="AS58" s="31" t="s">
        <v>323</v>
      </c>
      <c r="AT58" s="31" t="s">
        <v>323</v>
      </c>
      <c r="AU58" s="31" t="s">
        <v>323</v>
      </c>
      <c r="AV58" s="31" t="s">
        <v>323</v>
      </c>
      <c r="AW58" s="31" t="s">
        <v>323</v>
      </c>
      <c r="AX58" s="31" t="s">
        <v>323</v>
      </c>
      <c r="AY58" s="31" t="s">
        <v>323</v>
      </c>
      <c r="AZ58" s="111" t="s">
        <v>323</v>
      </c>
      <c r="BA58" s="111" t="s">
        <v>323</v>
      </c>
      <c r="BB58" s="111" t="s">
        <v>323</v>
      </c>
      <c r="BC58" s="111" t="s">
        <v>323</v>
      </c>
      <c r="BD58" s="111" t="s">
        <v>323</v>
      </c>
      <c r="BE58" s="111" t="s">
        <v>323</v>
      </c>
      <c r="BF58" s="251" t="s">
        <v>323</v>
      </c>
      <c r="BG58" s="251" t="s">
        <v>323</v>
      </c>
      <c r="BH58" s="251" t="s">
        <v>323</v>
      </c>
      <c r="BI58" s="251" t="s">
        <v>323</v>
      </c>
      <c r="BJ58" s="251" t="s">
        <v>323</v>
      </c>
      <c r="BK58" s="251" t="s">
        <v>323</v>
      </c>
      <c r="BL58" s="251" t="s">
        <v>323</v>
      </c>
      <c r="BM58" s="251" t="s">
        <v>323</v>
      </c>
      <c r="BN58" s="251" t="s">
        <v>323</v>
      </c>
      <c r="BO58" s="251" t="s">
        <v>323</v>
      </c>
      <c r="BP58" s="251" t="s">
        <v>323</v>
      </c>
      <c r="BQ58" s="251" t="s">
        <v>323</v>
      </c>
      <c r="BR58" s="251" t="s">
        <v>323</v>
      </c>
      <c r="BS58" s="251" t="s">
        <v>323</v>
      </c>
      <c r="BT58" s="251" t="s">
        <v>323</v>
      </c>
      <c r="BU58" s="251" t="s">
        <v>323</v>
      </c>
      <c r="BV58" s="251" t="s">
        <v>323</v>
      </c>
      <c r="BW58" s="251" t="s">
        <v>323</v>
      </c>
      <c r="BX58" s="251" t="s">
        <v>323</v>
      </c>
      <c r="BY58" s="251" t="s">
        <v>323</v>
      </c>
      <c r="BZ58" s="251" t="s">
        <v>323</v>
      </c>
      <c r="CA58" s="251" t="s">
        <v>323</v>
      </c>
      <c r="CB58" s="251" t="s">
        <v>323</v>
      </c>
      <c r="CC58" s="251" t="s">
        <v>323</v>
      </c>
      <c r="CD58" s="251" t="s">
        <v>323</v>
      </c>
      <c r="CE58" s="251" t="s">
        <v>323</v>
      </c>
      <c r="CF58" s="251" t="s">
        <v>323</v>
      </c>
      <c r="CG58" s="251" t="s">
        <v>323</v>
      </c>
      <c r="CH58" s="251" t="s">
        <v>323</v>
      </c>
      <c r="CI58" s="251" t="s">
        <v>323</v>
      </c>
      <c r="CJ58" s="251" t="s">
        <v>323</v>
      </c>
      <c r="CK58" s="251" t="s">
        <v>323</v>
      </c>
      <c r="CL58" s="251" t="s">
        <v>323</v>
      </c>
      <c r="CM58" s="251" t="s">
        <v>323</v>
      </c>
      <c r="CN58" s="251" t="s">
        <v>323</v>
      </c>
      <c r="CO58" s="266" t="s">
        <v>323</v>
      </c>
      <c r="CP58" s="266" t="s">
        <v>323</v>
      </c>
      <c r="CQ58" s="266" t="s">
        <v>323</v>
      </c>
      <c r="CR58" s="266" t="s">
        <v>323</v>
      </c>
      <c r="CS58" s="107" t="s">
        <v>323</v>
      </c>
      <c r="CT58" s="107" t="s">
        <v>323</v>
      </c>
      <c r="CU58" s="107" t="s">
        <v>323</v>
      </c>
      <c r="CV58" s="107" t="s">
        <v>323</v>
      </c>
      <c r="CW58" s="107" t="s">
        <v>323</v>
      </c>
      <c r="CX58" s="107" t="s">
        <v>323</v>
      </c>
      <c r="CY58" s="107" t="s">
        <v>323</v>
      </c>
      <c r="CZ58" s="107" t="s">
        <v>323</v>
      </c>
      <c r="DA58" s="107" t="s">
        <v>323</v>
      </c>
      <c r="DB58" s="107" t="s">
        <v>323</v>
      </c>
      <c r="DC58" s="107" t="s">
        <v>323</v>
      </c>
      <c r="DD58" s="107" t="s">
        <v>323</v>
      </c>
      <c r="DE58" s="107" t="s">
        <v>323</v>
      </c>
      <c r="DF58" s="107" t="s">
        <v>323</v>
      </c>
      <c r="DG58" s="107" t="s">
        <v>323</v>
      </c>
      <c r="DH58" s="107" t="s">
        <v>323</v>
      </c>
      <c r="DI58" s="107" t="s">
        <v>323</v>
      </c>
      <c r="DJ58" s="107" t="s">
        <v>323</v>
      </c>
      <c r="DK58" s="107" t="s">
        <v>323</v>
      </c>
      <c r="DL58" s="129" t="s">
        <v>323</v>
      </c>
      <c r="DM58" s="129" t="s">
        <v>323</v>
      </c>
      <c r="DN58" s="129" t="s">
        <v>323</v>
      </c>
      <c r="DO58" s="129" t="s">
        <v>323</v>
      </c>
      <c r="DP58" s="129" t="s">
        <v>323</v>
      </c>
      <c r="DQ58" s="129" t="s">
        <v>323</v>
      </c>
      <c r="DR58" s="129" t="s">
        <v>323</v>
      </c>
      <c r="DS58" s="129" t="s">
        <v>323</v>
      </c>
      <c r="DT58" s="129" t="s">
        <v>323</v>
      </c>
      <c r="DU58" s="129" t="s">
        <v>323</v>
      </c>
      <c r="DV58" s="129" t="s">
        <v>323</v>
      </c>
      <c r="DW58" s="129" t="s">
        <v>323</v>
      </c>
      <c r="DX58" s="129" t="s">
        <v>323</v>
      </c>
      <c r="DY58" s="129" t="s">
        <v>323</v>
      </c>
      <c r="DZ58" s="129" t="s">
        <v>323</v>
      </c>
      <c r="EA58" s="129" t="s">
        <v>323</v>
      </c>
      <c r="EB58" s="129" t="s">
        <v>323</v>
      </c>
      <c r="EC58" s="129" t="s">
        <v>323</v>
      </c>
      <c r="ED58" s="129" t="s">
        <v>323</v>
      </c>
      <c r="EE58" s="129" t="s">
        <v>323</v>
      </c>
      <c r="EF58" s="129" t="s">
        <v>323</v>
      </c>
      <c r="EG58" s="129" t="s">
        <v>323</v>
      </c>
      <c r="EH58" s="129" t="s">
        <v>323</v>
      </c>
      <c r="EI58" s="129" t="s">
        <v>323</v>
      </c>
      <c r="EJ58" s="129" t="s">
        <v>323</v>
      </c>
      <c r="EK58" s="283" t="s">
        <v>323</v>
      </c>
      <c r="EL58" s="283" t="s">
        <v>323</v>
      </c>
      <c r="EM58" s="283" t="s">
        <v>323</v>
      </c>
      <c r="EN58" s="283" t="s">
        <v>323</v>
      </c>
      <c r="EO58" s="283" t="s">
        <v>323</v>
      </c>
      <c r="EP58" s="283" t="s">
        <v>323</v>
      </c>
      <c r="EQ58" s="283" t="s">
        <v>323</v>
      </c>
      <c r="ER58" s="283" t="s">
        <v>323</v>
      </c>
      <c r="ES58" s="283" t="s">
        <v>323</v>
      </c>
      <c r="ET58" s="296" t="s">
        <v>323</v>
      </c>
      <c r="EU58" s="296" t="s">
        <v>323</v>
      </c>
      <c r="EV58" s="296" t="s">
        <v>323</v>
      </c>
      <c r="EW58" s="296" t="s">
        <v>323</v>
      </c>
      <c r="EX58" s="296" t="s">
        <v>323</v>
      </c>
      <c r="EY58" s="296" t="s">
        <v>323</v>
      </c>
      <c r="EZ58" s="296" t="s">
        <v>323</v>
      </c>
      <c r="FA58" s="296" t="s">
        <v>323</v>
      </c>
      <c r="FB58" s="296" t="s">
        <v>323</v>
      </c>
      <c r="FC58" s="296" t="s">
        <v>323</v>
      </c>
      <c r="FD58" s="308" t="s">
        <v>323</v>
      </c>
      <c r="FE58" s="308" t="s">
        <v>323</v>
      </c>
      <c r="FF58" s="308" t="s">
        <v>323</v>
      </c>
      <c r="FG58" s="308" t="s">
        <v>323</v>
      </c>
      <c r="FH58" s="308" t="s">
        <v>323</v>
      </c>
      <c r="FI58" s="308" t="s">
        <v>323</v>
      </c>
      <c r="FJ58" s="308" t="s">
        <v>323</v>
      </c>
      <c r="FK58" s="308" t="s">
        <v>323</v>
      </c>
      <c r="FL58" s="308" t="s">
        <v>323</v>
      </c>
      <c r="FM58" s="308" t="s">
        <v>323</v>
      </c>
      <c r="FN58" s="308" t="s">
        <v>323</v>
      </c>
      <c r="FO58" s="106" t="s">
        <v>323</v>
      </c>
      <c r="FP58" s="106" t="s">
        <v>323</v>
      </c>
      <c r="FQ58" s="308" t="s">
        <v>323</v>
      </c>
      <c r="FR58" s="308" t="s">
        <v>323</v>
      </c>
      <c r="FS58" s="78" t="s">
        <v>323</v>
      </c>
      <c r="FT58" s="78" t="s">
        <v>323</v>
      </c>
      <c r="FU58" s="308" t="s">
        <v>323</v>
      </c>
      <c r="FV58" s="78" t="s">
        <v>323</v>
      </c>
      <c r="FW58" s="78" t="s">
        <v>323</v>
      </c>
      <c r="FX58" s="78" t="s">
        <v>323</v>
      </c>
      <c r="FY58" s="78" t="s">
        <v>323</v>
      </c>
      <c r="FZ58" s="78" t="s">
        <v>323</v>
      </c>
      <c r="GA58" s="78" t="s">
        <v>323</v>
      </c>
      <c r="GB58" s="129" t="s">
        <v>323</v>
      </c>
      <c r="GC58" s="129" t="s">
        <v>323</v>
      </c>
      <c r="GD58" s="129" t="s">
        <v>323</v>
      </c>
      <c r="GE58" s="129" t="s">
        <v>323</v>
      </c>
      <c r="GF58" s="129" t="s">
        <v>323</v>
      </c>
      <c r="GG58" s="129" t="s">
        <v>323</v>
      </c>
      <c r="GH58" s="129" t="s">
        <v>323</v>
      </c>
      <c r="GI58" s="129" t="s">
        <v>323</v>
      </c>
      <c r="GJ58" s="129" t="s">
        <v>323</v>
      </c>
      <c r="GK58" s="129" t="s">
        <v>323</v>
      </c>
      <c r="GL58" s="129" t="s">
        <v>323</v>
      </c>
      <c r="GM58" s="129" t="s">
        <v>323</v>
      </c>
      <c r="GN58" s="129" t="s">
        <v>323</v>
      </c>
      <c r="GO58" s="129" t="s">
        <v>323</v>
      </c>
      <c r="GP58" s="129" t="s">
        <v>323</v>
      </c>
      <c r="GQ58" s="129" t="s">
        <v>323</v>
      </c>
      <c r="GR58" s="129" t="s">
        <v>323</v>
      </c>
      <c r="GS58" s="129" t="s">
        <v>323</v>
      </c>
      <c r="GT58" s="129" t="s">
        <v>323</v>
      </c>
      <c r="GU58" s="129" t="s">
        <v>323</v>
      </c>
      <c r="GV58" s="129" t="s">
        <v>323</v>
      </c>
      <c r="GW58" s="129" t="s">
        <v>323</v>
      </c>
      <c r="GX58" s="129" t="s">
        <v>323</v>
      </c>
      <c r="GY58" s="129" t="s">
        <v>323</v>
      </c>
      <c r="GZ58" s="326" t="s">
        <v>323</v>
      </c>
      <c r="HA58" s="326" t="s">
        <v>323</v>
      </c>
      <c r="HB58" s="326" t="s">
        <v>323</v>
      </c>
      <c r="HC58" s="326" t="s">
        <v>323</v>
      </c>
      <c r="HD58" s="326" t="s">
        <v>323</v>
      </c>
      <c r="HE58" s="326" t="s">
        <v>323</v>
      </c>
      <c r="HF58" s="326" t="s">
        <v>323</v>
      </c>
      <c r="HG58" s="326" t="s">
        <v>323</v>
      </c>
      <c r="HH58" s="326" t="s">
        <v>323</v>
      </c>
      <c r="HI58" s="326" t="s">
        <v>323</v>
      </c>
      <c r="HJ58" s="326" t="s">
        <v>323</v>
      </c>
      <c r="HK58" s="464" t="s">
        <v>863</v>
      </c>
      <c r="HL58" s="464" t="s">
        <v>863</v>
      </c>
      <c r="HM58" s="464" t="s">
        <v>323</v>
      </c>
      <c r="HN58" s="464" t="s">
        <v>323</v>
      </c>
      <c r="HO58" s="475" t="s">
        <v>323</v>
      </c>
    </row>
    <row r="59" spans="1:223">
      <c r="A59" s="18" t="s">
        <v>343</v>
      </c>
      <c r="B59" s="31">
        <v>1</v>
      </c>
      <c r="C59" s="31">
        <v>1</v>
      </c>
      <c r="D59" s="31">
        <v>1</v>
      </c>
      <c r="E59" s="31">
        <v>1</v>
      </c>
      <c r="F59" s="31">
        <v>1</v>
      </c>
      <c r="G59" s="31">
        <v>1</v>
      </c>
      <c r="H59" s="31">
        <v>1</v>
      </c>
      <c r="I59" s="31">
        <v>1</v>
      </c>
      <c r="J59" s="31">
        <v>1</v>
      </c>
      <c r="K59" s="31">
        <v>1</v>
      </c>
      <c r="L59" s="31">
        <v>1</v>
      </c>
      <c r="M59" s="31">
        <v>1</v>
      </c>
      <c r="N59" s="31">
        <v>1</v>
      </c>
      <c r="O59" s="31">
        <v>1</v>
      </c>
      <c r="P59" s="31">
        <v>1</v>
      </c>
      <c r="Q59" s="31">
        <v>1</v>
      </c>
      <c r="R59" s="31">
        <v>1</v>
      </c>
      <c r="S59" s="31">
        <v>1</v>
      </c>
      <c r="T59" s="31">
        <v>1</v>
      </c>
      <c r="U59" s="31">
        <v>1</v>
      </c>
      <c r="V59" s="31">
        <v>1</v>
      </c>
      <c r="W59" s="31">
        <v>1</v>
      </c>
      <c r="X59" s="31">
        <v>1</v>
      </c>
      <c r="Y59" s="31">
        <v>1</v>
      </c>
      <c r="Z59" s="31">
        <v>1</v>
      </c>
      <c r="AA59" s="31">
        <v>1</v>
      </c>
      <c r="AB59" s="31">
        <v>1</v>
      </c>
      <c r="AC59" s="31">
        <v>1</v>
      </c>
      <c r="AD59" s="31">
        <v>1</v>
      </c>
      <c r="AE59" s="31">
        <v>1</v>
      </c>
      <c r="AF59" s="31">
        <v>1</v>
      </c>
      <c r="AG59" s="31">
        <v>1</v>
      </c>
      <c r="AH59" s="31">
        <v>1</v>
      </c>
      <c r="AI59" s="31">
        <v>1</v>
      </c>
      <c r="AJ59" s="31">
        <v>1</v>
      </c>
      <c r="AK59" s="31">
        <v>1</v>
      </c>
      <c r="AL59" s="31">
        <v>1</v>
      </c>
      <c r="AM59" s="31">
        <v>1</v>
      </c>
      <c r="AN59" s="31">
        <v>1</v>
      </c>
      <c r="AO59" s="31">
        <v>1</v>
      </c>
      <c r="AP59" s="31">
        <v>1</v>
      </c>
      <c r="AQ59" s="31">
        <v>1</v>
      </c>
      <c r="AR59" s="31">
        <v>1</v>
      </c>
      <c r="AS59" s="31">
        <v>1</v>
      </c>
      <c r="AT59" s="31">
        <v>1</v>
      </c>
      <c r="AU59" s="31">
        <v>1</v>
      </c>
      <c r="AV59" s="31">
        <v>1</v>
      </c>
      <c r="AW59" s="31">
        <v>1</v>
      </c>
      <c r="AX59" s="31">
        <v>1</v>
      </c>
      <c r="AY59" s="31">
        <v>1</v>
      </c>
      <c r="AZ59" s="111">
        <v>1</v>
      </c>
      <c r="BA59" s="111">
        <v>1</v>
      </c>
      <c r="BB59" s="111">
        <v>1</v>
      </c>
      <c r="BC59" s="111">
        <v>1</v>
      </c>
      <c r="BD59" s="111">
        <v>1</v>
      </c>
      <c r="BE59" s="111">
        <v>1</v>
      </c>
      <c r="BF59" s="251">
        <v>1</v>
      </c>
      <c r="BG59" s="251">
        <v>1</v>
      </c>
      <c r="BH59" s="251">
        <v>1</v>
      </c>
      <c r="BI59" s="251">
        <v>1</v>
      </c>
      <c r="BJ59" s="251">
        <v>1</v>
      </c>
      <c r="BK59" s="251">
        <v>1</v>
      </c>
      <c r="BL59" s="251">
        <v>1</v>
      </c>
      <c r="BM59" s="251">
        <v>1</v>
      </c>
      <c r="BN59" s="251">
        <v>1</v>
      </c>
      <c r="BO59" s="251">
        <v>1</v>
      </c>
      <c r="BP59" s="251">
        <v>1</v>
      </c>
      <c r="BQ59" s="251">
        <v>1</v>
      </c>
      <c r="BR59" s="251">
        <v>1</v>
      </c>
      <c r="BS59" s="251">
        <v>1</v>
      </c>
      <c r="BT59" s="251">
        <v>1</v>
      </c>
      <c r="BU59" s="251">
        <v>1</v>
      </c>
      <c r="BV59" s="251">
        <v>1</v>
      </c>
      <c r="BW59" s="251">
        <v>1</v>
      </c>
      <c r="BX59" s="251">
        <v>1</v>
      </c>
      <c r="BY59" s="251">
        <v>1</v>
      </c>
      <c r="BZ59" s="251">
        <v>1</v>
      </c>
      <c r="CA59" s="251">
        <v>1</v>
      </c>
      <c r="CB59" s="251">
        <v>1</v>
      </c>
      <c r="CC59" s="251">
        <v>1</v>
      </c>
      <c r="CD59" s="251">
        <v>1</v>
      </c>
      <c r="CE59" s="251">
        <v>1</v>
      </c>
      <c r="CF59" s="251">
        <v>1</v>
      </c>
      <c r="CG59" s="251">
        <v>1</v>
      </c>
      <c r="CH59" s="251">
        <v>1</v>
      </c>
      <c r="CI59" s="251">
        <v>1</v>
      </c>
      <c r="CJ59" s="251">
        <v>1</v>
      </c>
      <c r="CK59" s="251">
        <v>1</v>
      </c>
      <c r="CL59" s="251">
        <v>1</v>
      </c>
      <c r="CM59" s="251">
        <v>1</v>
      </c>
      <c r="CN59" s="251">
        <v>1</v>
      </c>
      <c r="CO59" s="266">
        <v>1</v>
      </c>
      <c r="CP59" s="266">
        <v>1</v>
      </c>
      <c r="CQ59" s="266">
        <v>1</v>
      </c>
      <c r="CR59" s="266">
        <v>1</v>
      </c>
      <c r="CS59" s="107">
        <v>1</v>
      </c>
      <c r="CT59" s="107">
        <v>1</v>
      </c>
      <c r="CU59" s="107">
        <v>1</v>
      </c>
      <c r="CV59" s="107">
        <v>1</v>
      </c>
      <c r="CW59" s="107">
        <v>1</v>
      </c>
      <c r="CX59" s="107">
        <v>1</v>
      </c>
      <c r="CY59" s="107">
        <v>1</v>
      </c>
      <c r="CZ59" s="107">
        <v>1</v>
      </c>
      <c r="DA59" s="107">
        <v>1</v>
      </c>
      <c r="DB59" s="107">
        <v>1</v>
      </c>
      <c r="DC59" s="107">
        <v>1</v>
      </c>
      <c r="DD59" s="107">
        <v>1</v>
      </c>
      <c r="DE59" s="107">
        <v>1</v>
      </c>
      <c r="DF59" s="107">
        <v>1</v>
      </c>
      <c r="DG59" s="107">
        <v>1</v>
      </c>
      <c r="DH59" s="107">
        <v>1</v>
      </c>
      <c r="DI59" s="107">
        <v>1</v>
      </c>
      <c r="DJ59" s="107">
        <v>1</v>
      </c>
      <c r="DK59" s="107">
        <v>1</v>
      </c>
      <c r="DL59" s="129">
        <v>1</v>
      </c>
      <c r="DM59" s="129">
        <v>1</v>
      </c>
      <c r="DN59" s="129">
        <v>1</v>
      </c>
      <c r="DO59" s="129">
        <v>1</v>
      </c>
      <c r="DP59" s="129">
        <v>1</v>
      </c>
      <c r="DQ59" s="129">
        <v>1</v>
      </c>
      <c r="DR59" s="129">
        <v>1</v>
      </c>
      <c r="DS59" s="129">
        <v>1</v>
      </c>
      <c r="DT59" s="129">
        <v>1</v>
      </c>
      <c r="DU59" s="129">
        <v>1</v>
      </c>
      <c r="DV59" s="129">
        <v>1</v>
      </c>
      <c r="DW59" s="129">
        <v>1</v>
      </c>
      <c r="DX59" s="129">
        <v>1</v>
      </c>
      <c r="DY59" s="129">
        <v>1</v>
      </c>
      <c r="DZ59" s="129">
        <v>1</v>
      </c>
      <c r="EA59" s="129">
        <v>1</v>
      </c>
      <c r="EB59" s="129">
        <v>1</v>
      </c>
      <c r="EC59" s="129">
        <v>1</v>
      </c>
      <c r="ED59" s="129">
        <v>1</v>
      </c>
      <c r="EE59" s="129">
        <v>1</v>
      </c>
      <c r="EF59" s="129">
        <v>1</v>
      </c>
      <c r="EG59" s="129">
        <v>1</v>
      </c>
      <c r="EH59" s="129">
        <v>1</v>
      </c>
      <c r="EI59" s="129">
        <v>1</v>
      </c>
      <c r="EJ59" s="129">
        <v>1</v>
      </c>
      <c r="EK59" s="283">
        <v>1</v>
      </c>
      <c r="EL59" s="283">
        <v>1</v>
      </c>
      <c r="EM59" s="283">
        <v>1</v>
      </c>
      <c r="EN59" s="283">
        <v>1</v>
      </c>
      <c r="EO59" s="283">
        <v>1</v>
      </c>
      <c r="EP59" s="283">
        <v>1</v>
      </c>
      <c r="EQ59" s="283">
        <v>1</v>
      </c>
      <c r="ER59" s="283">
        <v>1</v>
      </c>
      <c r="ES59" s="283">
        <v>1</v>
      </c>
      <c r="ET59" s="296">
        <v>1</v>
      </c>
      <c r="EU59" s="296">
        <v>1</v>
      </c>
      <c r="EV59" s="296">
        <v>1</v>
      </c>
      <c r="EW59" s="296">
        <v>1</v>
      </c>
      <c r="EX59" s="296">
        <v>1</v>
      </c>
      <c r="EY59" s="296">
        <v>1</v>
      </c>
      <c r="EZ59" s="296">
        <v>1</v>
      </c>
      <c r="FA59" s="296">
        <v>1</v>
      </c>
      <c r="FB59" s="296">
        <v>1</v>
      </c>
      <c r="FC59" s="296">
        <v>1</v>
      </c>
      <c r="FD59" s="308">
        <v>1</v>
      </c>
      <c r="FE59" s="308">
        <v>1</v>
      </c>
      <c r="FF59" s="308">
        <v>1</v>
      </c>
      <c r="FG59" s="308">
        <v>1</v>
      </c>
      <c r="FH59" s="308">
        <v>1</v>
      </c>
      <c r="FI59" s="308">
        <v>1</v>
      </c>
      <c r="FJ59" s="308">
        <v>1</v>
      </c>
      <c r="FK59" s="308">
        <v>1</v>
      </c>
      <c r="FL59" s="308">
        <v>1</v>
      </c>
      <c r="FM59" s="308">
        <v>1</v>
      </c>
      <c r="FN59" s="308">
        <v>1</v>
      </c>
      <c r="FO59" s="106">
        <v>1</v>
      </c>
      <c r="FP59" s="106">
        <v>1</v>
      </c>
      <c r="FQ59" s="308">
        <v>1</v>
      </c>
      <c r="FR59" s="308">
        <v>1</v>
      </c>
      <c r="FS59" s="78">
        <v>1</v>
      </c>
      <c r="FT59" s="78">
        <v>1</v>
      </c>
      <c r="FU59" s="308">
        <v>1</v>
      </c>
      <c r="FV59" s="78">
        <v>1</v>
      </c>
      <c r="FW59" s="78">
        <v>1</v>
      </c>
      <c r="FX59" s="78">
        <v>1</v>
      </c>
      <c r="FY59" s="78">
        <v>1</v>
      </c>
      <c r="FZ59" s="78">
        <v>1</v>
      </c>
      <c r="GA59" s="78">
        <v>1</v>
      </c>
      <c r="GB59" s="129">
        <v>1</v>
      </c>
      <c r="GC59" s="129">
        <v>1</v>
      </c>
      <c r="GD59" s="129">
        <v>1</v>
      </c>
      <c r="GE59" s="129">
        <v>1</v>
      </c>
      <c r="GF59" s="129">
        <v>1</v>
      </c>
      <c r="GG59" s="129">
        <v>1</v>
      </c>
      <c r="GH59" s="129">
        <v>1</v>
      </c>
      <c r="GI59" s="129">
        <v>1</v>
      </c>
      <c r="GJ59" s="129">
        <v>1</v>
      </c>
      <c r="GK59" s="129">
        <v>1</v>
      </c>
      <c r="GL59" s="129">
        <v>1</v>
      </c>
      <c r="GM59" s="129">
        <v>1</v>
      </c>
      <c r="GN59" s="129">
        <v>1</v>
      </c>
      <c r="GO59" s="129">
        <v>1</v>
      </c>
      <c r="GP59" s="129">
        <v>1</v>
      </c>
      <c r="GQ59" s="129">
        <v>1</v>
      </c>
      <c r="GR59" s="129">
        <v>1</v>
      </c>
      <c r="GS59" s="129">
        <v>1</v>
      </c>
      <c r="GT59" s="129">
        <v>1</v>
      </c>
      <c r="GU59" s="129">
        <v>1</v>
      </c>
      <c r="GV59" s="129">
        <v>1</v>
      </c>
      <c r="GW59" s="129">
        <v>1</v>
      </c>
      <c r="GX59" s="129">
        <v>1</v>
      </c>
      <c r="GY59" s="129">
        <v>1</v>
      </c>
      <c r="GZ59" s="326">
        <v>1</v>
      </c>
      <c r="HA59" s="326">
        <v>1</v>
      </c>
      <c r="HB59" s="326">
        <v>1</v>
      </c>
      <c r="HC59" s="326">
        <v>1</v>
      </c>
      <c r="HD59" s="326">
        <v>1</v>
      </c>
      <c r="HE59" s="326">
        <v>1</v>
      </c>
      <c r="HF59" s="326">
        <v>1</v>
      </c>
      <c r="HG59" s="326">
        <v>1</v>
      </c>
      <c r="HH59" s="326">
        <v>1</v>
      </c>
      <c r="HI59" s="326">
        <v>1</v>
      </c>
      <c r="HJ59" s="326">
        <v>1</v>
      </c>
      <c r="HK59" s="464">
        <v>1</v>
      </c>
      <c r="HL59" s="464">
        <v>1</v>
      </c>
      <c r="HM59" s="464">
        <v>1</v>
      </c>
      <c r="HN59" s="464">
        <v>1</v>
      </c>
      <c r="HO59" s="475">
        <v>1</v>
      </c>
    </row>
    <row r="60" spans="1:223" ht="27.6">
      <c r="A60" s="18" t="s">
        <v>344</v>
      </c>
      <c r="B60" s="31">
        <f t="shared" ref="B60:AW60" si="114">B61-B62</f>
        <v>0</v>
      </c>
      <c r="C60" s="31">
        <f t="shared" si="114"/>
        <v>0</v>
      </c>
      <c r="D60" s="31">
        <f t="shared" si="114"/>
        <v>0</v>
      </c>
      <c r="E60" s="31">
        <f t="shared" si="114"/>
        <v>0</v>
      </c>
      <c r="F60" s="31">
        <f t="shared" si="114"/>
        <v>0</v>
      </c>
      <c r="G60" s="31">
        <f t="shared" si="114"/>
        <v>0</v>
      </c>
      <c r="H60" s="31">
        <f t="shared" si="114"/>
        <v>0</v>
      </c>
      <c r="I60" s="31">
        <f t="shared" si="114"/>
        <v>0</v>
      </c>
      <c r="J60" s="31">
        <f t="shared" si="114"/>
        <v>0</v>
      </c>
      <c r="K60" s="31">
        <f t="shared" si="114"/>
        <v>0</v>
      </c>
      <c r="L60" s="31">
        <f t="shared" si="114"/>
        <v>0</v>
      </c>
      <c r="M60" s="31">
        <f t="shared" si="114"/>
        <v>0</v>
      </c>
      <c r="N60" s="31">
        <f t="shared" si="114"/>
        <v>0</v>
      </c>
      <c r="O60" s="31">
        <f t="shared" si="114"/>
        <v>0</v>
      </c>
      <c r="P60" s="31">
        <f t="shared" si="114"/>
        <v>0</v>
      </c>
      <c r="Q60" s="31">
        <f t="shared" si="114"/>
        <v>0</v>
      </c>
      <c r="R60" s="31">
        <f t="shared" si="114"/>
        <v>0</v>
      </c>
      <c r="S60" s="31">
        <f t="shared" si="114"/>
        <v>0</v>
      </c>
      <c r="T60" s="31">
        <f t="shared" si="114"/>
        <v>0</v>
      </c>
      <c r="U60" s="31">
        <f t="shared" si="114"/>
        <v>0</v>
      </c>
      <c r="V60" s="31">
        <f t="shared" si="114"/>
        <v>0</v>
      </c>
      <c r="W60" s="31">
        <f t="shared" si="114"/>
        <v>0</v>
      </c>
      <c r="X60" s="31">
        <f t="shared" si="114"/>
        <v>0</v>
      </c>
      <c r="Y60" s="31">
        <f t="shared" si="114"/>
        <v>0</v>
      </c>
      <c r="Z60" s="31">
        <f t="shared" si="114"/>
        <v>0</v>
      </c>
      <c r="AA60" s="31">
        <f t="shared" si="114"/>
        <v>0</v>
      </c>
      <c r="AB60" s="31">
        <f t="shared" si="114"/>
        <v>0</v>
      </c>
      <c r="AC60" s="31">
        <f t="shared" si="114"/>
        <v>0</v>
      </c>
      <c r="AD60" s="31">
        <f t="shared" si="114"/>
        <v>0</v>
      </c>
      <c r="AE60" s="31">
        <f t="shared" si="114"/>
        <v>0</v>
      </c>
      <c r="AF60" s="31">
        <f t="shared" si="114"/>
        <v>0</v>
      </c>
      <c r="AG60" s="31">
        <f t="shared" si="114"/>
        <v>0</v>
      </c>
      <c r="AH60" s="31">
        <f t="shared" si="114"/>
        <v>0</v>
      </c>
      <c r="AI60" s="31">
        <f t="shared" si="114"/>
        <v>0</v>
      </c>
      <c r="AJ60" s="31">
        <f t="shared" si="114"/>
        <v>0</v>
      </c>
      <c r="AK60" s="31">
        <f t="shared" si="114"/>
        <v>0</v>
      </c>
      <c r="AL60" s="31">
        <f t="shared" ref="AL60:AM60" si="115">AL61-AL62</f>
        <v>0</v>
      </c>
      <c r="AM60" s="31">
        <f t="shared" si="115"/>
        <v>0</v>
      </c>
      <c r="AN60" s="31">
        <f t="shared" si="114"/>
        <v>0</v>
      </c>
      <c r="AO60" s="31">
        <f t="shared" si="114"/>
        <v>0</v>
      </c>
      <c r="AP60" s="31">
        <f t="shared" ref="AP60:AQ60" si="116">AP61-AP62</f>
        <v>0</v>
      </c>
      <c r="AQ60" s="31">
        <f t="shared" si="116"/>
        <v>0</v>
      </c>
      <c r="AR60" s="31">
        <f t="shared" si="114"/>
        <v>0</v>
      </c>
      <c r="AS60" s="31">
        <f t="shared" si="114"/>
        <v>0</v>
      </c>
      <c r="AT60" s="31">
        <f t="shared" ref="AT60:AU60" si="117">AT61-AT62</f>
        <v>0</v>
      </c>
      <c r="AU60" s="31">
        <f t="shared" si="117"/>
        <v>0</v>
      </c>
      <c r="AV60" s="31">
        <f t="shared" si="114"/>
        <v>0</v>
      </c>
      <c r="AW60" s="31">
        <f t="shared" si="114"/>
        <v>0</v>
      </c>
      <c r="AX60" s="31">
        <f t="shared" ref="AX60:AY60" si="118">AX61-AX62</f>
        <v>0</v>
      </c>
      <c r="AY60" s="31">
        <f t="shared" si="118"/>
        <v>0</v>
      </c>
      <c r="AZ60" s="111">
        <f t="shared" ref="AZ60:CN60" si="119">AZ61-AZ62</f>
        <v>0</v>
      </c>
      <c r="BA60" s="111">
        <f t="shared" si="119"/>
        <v>0</v>
      </c>
      <c r="BB60" s="111">
        <f t="shared" si="119"/>
        <v>0</v>
      </c>
      <c r="BC60" s="111">
        <f t="shared" si="119"/>
        <v>0</v>
      </c>
      <c r="BD60" s="111">
        <f t="shared" si="119"/>
        <v>0</v>
      </c>
      <c r="BE60" s="111">
        <f t="shared" si="119"/>
        <v>0</v>
      </c>
      <c r="BF60" s="251">
        <f t="shared" si="119"/>
        <v>0</v>
      </c>
      <c r="BG60" s="251">
        <f t="shared" si="119"/>
        <v>0</v>
      </c>
      <c r="BH60" s="251">
        <f t="shared" si="119"/>
        <v>0</v>
      </c>
      <c r="BI60" s="251">
        <f t="shared" si="119"/>
        <v>0</v>
      </c>
      <c r="BJ60" s="251">
        <f t="shared" si="119"/>
        <v>0</v>
      </c>
      <c r="BK60" s="251">
        <f t="shared" si="119"/>
        <v>0</v>
      </c>
      <c r="BL60" s="251">
        <f t="shared" si="119"/>
        <v>0</v>
      </c>
      <c r="BM60" s="251">
        <f t="shared" si="119"/>
        <v>0</v>
      </c>
      <c r="BN60" s="251">
        <f t="shared" si="119"/>
        <v>0</v>
      </c>
      <c r="BO60" s="251">
        <f t="shared" si="119"/>
        <v>0</v>
      </c>
      <c r="BP60" s="251">
        <f t="shared" si="119"/>
        <v>0</v>
      </c>
      <c r="BQ60" s="251">
        <f t="shared" si="119"/>
        <v>0</v>
      </c>
      <c r="BR60" s="251">
        <f t="shared" si="119"/>
        <v>0</v>
      </c>
      <c r="BS60" s="251">
        <f t="shared" si="119"/>
        <v>0</v>
      </c>
      <c r="BT60" s="251">
        <f t="shared" si="119"/>
        <v>0</v>
      </c>
      <c r="BU60" s="251">
        <f t="shared" si="119"/>
        <v>0</v>
      </c>
      <c r="BV60" s="251">
        <f t="shared" si="119"/>
        <v>0</v>
      </c>
      <c r="BW60" s="251">
        <f t="shared" si="119"/>
        <v>0</v>
      </c>
      <c r="BX60" s="251">
        <f t="shared" si="119"/>
        <v>0</v>
      </c>
      <c r="BY60" s="251">
        <f t="shared" si="119"/>
        <v>0</v>
      </c>
      <c r="BZ60" s="251">
        <f t="shared" si="119"/>
        <v>0</v>
      </c>
      <c r="CA60" s="251">
        <f t="shared" si="119"/>
        <v>0</v>
      </c>
      <c r="CB60" s="251">
        <f t="shared" si="119"/>
        <v>0</v>
      </c>
      <c r="CC60" s="251">
        <f t="shared" si="119"/>
        <v>0</v>
      </c>
      <c r="CD60" s="251">
        <f t="shared" si="119"/>
        <v>0</v>
      </c>
      <c r="CE60" s="251">
        <f t="shared" si="119"/>
        <v>0</v>
      </c>
      <c r="CF60" s="251">
        <f t="shared" si="119"/>
        <v>0</v>
      </c>
      <c r="CG60" s="251">
        <f t="shared" si="119"/>
        <v>0</v>
      </c>
      <c r="CH60" s="251">
        <f t="shared" si="119"/>
        <v>0</v>
      </c>
      <c r="CI60" s="251">
        <f t="shared" si="119"/>
        <v>0</v>
      </c>
      <c r="CJ60" s="251">
        <f t="shared" si="119"/>
        <v>0</v>
      </c>
      <c r="CK60" s="251">
        <f t="shared" si="119"/>
        <v>0</v>
      </c>
      <c r="CL60" s="251">
        <f t="shared" si="119"/>
        <v>0</v>
      </c>
      <c r="CM60" s="251">
        <f t="shared" si="119"/>
        <v>0</v>
      </c>
      <c r="CN60" s="251">
        <f t="shared" si="119"/>
        <v>0</v>
      </c>
      <c r="CO60" s="266">
        <f t="shared" ref="CO60:DD60" si="120">CO61-CO62</f>
        <v>0</v>
      </c>
      <c r="CP60" s="266">
        <f t="shared" si="120"/>
        <v>0</v>
      </c>
      <c r="CQ60" s="266">
        <f t="shared" si="120"/>
        <v>0</v>
      </c>
      <c r="CR60" s="266">
        <f t="shared" si="120"/>
        <v>0</v>
      </c>
      <c r="CS60" s="107">
        <f t="shared" si="120"/>
        <v>0</v>
      </c>
      <c r="CT60" s="107">
        <f t="shared" si="120"/>
        <v>0</v>
      </c>
      <c r="CU60" s="107">
        <f t="shared" si="120"/>
        <v>0</v>
      </c>
      <c r="CV60" s="107">
        <f t="shared" si="120"/>
        <v>0</v>
      </c>
      <c r="CW60" s="107">
        <f t="shared" si="120"/>
        <v>0</v>
      </c>
      <c r="CX60" s="107">
        <f t="shared" si="120"/>
        <v>0</v>
      </c>
      <c r="CY60" s="107">
        <f t="shared" si="120"/>
        <v>0</v>
      </c>
      <c r="CZ60" s="107">
        <f t="shared" si="120"/>
        <v>0</v>
      </c>
      <c r="DA60" s="107">
        <f t="shared" si="120"/>
        <v>0</v>
      </c>
      <c r="DB60" s="107">
        <f t="shared" si="120"/>
        <v>0</v>
      </c>
      <c r="DC60" s="107">
        <f t="shared" si="120"/>
        <v>0</v>
      </c>
      <c r="DD60" s="107">
        <f t="shared" si="120"/>
        <v>0</v>
      </c>
      <c r="DE60" s="107">
        <f t="shared" ref="DE60:EJ60" si="121">DE61-DE62</f>
        <v>0</v>
      </c>
      <c r="DF60" s="107">
        <f t="shared" si="121"/>
        <v>0</v>
      </c>
      <c r="DG60" s="107">
        <f t="shared" si="121"/>
        <v>0</v>
      </c>
      <c r="DH60" s="107">
        <f t="shared" si="121"/>
        <v>0</v>
      </c>
      <c r="DI60" s="107">
        <f t="shared" si="121"/>
        <v>0</v>
      </c>
      <c r="DJ60" s="107">
        <f t="shared" si="121"/>
        <v>0</v>
      </c>
      <c r="DK60" s="107">
        <f t="shared" si="121"/>
        <v>0</v>
      </c>
      <c r="DL60" s="129">
        <f t="shared" si="121"/>
        <v>0</v>
      </c>
      <c r="DM60" s="129">
        <f t="shared" si="121"/>
        <v>0</v>
      </c>
      <c r="DN60" s="129">
        <f t="shared" si="121"/>
        <v>0</v>
      </c>
      <c r="DO60" s="129">
        <f t="shared" si="121"/>
        <v>0</v>
      </c>
      <c r="DP60" s="129">
        <f t="shared" si="121"/>
        <v>0</v>
      </c>
      <c r="DQ60" s="129">
        <f t="shared" si="121"/>
        <v>0</v>
      </c>
      <c r="DR60" s="129">
        <f t="shared" si="121"/>
        <v>0</v>
      </c>
      <c r="DS60" s="129">
        <f t="shared" si="121"/>
        <v>0</v>
      </c>
      <c r="DT60" s="129">
        <f t="shared" si="121"/>
        <v>0</v>
      </c>
      <c r="DU60" s="129">
        <f t="shared" si="121"/>
        <v>0</v>
      </c>
      <c r="DV60" s="129">
        <f t="shared" si="121"/>
        <v>0</v>
      </c>
      <c r="DW60" s="129">
        <f t="shared" si="121"/>
        <v>0</v>
      </c>
      <c r="DX60" s="129">
        <f t="shared" si="121"/>
        <v>0</v>
      </c>
      <c r="DY60" s="129">
        <f t="shared" si="121"/>
        <v>0</v>
      </c>
      <c r="DZ60" s="129">
        <f t="shared" si="121"/>
        <v>0</v>
      </c>
      <c r="EA60" s="129">
        <f t="shared" si="121"/>
        <v>0</v>
      </c>
      <c r="EB60" s="129">
        <f t="shared" si="121"/>
        <v>0</v>
      </c>
      <c r="EC60" s="129">
        <f t="shared" si="121"/>
        <v>0</v>
      </c>
      <c r="ED60" s="129">
        <f t="shared" si="121"/>
        <v>0</v>
      </c>
      <c r="EE60" s="129">
        <f t="shared" si="121"/>
        <v>0</v>
      </c>
      <c r="EF60" s="129">
        <f t="shared" si="121"/>
        <v>0</v>
      </c>
      <c r="EG60" s="129">
        <f t="shared" si="121"/>
        <v>0</v>
      </c>
      <c r="EH60" s="129">
        <f t="shared" si="121"/>
        <v>0</v>
      </c>
      <c r="EI60" s="129">
        <f t="shared" si="121"/>
        <v>0</v>
      </c>
      <c r="EJ60" s="129">
        <f t="shared" si="121"/>
        <v>0</v>
      </c>
      <c r="EK60" s="283">
        <f t="shared" ref="EK60:FC60" si="122">EK61-EK62</f>
        <v>-3</v>
      </c>
      <c r="EL60" s="283">
        <f t="shared" si="122"/>
        <v>-3</v>
      </c>
      <c r="EM60" s="283">
        <f t="shared" si="122"/>
        <v>-3</v>
      </c>
      <c r="EN60" s="283">
        <f t="shared" si="122"/>
        <v>-3</v>
      </c>
      <c r="EO60" s="283">
        <f t="shared" si="122"/>
        <v>-3</v>
      </c>
      <c r="EP60" s="283">
        <f t="shared" si="122"/>
        <v>-3</v>
      </c>
      <c r="EQ60" s="283">
        <f t="shared" si="122"/>
        <v>-3</v>
      </c>
      <c r="ER60" s="283">
        <f t="shared" si="122"/>
        <v>-3</v>
      </c>
      <c r="ES60" s="283">
        <f t="shared" si="122"/>
        <v>-3</v>
      </c>
      <c r="ET60" s="296">
        <f t="shared" si="122"/>
        <v>-3</v>
      </c>
      <c r="EU60" s="296">
        <f t="shared" si="122"/>
        <v>-3</v>
      </c>
      <c r="EV60" s="296">
        <f t="shared" si="122"/>
        <v>-3</v>
      </c>
      <c r="EW60" s="296">
        <f t="shared" si="122"/>
        <v>-3</v>
      </c>
      <c r="EX60" s="296">
        <f t="shared" si="122"/>
        <v>-3</v>
      </c>
      <c r="EY60" s="296">
        <f t="shared" si="122"/>
        <v>-3</v>
      </c>
      <c r="EZ60" s="296">
        <f t="shared" si="122"/>
        <v>-3</v>
      </c>
      <c r="FA60" s="296">
        <f t="shared" si="122"/>
        <v>-3</v>
      </c>
      <c r="FB60" s="296">
        <f t="shared" si="122"/>
        <v>-3</v>
      </c>
      <c r="FC60" s="296">
        <f t="shared" si="122"/>
        <v>-3</v>
      </c>
      <c r="FD60" s="308">
        <v>0</v>
      </c>
      <c r="FE60" s="308">
        <v>0</v>
      </c>
      <c r="FF60" s="308">
        <v>0</v>
      </c>
      <c r="FG60" s="308">
        <v>0</v>
      </c>
      <c r="FH60" s="308">
        <v>0</v>
      </c>
      <c r="FI60" s="308">
        <v>0</v>
      </c>
      <c r="FJ60" s="308">
        <v>0</v>
      </c>
      <c r="FK60" s="308">
        <v>0</v>
      </c>
      <c r="FL60" s="308">
        <v>0</v>
      </c>
      <c r="FM60" s="308">
        <f t="shared" ref="FM60:FV60" si="123">FM61-FM62</f>
        <v>0</v>
      </c>
      <c r="FN60" s="308">
        <f t="shared" si="123"/>
        <v>0</v>
      </c>
      <c r="FO60" s="106">
        <f t="shared" si="123"/>
        <v>0</v>
      </c>
      <c r="FP60" s="106">
        <f t="shared" si="123"/>
        <v>0</v>
      </c>
      <c r="FQ60" s="308">
        <f t="shared" si="123"/>
        <v>0</v>
      </c>
      <c r="FR60" s="308">
        <f t="shared" si="123"/>
        <v>0</v>
      </c>
      <c r="FS60" s="78">
        <f t="shared" si="123"/>
        <v>0</v>
      </c>
      <c r="FT60" s="78">
        <f t="shared" si="123"/>
        <v>0</v>
      </c>
      <c r="FU60" s="308">
        <f t="shared" si="123"/>
        <v>0</v>
      </c>
      <c r="FV60" s="78">
        <f t="shared" si="123"/>
        <v>0</v>
      </c>
      <c r="FW60" s="78">
        <f t="shared" ref="FW60:GZ60" si="124">FW61-FW62</f>
        <v>0</v>
      </c>
      <c r="FX60" s="78">
        <f t="shared" si="124"/>
        <v>0</v>
      </c>
      <c r="FY60" s="78">
        <f t="shared" si="124"/>
        <v>0</v>
      </c>
      <c r="FZ60" s="78">
        <f t="shared" si="124"/>
        <v>0</v>
      </c>
      <c r="GA60" s="78">
        <f t="shared" si="124"/>
        <v>0</v>
      </c>
      <c r="GB60" s="129">
        <f t="shared" si="124"/>
        <v>0</v>
      </c>
      <c r="GC60" s="129">
        <f t="shared" si="124"/>
        <v>0</v>
      </c>
      <c r="GD60" s="129">
        <f t="shared" si="124"/>
        <v>0</v>
      </c>
      <c r="GE60" s="129">
        <f t="shared" si="124"/>
        <v>0</v>
      </c>
      <c r="GF60" s="129">
        <f t="shared" si="124"/>
        <v>0</v>
      </c>
      <c r="GG60" s="129">
        <f t="shared" si="124"/>
        <v>0</v>
      </c>
      <c r="GH60" s="129">
        <f t="shared" si="124"/>
        <v>0</v>
      </c>
      <c r="GI60" s="129">
        <f t="shared" si="124"/>
        <v>0</v>
      </c>
      <c r="GJ60" s="129">
        <f t="shared" si="124"/>
        <v>0</v>
      </c>
      <c r="GK60" s="129">
        <f t="shared" si="124"/>
        <v>0</v>
      </c>
      <c r="GL60" s="129">
        <f t="shared" si="124"/>
        <v>0</v>
      </c>
      <c r="GM60" s="129">
        <f t="shared" si="124"/>
        <v>0</v>
      </c>
      <c r="GN60" s="129">
        <f t="shared" si="124"/>
        <v>0</v>
      </c>
      <c r="GO60" s="129">
        <f t="shared" si="124"/>
        <v>0</v>
      </c>
      <c r="GP60" s="129">
        <f t="shared" si="124"/>
        <v>0</v>
      </c>
      <c r="GQ60" s="129">
        <f t="shared" si="124"/>
        <v>0</v>
      </c>
      <c r="GR60" s="129">
        <f t="shared" si="124"/>
        <v>0</v>
      </c>
      <c r="GS60" s="129">
        <f t="shared" si="124"/>
        <v>0</v>
      </c>
      <c r="GT60" s="129">
        <f t="shared" si="124"/>
        <v>0</v>
      </c>
      <c r="GU60" s="129">
        <f t="shared" si="124"/>
        <v>0</v>
      </c>
      <c r="GV60" s="129">
        <f t="shared" si="124"/>
        <v>0</v>
      </c>
      <c r="GW60" s="129">
        <f t="shared" si="124"/>
        <v>0</v>
      </c>
      <c r="GX60" s="129">
        <f t="shared" si="124"/>
        <v>0</v>
      </c>
      <c r="GY60" s="129">
        <f t="shared" si="124"/>
        <v>0</v>
      </c>
      <c r="GZ60" s="326">
        <f t="shared" si="124"/>
        <v>0</v>
      </c>
      <c r="HA60" s="326">
        <f t="shared" ref="HA60:HJ60" si="125">HA61-HA62</f>
        <v>0</v>
      </c>
      <c r="HB60" s="326">
        <f t="shared" si="125"/>
        <v>0</v>
      </c>
      <c r="HC60" s="326">
        <f t="shared" si="125"/>
        <v>0</v>
      </c>
      <c r="HD60" s="326">
        <f t="shared" si="125"/>
        <v>0</v>
      </c>
      <c r="HE60" s="326">
        <f t="shared" si="125"/>
        <v>0</v>
      </c>
      <c r="HF60" s="326">
        <f t="shared" si="125"/>
        <v>0</v>
      </c>
      <c r="HG60" s="326">
        <f t="shared" si="125"/>
        <v>0</v>
      </c>
      <c r="HH60" s="326">
        <f t="shared" si="125"/>
        <v>0</v>
      </c>
      <c r="HI60" s="326">
        <f t="shared" si="125"/>
        <v>0</v>
      </c>
      <c r="HJ60" s="326">
        <f t="shared" si="125"/>
        <v>0</v>
      </c>
      <c r="HK60" s="474">
        <f>HK61-ZU62</f>
        <v>0</v>
      </c>
      <c r="HL60" s="474">
        <f>HL61-ZV62</f>
        <v>0</v>
      </c>
      <c r="HM60" s="474">
        <f>HM61-HM62</f>
        <v>0</v>
      </c>
      <c r="HN60" s="464">
        <f t="shared" ref="HN60:HO60" si="126">HN61-HN62</f>
        <v>0</v>
      </c>
      <c r="HO60" s="475">
        <f t="shared" si="126"/>
        <v>0</v>
      </c>
    </row>
    <row r="61" spans="1:223" ht="55.2">
      <c r="A61" s="18" t="s">
        <v>345</v>
      </c>
      <c r="B61" s="31">
        <f t="shared" ref="B61:AW61" si="127">B63+10*LOG10(B57/B59)</f>
        <v>0</v>
      </c>
      <c r="C61" s="31">
        <f t="shared" si="127"/>
        <v>0</v>
      </c>
      <c r="D61" s="31">
        <f t="shared" si="127"/>
        <v>0</v>
      </c>
      <c r="E61" s="31">
        <f t="shared" si="127"/>
        <v>0</v>
      </c>
      <c r="F61" s="31">
        <f t="shared" si="127"/>
        <v>0</v>
      </c>
      <c r="G61" s="31">
        <f t="shared" si="127"/>
        <v>0</v>
      </c>
      <c r="H61" s="31">
        <f t="shared" si="127"/>
        <v>0</v>
      </c>
      <c r="I61" s="31">
        <f t="shared" si="127"/>
        <v>0</v>
      </c>
      <c r="J61" s="31">
        <f t="shared" si="127"/>
        <v>0</v>
      </c>
      <c r="K61" s="31">
        <f t="shared" si="127"/>
        <v>0</v>
      </c>
      <c r="L61" s="31">
        <f t="shared" si="127"/>
        <v>0</v>
      </c>
      <c r="M61" s="31">
        <f t="shared" si="127"/>
        <v>0</v>
      </c>
      <c r="N61" s="31">
        <f t="shared" si="127"/>
        <v>0</v>
      </c>
      <c r="O61" s="31">
        <f t="shared" si="127"/>
        <v>0</v>
      </c>
      <c r="P61" s="31">
        <f t="shared" si="127"/>
        <v>0</v>
      </c>
      <c r="Q61" s="31">
        <f t="shared" si="127"/>
        <v>0</v>
      </c>
      <c r="R61" s="31">
        <f t="shared" si="127"/>
        <v>0</v>
      </c>
      <c r="S61" s="31">
        <f t="shared" si="127"/>
        <v>0</v>
      </c>
      <c r="T61" s="31">
        <f t="shared" si="127"/>
        <v>0</v>
      </c>
      <c r="U61" s="31">
        <f t="shared" si="127"/>
        <v>0</v>
      </c>
      <c r="V61" s="31">
        <f t="shared" si="127"/>
        <v>0</v>
      </c>
      <c r="W61" s="31">
        <f t="shared" si="127"/>
        <v>0</v>
      </c>
      <c r="X61" s="31">
        <f t="shared" si="127"/>
        <v>0</v>
      </c>
      <c r="Y61" s="31">
        <f t="shared" si="127"/>
        <v>0</v>
      </c>
      <c r="Z61" s="31">
        <f t="shared" si="127"/>
        <v>0</v>
      </c>
      <c r="AA61" s="31">
        <f t="shared" si="127"/>
        <v>0</v>
      </c>
      <c r="AB61" s="31">
        <f t="shared" si="127"/>
        <v>0</v>
      </c>
      <c r="AC61" s="31">
        <f t="shared" si="127"/>
        <v>0</v>
      </c>
      <c r="AD61" s="31">
        <f t="shared" si="127"/>
        <v>0</v>
      </c>
      <c r="AE61" s="31">
        <f t="shared" si="127"/>
        <v>0</v>
      </c>
      <c r="AF61" s="31">
        <f t="shared" si="127"/>
        <v>0</v>
      </c>
      <c r="AG61" s="31">
        <f t="shared" si="127"/>
        <v>0</v>
      </c>
      <c r="AH61" s="31">
        <f t="shared" si="127"/>
        <v>0</v>
      </c>
      <c r="AI61" s="31">
        <f t="shared" si="127"/>
        <v>0</v>
      </c>
      <c r="AJ61" s="31">
        <f t="shared" si="127"/>
        <v>0</v>
      </c>
      <c r="AK61" s="31">
        <f t="shared" si="127"/>
        <v>0</v>
      </c>
      <c r="AL61" s="31">
        <f t="shared" ref="AL61:AM61" si="128">AL63+10*LOG10(AL57/AL59)</f>
        <v>0</v>
      </c>
      <c r="AM61" s="31">
        <f t="shared" si="128"/>
        <v>0</v>
      </c>
      <c r="AN61" s="31">
        <f t="shared" si="127"/>
        <v>0</v>
      </c>
      <c r="AO61" s="31">
        <f t="shared" si="127"/>
        <v>0</v>
      </c>
      <c r="AP61" s="31">
        <f t="shared" ref="AP61:AQ61" si="129">AP63+10*LOG10(AP57/AP59)</f>
        <v>0</v>
      </c>
      <c r="AQ61" s="31">
        <f t="shared" si="129"/>
        <v>0</v>
      </c>
      <c r="AR61" s="31">
        <f t="shared" si="127"/>
        <v>0</v>
      </c>
      <c r="AS61" s="31">
        <f t="shared" si="127"/>
        <v>0</v>
      </c>
      <c r="AT61" s="31">
        <f t="shared" ref="AT61:AU61" si="130">AT63+10*LOG10(AT57/AT59)</f>
        <v>0</v>
      </c>
      <c r="AU61" s="31">
        <f t="shared" si="130"/>
        <v>0</v>
      </c>
      <c r="AV61" s="31">
        <f t="shared" si="127"/>
        <v>0</v>
      </c>
      <c r="AW61" s="31">
        <f t="shared" si="127"/>
        <v>0</v>
      </c>
      <c r="AX61" s="31">
        <f t="shared" ref="AX61:AY61" si="131">AX63+10*LOG10(AX57/AX59)</f>
        <v>0</v>
      </c>
      <c r="AY61" s="31">
        <f t="shared" si="131"/>
        <v>0</v>
      </c>
      <c r="AZ61" s="111">
        <f t="shared" ref="AZ61:CN61" si="132">AZ63+10*LOG10(AZ57/AZ59)</f>
        <v>0</v>
      </c>
      <c r="BA61" s="111">
        <f t="shared" si="132"/>
        <v>0</v>
      </c>
      <c r="BB61" s="111">
        <f t="shared" si="132"/>
        <v>0</v>
      </c>
      <c r="BC61" s="111">
        <f t="shared" si="132"/>
        <v>0</v>
      </c>
      <c r="BD61" s="111">
        <f t="shared" si="132"/>
        <v>0</v>
      </c>
      <c r="BE61" s="111">
        <f t="shared" si="132"/>
        <v>0</v>
      </c>
      <c r="BF61" s="251">
        <f t="shared" si="132"/>
        <v>0</v>
      </c>
      <c r="BG61" s="251">
        <f t="shared" si="132"/>
        <v>0</v>
      </c>
      <c r="BH61" s="251">
        <f t="shared" si="132"/>
        <v>0</v>
      </c>
      <c r="BI61" s="251">
        <f t="shared" si="132"/>
        <v>0</v>
      </c>
      <c r="BJ61" s="251">
        <f t="shared" si="132"/>
        <v>0</v>
      </c>
      <c r="BK61" s="251">
        <f t="shared" si="132"/>
        <v>0</v>
      </c>
      <c r="BL61" s="251">
        <f t="shared" si="132"/>
        <v>0</v>
      </c>
      <c r="BM61" s="251">
        <f t="shared" si="132"/>
        <v>0</v>
      </c>
      <c r="BN61" s="251">
        <f t="shared" si="132"/>
        <v>0</v>
      </c>
      <c r="BO61" s="251">
        <f t="shared" si="132"/>
        <v>0</v>
      </c>
      <c r="BP61" s="251">
        <f t="shared" si="132"/>
        <v>0</v>
      </c>
      <c r="BQ61" s="251">
        <f t="shared" si="132"/>
        <v>0</v>
      </c>
      <c r="BR61" s="251">
        <f t="shared" si="132"/>
        <v>0</v>
      </c>
      <c r="BS61" s="251">
        <f t="shared" si="132"/>
        <v>0</v>
      </c>
      <c r="BT61" s="251">
        <f t="shared" si="132"/>
        <v>0</v>
      </c>
      <c r="BU61" s="251">
        <f t="shared" si="132"/>
        <v>0</v>
      </c>
      <c r="BV61" s="251">
        <f t="shared" si="132"/>
        <v>0</v>
      </c>
      <c r="BW61" s="251">
        <f t="shared" si="132"/>
        <v>0</v>
      </c>
      <c r="BX61" s="251">
        <f t="shared" si="132"/>
        <v>0</v>
      </c>
      <c r="BY61" s="251">
        <f t="shared" si="132"/>
        <v>0</v>
      </c>
      <c r="BZ61" s="251">
        <f t="shared" si="132"/>
        <v>0</v>
      </c>
      <c r="CA61" s="251">
        <f t="shared" si="132"/>
        <v>0</v>
      </c>
      <c r="CB61" s="251">
        <f t="shared" si="132"/>
        <v>0</v>
      </c>
      <c r="CC61" s="251">
        <f t="shared" si="132"/>
        <v>0</v>
      </c>
      <c r="CD61" s="251">
        <f t="shared" si="132"/>
        <v>0</v>
      </c>
      <c r="CE61" s="251">
        <f t="shared" si="132"/>
        <v>0</v>
      </c>
      <c r="CF61" s="251">
        <f t="shared" si="132"/>
        <v>0</v>
      </c>
      <c r="CG61" s="251">
        <f t="shared" si="132"/>
        <v>0</v>
      </c>
      <c r="CH61" s="251">
        <f t="shared" si="132"/>
        <v>0</v>
      </c>
      <c r="CI61" s="251">
        <f t="shared" si="132"/>
        <v>0</v>
      </c>
      <c r="CJ61" s="251">
        <f t="shared" si="132"/>
        <v>0</v>
      </c>
      <c r="CK61" s="251">
        <f t="shared" si="132"/>
        <v>0</v>
      </c>
      <c r="CL61" s="251">
        <f t="shared" si="132"/>
        <v>0</v>
      </c>
      <c r="CM61" s="251">
        <f t="shared" si="132"/>
        <v>0</v>
      </c>
      <c r="CN61" s="251">
        <f t="shared" si="132"/>
        <v>0</v>
      </c>
      <c r="CO61" s="266">
        <f t="shared" ref="CO61:DD61" si="133">CO63+10*LOG10(CO57/CO59)</f>
        <v>0</v>
      </c>
      <c r="CP61" s="266">
        <f t="shared" si="133"/>
        <v>0</v>
      </c>
      <c r="CQ61" s="266">
        <f t="shared" si="133"/>
        <v>0</v>
      </c>
      <c r="CR61" s="266">
        <f t="shared" si="133"/>
        <v>0</v>
      </c>
      <c r="CS61" s="107">
        <f t="shared" si="133"/>
        <v>0</v>
      </c>
      <c r="CT61" s="107">
        <f t="shared" si="133"/>
        <v>0</v>
      </c>
      <c r="CU61" s="107">
        <f t="shared" si="133"/>
        <v>0</v>
      </c>
      <c r="CV61" s="107">
        <f t="shared" si="133"/>
        <v>0</v>
      </c>
      <c r="CW61" s="107">
        <f t="shared" si="133"/>
        <v>0</v>
      </c>
      <c r="CX61" s="107">
        <f t="shared" si="133"/>
        <v>0</v>
      </c>
      <c r="CY61" s="107">
        <f t="shared" si="133"/>
        <v>0</v>
      </c>
      <c r="CZ61" s="107">
        <f t="shared" si="133"/>
        <v>0</v>
      </c>
      <c r="DA61" s="107">
        <f t="shared" si="133"/>
        <v>0</v>
      </c>
      <c r="DB61" s="107">
        <f t="shared" si="133"/>
        <v>0</v>
      </c>
      <c r="DC61" s="107">
        <f t="shared" si="133"/>
        <v>0</v>
      </c>
      <c r="DD61" s="107">
        <f t="shared" si="133"/>
        <v>0</v>
      </c>
      <c r="DE61" s="107">
        <f t="shared" ref="DE61:EJ61" si="134">DE63+10*LOG10(DE57/DE59)</f>
        <v>0</v>
      </c>
      <c r="DF61" s="107">
        <f t="shared" si="134"/>
        <v>0</v>
      </c>
      <c r="DG61" s="107">
        <f t="shared" si="134"/>
        <v>0</v>
      </c>
      <c r="DH61" s="107">
        <f t="shared" si="134"/>
        <v>0</v>
      </c>
      <c r="DI61" s="107">
        <f t="shared" si="134"/>
        <v>0</v>
      </c>
      <c r="DJ61" s="107">
        <f t="shared" si="134"/>
        <v>0</v>
      </c>
      <c r="DK61" s="107">
        <f t="shared" si="134"/>
        <v>0</v>
      </c>
      <c r="DL61" s="129">
        <f t="shared" si="134"/>
        <v>0</v>
      </c>
      <c r="DM61" s="129">
        <f t="shared" si="134"/>
        <v>0</v>
      </c>
      <c r="DN61" s="129">
        <f t="shared" si="134"/>
        <v>0</v>
      </c>
      <c r="DO61" s="129">
        <f t="shared" si="134"/>
        <v>0</v>
      </c>
      <c r="DP61" s="129">
        <f t="shared" si="134"/>
        <v>0</v>
      </c>
      <c r="DQ61" s="129">
        <f t="shared" si="134"/>
        <v>0</v>
      </c>
      <c r="DR61" s="129">
        <f t="shared" si="134"/>
        <v>0</v>
      </c>
      <c r="DS61" s="129">
        <f t="shared" si="134"/>
        <v>0</v>
      </c>
      <c r="DT61" s="129">
        <f t="shared" si="134"/>
        <v>0</v>
      </c>
      <c r="DU61" s="129">
        <f t="shared" si="134"/>
        <v>0</v>
      </c>
      <c r="DV61" s="129">
        <f t="shared" si="134"/>
        <v>0</v>
      </c>
      <c r="DW61" s="129">
        <f t="shared" si="134"/>
        <v>0</v>
      </c>
      <c r="DX61" s="129">
        <f t="shared" si="134"/>
        <v>0</v>
      </c>
      <c r="DY61" s="129">
        <f t="shared" si="134"/>
        <v>0</v>
      </c>
      <c r="DZ61" s="129">
        <f t="shared" si="134"/>
        <v>0</v>
      </c>
      <c r="EA61" s="129">
        <f t="shared" si="134"/>
        <v>0</v>
      </c>
      <c r="EB61" s="129">
        <f t="shared" si="134"/>
        <v>0</v>
      </c>
      <c r="EC61" s="129">
        <f t="shared" si="134"/>
        <v>0</v>
      </c>
      <c r="ED61" s="129">
        <f t="shared" si="134"/>
        <v>0</v>
      </c>
      <c r="EE61" s="129">
        <f t="shared" si="134"/>
        <v>0</v>
      </c>
      <c r="EF61" s="129">
        <f t="shared" si="134"/>
        <v>0</v>
      </c>
      <c r="EG61" s="129">
        <f t="shared" si="134"/>
        <v>0</v>
      </c>
      <c r="EH61" s="129">
        <f t="shared" si="134"/>
        <v>0</v>
      </c>
      <c r="EI61" s="129">
        <f t="shared" si="134"/>
        <v>0</v>
      </c>
      <c r="EJ61" s="129">
        <f t="shared" si="134"/>
        <v>0</v>
      </c>
      <c r="EK61" s="283">
        <f t="shared" ref="EK61:FC61" si="135">EK63+10*LOG10(EK57/EK59)</f>
        <v>-3</v>
      </c>
      <c r="EL61" s="283">
        <f t="shared" si="135"/>
        <v>-3</v>
      </c>
      <c r="EM61" s="283">
        <f t="shared" si="135"/>
        <v>-3</v>
      </c>
      <c r="EN61" s="283">
        <f t="shared" si="135"/>
        <v>-3</v>
      </c>
      <c r="EO61" s="283">
        <f t="shared" si="135"/>
        <v>-3</v>
      </c>
      <c r="EP61" s="283">
        <f t="shared" si="135"/>
        <v>-3</v>
      </c>
      <c r="EQ61" s="283">
        <f t="shared" si="135"/>
        <v>-3</v>
      </c>
      <c r="ER61" s="283">
        <f t="shared" si="135"/>
        <v>-3</v>
      </c>
      <c r="ES61" s="283">
        <f t="shared" si="135"/>
        <v>-3</v>
      </c>
      <c r="ET61" s="296">
        <f t="shared" si="135"/>
        <v>-3</v>
      </c>
      <c r="EU61" s="296">
        <f t="shared" si="135"/>
        <v>-3</v>
      </c>
      <c r="EV61" s="296">
        <f t="shared" si="135"/>
        <v>-3</v>
      </c>
      <c r="EW61" s="296">
        <f t="shared" si="135"/>
        <v>-3</v>
      </c>
      <c r="EX61" s="296">
        <f t="shared" si="135"/>
        <v>-3</v>
      </c>
      <c r="EY61" s="296">
        <f t="shared" si="135"/>
        <v>-3</v>
      </c>
      <c r="EZ61" s="296">
        <f t="shared" si="135"/>
        <v>-3</v>
      </c>
      <c r="FA61" s="296">
        <f t="shared" si="135"/>
        <v>-3</v>
      </c>
      <c r="FB61" s="296">
        <f t="shared" si="135"/>
        <v>-3</v>
      </c>
      <c r="FC61" s="296">
        <f t="shared" si="135"/>
        <v>-3</v>
      </c>
      <c r="FD61" s="308">
        <v>0</v>
      </c>
      <c r="FE61" s="308">
        <v>0</v>
      </c>
      <c r="FF61" s="308">
        <v>0</v>
      </c>
      <c r="FG61" s="308">
        <v>0</v>
      </c>
      <c r="FH61" s="308">
        <v>0</v>
      </c>
      <c r="FI61" s="308">
        <v>0</v>
      </c>
      <c r="FJ61" s="308">
        <v>0</v>
      </c>
      <c r="FK61" s="308">
        <v>0</v>
      </c>
      <c r="FL61" s="308">
        <v>0</v>
      </c>
      <c r="FM61" s="308">
        <f t="shared" ref="FM61:HJ61" si="136">FM63+10*LOG10(FM57/FM59)</f>
        <v>0</v>
      </c>
      <c r="FN61" s="308">
        <f t="shared" si="136"/>
        <v>0</v>
      </c>
      <c r="FO61" s="106">
        <f t="shared" si="136"/>
        <v>0</v>
      </c>
      <c r="FP61" s="106">
        <f t="shared" si="136"/>
        <v>0</v>
      </c>
      <c r="FQ61" s="308">
        <f t="shared" si="136"/>
        <v>0</v>
      </c>
      <c r="FR61" s="308">
        <f t="shared" si="136"/>
        <v>0</v>
      </c>
      <c r="FS61" s="78">
        <f t="shared" si="136"/>
        <v>0</v>
      </c>
      <c r="FT61" s="78">
        <f t="shared" si="136"/>
        <v>0</v>
      </c>
      <c r="FU61" s="308">
        <f t="shared" si="136"/>
        <v>0</v>
      </c>
      <c r="FV61" s="78">
        <f t="shared" si="136"/>
        <v>0</v>
      </c>
      <c r="FW61" s="78">
        <f t="shared" si="136"/>
        <v>0</v>
      </c>
      <c r="FX61" s="78">
        <f t="shared" si="136"/>
        <v>0</v>
      </c>
      <c r="FY61" s="78">
        <f t="shared" si="136"/>
        <v>0</v>
      </c>
      <c r="FZ61" s="78">
        <f t="shared" si="136"/>
        <v>0</v>
      </c>
      <c r="GA61" s="78">
        <f t="shared" si="136"/>
        <v>0</v>
      </c>
      <c r="GB61" s="129">
        <f t="shared" si="136"/>
        <v>0</v>
      </c>
      <c r="GC61" s="129">
        <f t="shared" si="136"/>
        <v>0</v>
      </c>
      <c r="GD61" s="129">
        <f t="shared" si="136"/>
        <v>0</v>
      </c>
      <c r="GE61" s="129">
        <f t="shared" si="136"/>
        <v>0</v>
      </c>
      <c r="GF61" s="129">
        <f t="shared" si="136"/>
        <v>0</v>
      </c>
      <c r="GG61" s="129">
        <f t="shared" si="136"/>
        <v>0</v>
      </c>
      <c r="GH61" s="129">
        <f t="shared" si="136"/>
        <v>0</v>
      </c>
      <c r="GI61" s="129">
        <f t="shared" si="136"/>
        <v>0</v>
      </c>
      <c r="GJ61" s="129">
        <f t="shared" si="136"/>
        <v>0</v>
      </c>
      <c r="GK61" s="129">
        <f t="shared" si="136"/>
        <v>0</v>
      </c>
      <c r="GL61" s="129">
        <f t="shared" si="136"/>
        <v>0</v>
      </c>
      <c r="GM61" s="129">
        <f t="shared" si="136"/>
        <v>0</v>
      </c>
      <c r="GN61" s="129">
        <f t="shared" si="136"/>
        <v>0</v>
      </c>
      <c r="GO61" s="129">
        <f t="shared" si="136"/>
        <v>0</v>
      </c>
      <c r="GP61" s="129">
        <f t="shared" si="136"/>
        <v>0</v>
      </c>
      <c r="GQ61" s="129">
        <f t="shared" si="136"/>
        <v>0</v>
      </c>
      <c r="GR61" s="129">
        <f t="shared" si="136"/>
        <v>0</v>
      </c>
      <c r="GS61" s="129">
        <f t="shared" si="136"/>
        <v>0</v>
      </c>
      <c r="GT61" s="129">
        <f t="shared" si="136"/>
        <v>0</v>
      </c>
      <c r="GU61" s="129">
        <f t="shared" si="136"/>
        <v>0</v>
      </c>
      <c r="GV61" s="129">
        <f t="shared" si="136"/>
        <v>0</v>
      </c>
      <c r="GW61" s="129">
        <f t="shared" si="136"/>
        <v>0</v>
      </c>
      <c r="GX61" s="129">
        <f t="shared" si="136"/>
        <v>0</v>
      </c>
      <c r="GY61" s="129">
        <f t="shared" si="136"/>
        <v>0</v>
      </c>
      <c r="GZ61" s="326">
        <f t="shared" si="136"/>
        <v>0</v>
      </c>
      <c r="HA61" s="326">
        <f t="shared" si="136"/>
        <v>0</v>
      </c>
      <c r="HB61" s="326">
        <f t="shared" si="136"/>
        <v>0</v>
      </c>
      <c r="HC61" s="326">
        <f t="shared" si="136"/>
        <v>0</v>
      </c>
      <c r="HD61" s="326">
        <f t="shared" si="136"/>
        <v>0</v>
      </c>
      <c r="HE61" s="326">
        <f t="shared" si="136"/>
        <v>0</v>
      </c>
      <c r="HF61" s="326">
        <f t="shared" si="136"/>
        <v>0</v>
      </c>
      <c r="HG61" s="326">
        <f t="shared" si="136"/>
        <v>0</v>
      </c>
      <c r="HH61" s="326">
        <f t="shared" si="136"/>
        <v>0</v>
      </c>
      <c r="HI61" s="326">
        <f t="shared" si="136"/>
        <v>0</v>
      </c>
      <c r="HJ61" s="326">
        <f t="shared" si="136"/>
        <v>0</v>
      </c>
      <c r="HK61" s="468">
        <f>HK63+10*LOG10(HK57/HK59)</f>
        <v>0</v>
      </c>
      <c r="HL61" s="468">
        <f>HL63+10*LOG10(HL57/HL59)</f>
        <v>0</v>
      </c>
      <c r="HM61" s="468">
        <v>0</v>
      </c>
      <c r="HN61" s="464">
        <f t="shared" ref="HN61:HO61" si="137">HN63+10*LOG10(HN57/HN59)</f>
        <v>0</v>
      </c>
      <c r="HO61" s="475">
        <f t="shared" si="137"/>
        <v>0</v>
      </c>
    </row>
    <row r="62" spans="1:223" ht="27.6">
      <c r="A62" s="18" t="s">
        <v>346</v>
      </c>
      <c r="B62" s="31">
        <v>0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111">
        <v>0</v>
      </c>
      <c r="BA62" s="111">
        <v>0</v>
      </c>
      <c r="BB62" s="111">
        <v>0</v>
      </c>
      <c r="BC62" s="111">
        <v>0</v>
      </c>
      <c r="BD62" s="111">
        <v>0</v>
      </c>
      <c r="BE62" s="111">
        <v>0</v>
      </c>
      <c r="BF62" s="251">
        <v>0</v>
      </c>
      <c r="BG62" s="251">
        <v>0</v>
      </c>
      <c r="BH62" s="251">
        <v>0</v>
      </c>
      <c r="BI62" s="251">
        <v>0</v>
      </c>
      <c r="BJ62" s="251">
        <v>0</v>
      </c>
      <c r="BK62" s="251">
        <v>0</v>
      </c>
      <c r="BL62" s="251">
        <v>0</v>
      </c>
      <c r="BM62" s="251">
        <v>0</v>
      </c>
      <c r="BN62" s="251">
        <v>0</v>
      </c>
      <c r="BO62" s="251">
        <v>0</v>
      </c>
      <c r="BP62" s="251">
        <v>0</v>
      </c>
      <c r="BQ62" s="251">
        <v>0</v>
      </c>
      <c r="BR62" s="251">
        <v>0</v>
      </c>
      <c r="BS62" s="251">
        <v>0</v>
      </c>
      <c r="BT62" s="251">
        <v>0</v>
      </c>
      <c r="BU62" s="251">
        <v>0</v>
      </c>
      <c r="BV62" s="251">
        <v>0</v>
      </c>
      <c r="BW62" s="251">
        <v>0</v>
      </c>
      <c r="BX62" s="251">
        <v>0</v>
      </c>
      <c r="BY62" s="251">
        <v>0</v>
      </c>
      <c r="BZ62" s="251">
        <v>0</v>
      </c>
      <c r="CA62" s="251">
        <v>0</v>
      </c>
      <c r="CB62" s="251">
        <v>0</v>
      </c>
      <c r="CC62" s="251">
        <v>0</v>
      </c>
      <c r="CD62" s="251">
        <v>0</v>
      </c>
      <c r="CE62" s="251">
        <v>0</v>
      </c>
      <c r="CF62" s="251">
        <v>0</v>
      </c>
      <c r="CG62" s="251">
        <v>0</v>
      </c>
      <c r="CH62" s="251">
        <v>0</v>
      </c>
      <c r="CI62" s="251">
        <v>0</v>
      </c>
      <c r="CJ62" s="251">
        <v>0</v>
      </c>
      <c r="CK62" s="251">
        <v>0</v>
      </c>
      <c r="CL62" s="251">
        <v>0</v>
      </c>
      <c r="CM62" s="251">
        <v>0</v>
      </c>
      <c r="CN62" s="251">
        <v>0</v>
      </c>
      <c r="CO62" s="266">
        <v>0</v>
      </c>
      <c r="CP62" s="266">
        <v>0</v>
      </c>
      <c r="CQ62" s="266">
        <v>0</v>
      </c>
      <c r="CR62" s="266">
        <v>0</v>
      </c>
      <c r="CS62" s="107">
        <v>0</v>
      </c>
      <c r="CT62" s="107">
        <v>0</v>
      </c>
      <c r="CU62" s="107">
        <v>0</v>
      </c>
      <c r="CV62" s="107">
        <v>0</v>
      </c>
      <c r="CW62" s="107">
        <v>0</v>
      </c>
      <c r="CX62" s="107">
        <v>0</v>
      </c>
      <c r="CY62" s="107">
        <v>0</v>
      </c>
      <c r="CZ62" s="107">
        <v>0</v>
      </c>
      <c r="DA62" s="107">
        <v>0</v>
      </c>
      <c r="DB62" s="107">
        <v>0</v>
      </c>
      <c r="DC62" s="107">
        <v>0</v>
      </c>
      <c r="DD62" s="107">
        <v>0</v>
      </c>
      <c r="DE62" s="107">
        <v>0</v>
      </c>
      <c r="DF62" s="107">
        <v>0</v>
      </c>
      <c r="DG62" s="107">
        <v>0</v>
      </c>
      <c r="DH62" s="107">
        <v>0</v>
      </c>
      <c r="DI62" s="107">
        <v>0</v>
      </c>
      <c r="DJ62" s="107">
        <v>0</v>
      </c>
      <c r="DK62" s="107">
        <v>0</v>
      </c>
      <c r="DL62" s="129">
        <v>0</v>
      </c>
      <c r="DM62" s="129">
        <v>0</v>
      </c>
      <c r="DN62" s="129">
        <v>0</v>
      </c>
      <c r="DO62" s="129">
        <v>0</v>
      </c>
      <c r="DP62" s="129">
        <v>0</v>
      </c>
      <c r="DQ62" s="129">
        <v>0</v>
      </c>
      <c r="DR62" s="129">
        <v>0</v>
      </c>
      <c r="DS62" s="129">
        <v>0</v>
      </c>
      <c r="DT62" s="129">
        <v>0</v>
      </c>
      <c r="DU62" s="129">
        <v>0</v>
      </c>
      <c r="DV62" s="129">
        <v>0</v>
      </c>
      <c r="DW62" s="129">
        <v>0</v>
      </c>
      <c r="DX62" s="129">
        <v>0</v>
      </c>
      <c r="DY62" s="129">
        <v>0</v>
      </c>
      <c r="DZ62" s="129">
        <v>0</v>
      </c>
      <c r="EA62" s="129">
        <v>0</v>
      </c>
      <c r="EB62" s="129">
        <v>0</v>
      </c>
      <c r="EC62" s="129">
        <v>0</v>
      </c>
      <c r="ED62" s="129">
        <v>0</v>
      </c>
      <c r="EE62" s="129">
        <v>0</v>
      </c>
      <c r="EF62" s="129">
        <v>0</v>
      </c>
      <c r="EG62" s="129">
        <v>0</v>
      </c>
      <c r="EH62" s="129">
        <v>0</v>
      </c>
      <c r="EI62" s="129">
        <v>0</v>
      </c>
      <c r="EJ62" s="129">
        <v>0</v>
      </c>
      <c r="EK62" s="283">
        <v>0</v>
      </c>
      <c r="EL62" s="283">
        <v>0</v>
      </c>
      <c r="EM62" s="283">
        <v>0</v>
      </c>
      <c r="EN62" s="283">
        <v>0</v>
      </c>
      <c r="EO62" s="283">
        <v>0</v>
      </c>
      <c r="EP62" s="283">
        <v>0</v>
      </c>
      <c r="EQ62" s="283">
        <v>0</v>
      </c>
      <c r="ER62" s="283">
        <v>0</v>
      </c>
      <c r="ES62" s="283">
        <v>0</v>
      </c>
      <c r="ET62" s="296">
        <v>0</v>
      </c>
      <c r="EU62" s="296">
        <v>0</v>
      </c>
      <c r="EV62" s="296">
        <v>0</v>
      </c>
      <c r="EW62" s="296">
        <v>0</v>
      </c>
      <c r="EX62" s="296">
        <v>0</v>
      </c>
      <c r="EY62" s="296">
        <v>0</v>
      </c>
      <c r="EZ62" s="296">
        <v>0</v>
      </c>
      <c r="FA62" s="296">
        <v>0</v>
      </c>
      <c r="FB62" s="296">
        <v>0</v>
      </c>
      <c r="FC62" s="296">
        <v>0</v>
      </c>
      <c r="FD62" s="308">
        <v>0</v>
      </c>
      <c r="FE62" s="308">
        <v>0</v>
      </c>
      <c r="FF62" s="308">
        <v>0</v>
      </c>
      <c r="FG62" s="308">
        <v>0</v>
      </c>
      <c r="FH62" s="308">
        <v>0</v>
      </c>
      <c r="FI62" s="308">
        <v>0</v>
      </c>
      <c r="FJ62" s="308">
        <v>0</v>
      </c>
      <c r="FK62" s="308">
        <v>0</v>
      </c>
      <c r="FL62" s="308">
        <v>0</v>
      </c>
      <c r="FM62" s="308">
        <v>0</v>
      </c>
      <c r="FN62" s="308">
        <v>0</v>
      </c>
      <c r="FO62" s="106">
        <v>0</v>
      </c>
      <c r="FP62" s="106">
        <v>0</v>
      </c>
      <c r="FQ62" s="308">
        <v>0</v>
      </c>
      <c r="FR62" s="308">
        <v>0</v>
      </c>
      <c r="FS62" s="78">
        <v>0</v>
      </c>
      <c r="FT62" s="78">
        <v>0</v>
      </c>
      <c r="FU62" s="308">
        <v>0</v>
      </c>
      <c r="FV62" s="78">
        <v>0</v>
      </c>
      <c r="FW62" s="78">
        <v>0</v>
      </c>
      <c r="FX62" s="78">
        <v>0</v>
      </c>
      <c r="FY62" s="78">
        <v>0</v>
      </c>
      <c r="FZ62" s="78">
        <v>0</v>
      </c>
      <c r="GA62" s="78">
        <v>0</v>
      </c>
      <c r="GB62" s="129">
        <v>0</v>
      </c>
      <c r="GC62" s="129">
        <v>0</v>
      </c>
      <c r="GD62" s="129">
        <v>0</v>
      </c>
      <c r="GE62" s="129">
        <v>0</v>
      </c>
      <c r="GF62" s="129">
        <v>0</v>
      </c>
      <c r="GG62" s="129">
        <v>0</v>
      </c>
      <c r="GH62" s="129">
        <v>0</v>
      </c>
      <c r="GI62" s="129">
        <v>0</v>
      </c>
      <c r="GJ62" s="129">
        <v>0</v>
      </c>
      <c r="GK62" s="129">
        <v>0</v>
      </c>
      <c r="GL62" s="129">
        <v>0</v>
      </c>
      <c r="GM62" s="129">
        <v>0</v>
      </c>
      <c r="GN62" s="129">
        <v>0</v>
      </c>
      <c r="GO62" s="129">
        <v>0</v>
      </c>
      <c r="GP62" s="129">
        <v>0</v>
      </c>
      <c r="GQ62" s="129">
        <v>0</v>
      </c>
      <c r="GR62" s="129">
        <v>0</v>
      </c>
      <c r="GS62" s="129">
        <v>0</v>
      </c>
      <c r="GT62" s="129">
        <v>0</v>
      </c>
      <c r="GU62" s="129">
        <v>0</v>
      </c>
      <c r="GV62" s="129">
        <v>0</v>
      </c>
      <c r="GW62" s="129">
        <v>0</v>
      </c>
      <c r="GX62" s="129">
        <v>0</v>
      </c>
      <c r="GY62" s="129">
        <v>0</v>
      </c>
      <c r="GZ62" s="494">
        <v>0</v>
      </c>
      <c r="HA62" s="494">
        <v>0</v>
      </c>
      <c r="HB62" s="494">
        <v>0</v>
      </c>
      <c r="HC62" s="494">
        <v>0</v>
      </c>
      <c r="HD62" s="494">
        <v>0</v>
      </c>
      <c r="HE62" s="494">
        <v>0</v>
      </c>
      <c r="HF62" s="494">
        <v>0</v>
      </c>
      <c r="HG62" s="494">
        <v>0</v>
      </c>
      <c r="HH62" s="494">
        <v>0</v>
      </c>
      <c r="HI62" s="494">
        <v>0</v>
      </c>
      <c r="HJ62" s="494">
        <v>0</v>
      </c>
      <c r="HK62" s="468">
        <v>0</v>
      </c>
      <c r="HL62" s="468">
        <v>0</v>
      </c>
      <c r="HM62" s="468">
        <v>0</v>
      </c>
      <c r="HN62" s="464">
        <v>0</v>
      </c>
      <c r="HO62" s="475">
        <v>0</v>
      </c>
    </row>
    <row r="63" spans="1:223">
      <c r="A63" s="18" t="s">
        <v>347</v>
      </c>
      <c r="B63" s="31">
        <v>0</v>
      </c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111">
        <v>0</v>
      </c>
      <c r="BA63" s="111">
        <v>0</v>
      </c>
      <c r="BB63" s="111">
        <v>0</v>
      </c>
      <c r="BC63" s="111">
        <v>0</v>
      </c>
      <c r="BD63" s="111">
        <v>0</v>
      </c>
      <c r="BE63" s="111">
        <v>0</v>
      </c>
      <c r="BF63" s="251">
        <v>0</v>
      </c>
      <c r="BG63" s="251">
        <v>0</v>
      </c>
      <c r="BH63" s="251">
        <v>0</v>
      </c>
      <c r="BI63" s="251">
        <v>0</v>
      </c>
      <c r="BJ63" s="251">
        <v>0</v>
      </c>
      <c r="BK63" s="251">
        <v>0</v>
      </c>
      <c r="BL63" s="251">
        <v>0</v>
      </c>
      <c r="BM63" s="251">
        <v>0</v>
      </c>
      <c r="BN63" s="251">
        <v>0</v>
      </c>
      <c r="BO63" s="251">
        <v>0</v>
      </c>
      <c r="BP63" s="251">
        <v>0</v>
      </c>
      <c r="BQ63" s="251">
        <v>0</v>
      </c>
      <c r="BR63" s="251">
        <v>0</v>
      </c>
      <c r="BS63" s="251">
        <v>0</v>
      </c>
      <c r="BT63" s="251">
        <v>0</v>
      </c>
      <c r="BU63" s="251">
        <v>0</v>
      </c>
      <c r="BV63" s="251">
        <v>0</v>
      </c>
      <c r="BW63" s="251">
        <v>0</v>
      </c>
      <c r="BX63" s="251">
        <v>0</v>
      </c>
      <c r="BY63" s="251">
        <v>0</v>
      </c>
      <c r="BZ63" s="251">
        <v>0</v>
      </c>
      <c r="CA63" s="251">
        <v>0</v>
      </c>
      <c r="CB63" s="251">
        <v>0</v>
      </c>
      <c r="CC63" s="251">
        <v>0</v>
      </c>
      <c r="CD63" s="251">
        <v>0</v>
      </c>
      <c r="CE63" s="251">
        <v>0</v>
      </c>
      <c r="CF63" s="251">
        <v>0</v>
      </c>
      <c r="CG63" s="251">
        <v>0</v>
      </c>
      <c r="CH63" s="251">
        <v>0</v>
      </c>
      <c r="CI63" s="251">
        <v>0</v>
      </c>
      <c r="CJ63" s="251">
        <v>0</v>
      </c>
      <c r="CK63" s="251">
        <v>0</v>
      </c>
      <c r="CL63" s="251">
        <v>0</v>
      </c>
      <c r="CM63" s="251">
        <v>0</v>
      </c>
      <c r="CN63" s="251">
        <v>0</v>
      </c>
      <c r="CO63" s="266">
        <v>0</v>
      </c>
      <c r="CP63" s="266">
        <v>0</v>
      </c>
      <c r="CQ63" s="266">
        <v>0</v>
      </c>
      <c r="CR63" s="266">
        <v>0</v>
      </c>
      <c r="CS63" s="107">
        <v>0</v>
      </c>
      <c r="CT63" s="107">
        <v>0</v>
      </c>
      <c r="CU63" s="107">
        <v>0</v>
      </c>
      <c r="CV63" s="107">
        <v>0</v>
      </c>
      <c r="CW63" s="107">
        <v>0</v>
      </c>
      <c r="CX63" s="107">
        <v>0</v>
      </c>
      <c r="CY63" s="107">
        <v>0</v>
      </c>
      <c r="CZ63" s="107">
        <v>0</v>
      </c>
      <c r="DA63" s="107">
        <v>0</v>
      </c>
      <c r="DB63" s="107">
        <v>0</v>
      </c>
      <c r="DC63" s="107">
        <v>0</v>
      </c>
      <c r="DD63" s="107">
        <v>0</v>
      </c>
      <c r="DE63" s="107">
        <v>0</v>
      </c>
      <c r="DF63" s="107">
        <v>0</v>
      </c>
      <c r="DG63" s="107">
        <v>0</v>
      </c>
      <c r="DH63" s="107">
        <v>0</v>
      </c>
      <c r="DI63" s="107">
        <v>0</v>
      </c>
      <c r="DJ63" s="107">
        <v>0</v>
      </c>
      <c r="DK63" s="107">
        <v>0</v>
      </c>
      <c r="DL63" s="129">
        <v>0</v>
      </c>
      <c r="DM63" s="129">
        <v>0</v>
      </c>
      <c r="DN63" s="129">
        <v>0</v>
      </c>
      <c r="DO63" s="129">
        <v>0</v>
      </c>
      <c r="DP63" s="129">
        <v>0</v>
      </c>
      <c r="DQ63" s="129">
        <v>0</v>
      </c>
      <c r="DR63" s="129">
        <v>0</v>
      </c>
      <c r="DS63" s="129">
        <v>0</v>
      </c>
      <c r="DT63" s="129">
        <v>0</v>
      </c>
      <c r="DU63" s="129">
        <v>0</v>
      </c>
      <c r="DV63" s="129">
        <v>0</v>
      </c>
      <c r="DW63" s="129">
        <v>0</v>
      </c>
      <c r="DX63" s="129">
        <v>0</v>
      </c>
      <c r="DY63" s="129">
        <v>0</v>
      </c>
      <c r="DZ63" s="129">
        <v>0</v>
      </c>
      <c r="EA63" s="129">
        <v>0</v>
      </c>
      <c r="EB63" s="129">
        <v>0</v>
      </c>
      <c r="EC63" s="129">
        <v>0</v>
      </c>
      <c r="ED63" s="129">
        <v>0</v>
      </c>
      <c r="EE63" s="129">
        <v>0</v>
      </c>
      <c r="EF63" s="129">
        <v>0</v>
      </c>
      <c r="EG63" s="129">
        <v>0</v>
      </c>
      <c r="EH63" s="129">
        <v>0</v>
      </c>
      <c r="EI63" s="129">
        <v>0</v>
      </c>
      <c r="EJ63" s="129">
        <v>0</v>
      </c>
      <c r="EK63" s="283">
        <v>-3</v>
      </c>
      <c r="EL63" s="283">
        <v>-3</v>
      </c>
      <c r="EM63" s="283">
        <v>-3</v>
      </c>
      <c r="EN63" s="283">
        <v>-3</v>
      </c>
      <c r="EO63" s="283">
        <v>-3</v>
      </c>
      <c r="EP63" s="283">
        <v>-3</v>
      </c>
      <c r="EQ63" s="283">
        <v>-3</v>
      </c>
      <c r="ER63" s="283">
        <v>-3</v>
      </c>
      <c r="ES63" s="283">
        <v>-3</v>
      </c>
      <c r="ET63" s="296">
        <v>-3</v>
      </c>
      <c r="EU63" s="296">
        <v>-3</v>
      </c>
      <c r="EV63" s="296">
        <v>-3</v>
      </c>
      <c r="EW63" s="296">
        <v>-3</v>
      </c>
      <c r="EX63" s="296">
        <v>-3</v>
      </c>
      <c r="EY63" s="296">
        <v>-3</v>
      </c>
      <c r="EZ63" s="296">
        <v>-3</v>
      </c>
      <c r="FA63" s="296">
        <v>-3</v>
      </c>
      <c r="FB63" s="296">
        <v>-3</v>
      </c>
      <c r="FC63" s="296">
        <v>-3</v>
      </c>
      <c r="FD63" s="308">
        <v>0</v>
      </c>
      <c r="FE63" s="308">
        <v>0</v>
      </c>
      <c r="FF63" s="308">
        <v>0</v>
      </c>
      <c r="FG63" s="308">
        <v>0</v>
      </c>
      <c r="FH63" s="308">
        <v>0</v>
      </c>
      <c r="FI63" s="308">
        <v>0</v>
      </c>
      <c r="FJ63" s="308">
        <v>0</v>
      </c>
      <c r="FK63" s="308">
        <v>0</v>
      </c>
      <c r="FL63" s="308">
        <v>0</v>
      </c>
      <c r="FM63" s="308">
        <v>0</v>
      </c>
      <c r="FN63" s="308">
        <v>0</v>
      </c>
      <c r="FO63" s="106">
        <v>0</v>
      </c>
      <c r="FP63" s="106">
        <v>0</v>
      </c>
      <c r="FQ63" s="308">
        <v>0</v>
      </c>
      <c r="FR63" s="308">
        <v>0</v>
      </c>
      <c r="FS63" s="78">
        <v>0</v>
      </c>
      <c r="FT63" s="78">
        <v>0</v>
      </c>
      <c r="FU63" s="308">
        <v>0</v>
      </c>
      <c r="FV63" s="78">
        <v>0</v>
      </c>
      <c r="FW63" s="78">
        <v>0</v>
      </c>
      <c r="FX63" s="78">
        <v>0</v>
      </c>
      <c r="FY63" s="78">
        <v>0</v>
      </c>
      <c r="FZ63" s="78">
        <v>0</v>
      </c>
      <c r="GA63" s="78">
        <v>0</v>
      </c>
      <c r="GB63" s="129">
        <v>0</v>
      </c>
      <c r="GC63" s="129">
        <v>0</v>
      </c>
      <c r="GD63" s="129">
        <v>0</v>
      </c>
      <c r="GE63" s="129">
        <v>0</v>
      </c>
      <c r="GF63" s="129">
        <v>0</v>
      </c>
      <c r="GG63" s="129">
        <v>0</v>
      </c>
      <c r="GH63" s="129">
        <v>0</v>
      </c>
      <c r="GI63" s="129">
        <v>0</v>
      </c>
      <c r="GJ63" s="129">
        <v>0</v>
      </c>
      <c r="GK63" s="129">
        <v>0</v>
      </c>
      <c r="GL63" s="129">
        <v>0</v>
      </c>
      <c r="GM63" s="129">
        <v>0</v>
      </c>
      <c r="GN63" s="129">
        <v>0</v>
      </c>
      <c r="GO63" s="129">
        <v>0</v>
      </c>
      <c r="GP63" s="129">
        <v>0</v>
      </c>
      <c r="GQ63" s="129">
        <v>0</v>
      </c>
      <c r="GR63" s="129">
        <v>0</v>
      </c>
      <c r="GS63" s="129">
        <v>0</v>
      </c>
      <c r="GT63" s="129">
        <v>0</v>
      </c>
      <c r="GU63" s="129">
        <v>0</v>
      </c>
      <c r="GV63" s="129">
        <v>0</v>
      </c>
      <c r="GW63" s="129">
        <v>0</v>
      </c>
      <c r="GX63" s="129">
        <v>0</v>
      </c>
      <c r="GY63" s="129">
        <v>0</v>
      </c>
      <c r="GZ63" s="326">
        <v>0</v>
      </c>
      <c r="HA63" s="326">
        <v>0</v>
      </c>
      <c r="HB63" s="326">
        <v>0</v>
      </c>
      <c r="HC63" s="326">
        <v>0</v>
      </c>
      <c r="HD63" s="326">
        <v>0</v>
      </c>
      <c r="HE63" s="326">
        <v>0</v>
      </c>
      <c r="HF63" s="326">
        <v>0</v>
      </c>
      <c r="HG63" s="326">
        <v>0</v>
      </c>
      <c r="HH63" s="326">
        <v>0</v>
      </c>
      <c r="HI63" s="326">
        <v>0</v>
      </c>
      <c r="HJ63" s="326">
        <v>0</v>
      </c>
      <c r="HK63" s="468">
        <v>0</v>
      </c>
      <c r="HL63" s="468">
        <v>0</v>
      </c>
      <c r="HM63" s="468">
        <v>0</v>
      </c>
      <c r="HN63" s="464">
        <v>0</v>
      </c>
      <c r="HO63" s="475">
        <v>0</v>
      </c>
    </row>
    <row r="64" spans="1:223" ht="41.4">
      <c r="A64" s="18" t="s">
        <v>348</v>
      </c>
      <c r="B64" s="31">
        <f t="shared" ref="B64" si="138">B65-B66</f>
        <v>0</v>
      </c>
      <c r="C64" s="31">
        <v>0</v>
      </c>
      <c r="D64" s="31">
        <f t="shared" ref="D64:E64" si="139">D65-D66</f>
        <v>0</v>
      </c>
      <c r="E64" s="31">
        <f t="shared" si="139"/>
        <v>0</v>
      </c>
      <c r="F64" s="31">
        <v>0</v>
      </c>
      <c r="G64" s="31">
        <f t="shared" ref="G64:X64" si="140">G65-G66</f>
        <v>0</v>
      </c>
      <c r="H64" s="31">
        <f t="shared" si="140"/>
        <v>0</v>
      </c>
      <c r="I64" s="31">
        <f t="shared" si="140"/>
        <v>0</v>
      </c>
      <c r="J64" s="31">
        <f t="shared" si="140"/>
        <v>0</v>
      </c>
      <c r="K64" s="31">
        <f t="shared" si="140"/>
        <v>0</v>
      </c>
      <c r="L64" s="31">
        <f t="shared" si="140"/>
        <v>0</v>
      </c>
      <c r="M64" s="31">
        <f t="shared" si="140"/>
        <v>0</v>
      </c>
      <c r="N64" s="31">
        <f t="shared" si="140"/>
        <v>0</v>
      </c>
      <c r="O64" s="31">
        <f t="shared" si="140"/>
        <v>0</v>
      </c>
      <c r="P64" s="31">
        <f t="shared" si="140"/>
        <v>0</v>
      </c>
      <c r="Q64" s="31">
        <f t="shared" si="140"/>
        <v>0</v>
      </c>
      <c r="R64" s="31">
        <f t="shared" si="140"/>
        <v>0</v>
      </c>
      <c r="S64" s="31">
        <f t="shared" si="140"/>
        <v>0</v>
      </c>
      <c r="T64" s="31">
        <f t="shared" si="140"/>
        <v>0</v>
      </c>
      <c r="U64" s="31">
        <f t="shared" si="140"/>
        <v>0</v>
      </c>
      <c r="V64" s="31">
        <f t="shared" si="140"/>
        <v>0</v>
      </c>
      <c r="W64" s="31">
        <f t="shared" si="140"/>
        <v>0</v>
      </c>
      <c r="X64" s="31">
        <f t="shared" si="140"/>
        <v>0</v>
      </c>
      <c r="Y64" s="31">
        <v>0</v>
      </c>
      <c r="Z64" s="31">
        <v>0</v>
      </c>
      <c r="AA64" s="31">
        <f t="shared" ref="AA64" si="141">AA65-AA66</f>
        <v>0</v>
      </c>
      <c r="AB64" s="31">
        <v>0</v>
      </c>
      <c r="AC64" s="31">
        <v>0</v>
      </c>
      <c r="AD64" s="31">
        <f t="shared" ref="AD64" si="142">AD65-AD66</f>
        <v>0</v>
      </c>
      <c r="AE64" s="31">
        <v>0</v>
      </c>
      <c r="AF64" s="31">
        <v>0</v>
      </c>
      <c r="AG64" s="31">
        <f t="shared" ref="AG64" si="143">AG65-AG66</f>
        <v>0</v>
      </c>
      <c r="AH64" s="31">
        <v>0</v>
      </c>
      <c r="AI64" s="31">
        <v>0</v>
      </c>
      <c r="AJ64" s="31">
        <f t="shared" ref="AJ64:AW64" si="144">AJ65-AJ66</f>
        <v>0</v>
      </c>
      <c r="AK64" s="31">
        <f t="shared" si="144"/>
        <v>0</v>
      </c>
      <c r="AL64" s="31">
        <f t="shared" ref="AL64:AM64" si="145">AL65-AL66</f>
        <v>0</v>
      </c>
      <c r="AM64" s="31">
        <f t="shared" si="145"/>
        <v>0</v>
      </c>
      <c r="AN64" s="31">
        <f t="shared" si="144"/>
        <v>0</v>
      </c>
      <c r="AO64" s="31">
        <f t="shared" si="144"/>
        <v>0</v>
      </c>
      <c r="AP64" s="31">
        <f t="shared" ref="AP64:AQ64" si="146">AP65-AP66</f>
        <v>0</v>
      </c>
      <c r="AQ64" s="31">
        <f t="shared" si="146"/>
        <v>0</v>
      </c>
      <c r="AR64" s="31">
        <f t="shared" si="144"/>
        <v>0</v>
      </c>
      <c r="AS64" s="31">
        <f t="shared" si="144"/>
        <v>0</v>
      </c>
      <c r="AT64" s="31">
        <f t="shared" ref="AT64:AU64" si="147">AT65-AT66</f>
        <v>0</v>
      </c>
      <c r="AU64" s="31">
        <f t="shared" si="147"/>
        <v>0</v>
      </c>
      <c r="AV64" s="31">
        <f t="shared" si="144"/>
        <v>0</v>
      </c>
      <c r="AW64" s="31">
        <f t="shared" si="144"/>
        <v>0</v>
      </c>
      <c r="AX64" s="31">
        <f t="shared" ref="AX64:AY64" si="148">AX65-AX66</f>
        <v>0</v>
      </c>
      <c r="AY64" s="31">
        <f t="shared" si="148"/>
        <v>0</v>
      </c>
      <c r="AZ64" s="111">
        <f t="shared" ref="AZ64:CN64" si="149">AZ65-AZ66</f>
        <v>0</v>
      </c>
      <c r="BA64" s="111">
        <f t="shared" si="149"/>
        <v>0</v>
      </c>
      <c r="BB64" s="111">
        <f t="shared" si="149"/>
        <v>0</v>
      </c>
      <c r="BC64" s="111">
        <f t="shared" si="149"/>
        <v>0</v>
      </c>
      <c r="BD64" s="111">
        <f t="shared" si="149"/>
        <v>0</v>
      </c>
      <c r="BE64" s="111">
        <f t="shared" si="149"/>
        <v>0</v>
      </c>
      <c r="BF64" s="251">
        <f t="shared" si="149"/>
        <v>0</v>
      </c>
      <c r="BG64" s="251">
        <f t="shared" si="149"/>
        <v>0</v>
      </c>
      <c r="BH64" s="251">
        <f t="shared" si="149"/>
        <v>0</v>
      </c>
      <c r="BI64" s="251">
        <f t="shared" si="149"/>
        <v>0</v>
      </c>
      <c r="BJ64" s="251">
        <f t="shared" si="149"/>
        <v>0</v>
      </c>
      <c r="BK64" s="251">
        <f t="shared" si="149"/>
        <v>0</v>
      </c>
      <c r="BL64" s="251">
        <f t="shared" si="149"/>
        <v>0</v>
      </c>
      <c r="BM64" s="251">
        <f t="shared" si="149"/>
        <v>0</v>
      </c>
      <c r="BN64" s="251">
        <f t="shared" si="149"/>
        <v>0</v>
      </c>
      <c r="BO64" s="251">
        <f t="shared" si="149"/>
        <v>0</v>
      </c>
      <c r="BP64" s="251">
        <f t="shared" si="149"/>
        <v>0</v>
      </c>
      <c r="BQ64" s="251">
        <f t="shared" si="149"/>
        <v>0</v>
      </c>
      <c r="BR64" s="251">
        <f t="shared" si="149"/>
        <v>0</v>
      </c>
      <c r="BS64" s="251">
        <f t="shared" si="149"/>
        <v>0</v>
      </c>
      <c r="BT64" s="251">
        <f t="shared" si="149"/>
        <v>0</v>
      </c>
      <c r="BU64" s="251">
        <f t="shared" si="149"/>
        <v>0</v>
      </c>
      <c r="BV64" s="251">
        <f t="shared" si="149"/>
        <v>0</v>
      </c>
      <c r="BW64" s="251">
        <f t="shared" si="149"/>
        <v>0</v>
      </c>
      <c r="BX64" s="251">
        <f t="shared" si="149"/>
        <v>0</v>
      </c>
      <c r="BY64" s="251">
        <f t="shared" si="149"/>
        <v>0</v>
      </c>
      <c r="BZ64" s="251">
        <f t="shared" si="149"/>
        <v>0</v>
      </c>
      <c r="CA64" s="251">
        <f t="shared" si="149"/>
        <v>0</v>
      </c>
      <c r="CB64" s="251">
        <f t="shared" si="149"/>
        <v>0</v>
      </c>
      <c r="CC64" s="251">
        <f t="shared" si="149"/>
        <v>0</v>
      </c>
      <c r="CD64" s="251">
        <f t="shared" si="149"/>
        <v>0</v>
      </c>
      <c r="CE64" s="251">
        <f t="shared" si="149"/>
        <v>0</v>
      </c>
      <c r="CF64" s="251">
        <f t="shared" si="149"/>
        <v>0</v>
      </c>
      <c r="CG64" s="251">
        <f t="shared" si="149"/>
        <v>0</v>
      </c>
      <c r="CH64" s="251">
        <f t="shared" si="149"/>
        <v>0</v>
      </c>
      <c r="CI64" s="251">
        <f t="shared" si="149"/>
        <v>0</v>
      </c>
      <c r="CJ64" s="251">
        <f t="shared" si="149"/>
        <v>0</v>
      </c>
      <c r="CK64" s="251">
        <f t="shared" si="149"/>
        <v>0</v>
      </c>
      <c r="CL64" s="251">
        <f t="shared" si="149"/>
        <v>0</v>
      </c>
      <c r="CM64" s="251">
        <f t="shared" si="149"/>
        <v>0</v>
      </c>
      <c r="CN64" s="251">
        <f t="shared" si="149"/>
        <v>0</v>
      </c>
      <c r="CO64" s="266">
        <f t="shared" ref="CO64:DD64" si="150">CO65-CO66</f>
        <v>0</v>
      </c>
      <c r="CP64" s="266">
        <f t="shared" si="150"/>
        <v>0</v>
      </c>
      <c r="CQ64" s="266">
        <f t="shared" si="150"/>
        <v>0</v>
      </c>
      <c r="CR64" s="266">
        <f t="shared" si="150"/>
        <v>0</v>
      </c>
      <c r="CS64" s="107">
        <f t="shared" si="150"/>
        <v>0</v>
      </c>
      <c r="CT64" s="107">
        <f t="shared" si="150"/>
        <v>0</v>
      </c>
      <c r="CU64" s="107">
        <f t="shared" si="150"/>
        <v>0</v>
      </c>
      <c r="CV64" s="107">
        <f t="shared" si="150"/>
        <v>0</v>
      </c>
      <c r="CW64" s="107">
        <f t="shared" si="150"/>
        <v>0</v>
      </c>
      <c r="CX64" s="107">
        <f t="shared" si="150"/>
        <v>0</v>
      </c>
      <c r="CY64" s="107">
        <f t="shared" si="150"/>
        <v>0</v>
      </c>
      <c r="CZ64" s="107">
        <f t="shared" si="150"/>
        <v>0</v>
      </c>
      <c r="DA64" s="107">
        <f t="shared" si="150"/>
        <v>0</v>
      </c>
      <c r="DB64" s="107">
        <f t="shared" si="150"/>
        <v>0</v>
      </c>
      <c r="DC64" s="107">
        <f t="shared" si="150"/>
        <v>0</v>
      </c>
      <c r="DD64" s="107">
        <f t="shared" si="150"/>
        <v>0</v>
      </c>
      <c r="DE64" s="107">
        <f t="shared" ref="DE64:EJ64" si="151">DE65-DE66</f>
        <v>0</v>
      </c>
      <c r="DF64" s="107">
        <f t="shared" si="151"/>
        <v>0</v>
      </c>
      <c r="DG64" s="107">
        <f t="shared" si="151"/>
        <v>0</v>
      </c>
      <c r="DH64" s="107">
        <f t="shared" si="151"/>
        <v>0</v>
      </c>
      <c r="DI64" s="107">
        <f t="shared" si="151"/>
        <v>0</v>
      </c>
      <c r="DJ64" s="107">
        <f t="shared" si="151"/>
        <v>0</v>
      </c>
      <c r="DK64" s="107">
        <f t="shared" si="151"/>
        <v>0</v>
      </c>
      <c r="DL64" s="129">
        <f t="shared" si="151"/>
        <v>0</v>
      </c>
      <c r="DM64" s="129">
        <f t="shared" si="151"/>
        <v>0</v>
      </c>
      <c r="DN64" s="129">
        <f t="shared" si="151"/>
        <v>0</v>
      </c>
      <c r="DO64" s="129">
        <f t="shared" si="151"/>
        <v>0</v>
      </c>
      <c r="DP64" s="129">
        <f t="shared" si="151"/>
        <v>0</v>
      </c>
      <c r="DQ64" s="129">
        <f t="shared" si="151"/>
        <v>0</v>
      </c>
      <c r="DR64" s="129">
        <f t="shared" si="151"/>
        <v>0</v>
      </c>
      <c r="DS64" s="129">
        <f t="shared" si="151"/>
        <v>0</v>
      </c>
      <c r="DT64" s="129">
        <f t="shared" si="151"/>
        <v>0</v>
      </c>
      <c r="DU64" s="129">
        <f t="shared" si="151"/>
        <v>0</v>
      </c>
      <c r="DV64" s="129">
        <f t="shared" si="151"/>
        <v>0</v>
      </c>
      <c r="DW64" s="129">
        <f t="shared" si="151"/>
        <v>0</v>
      </c>
      <c r="DX64" s="129">
        <f t="shared" si="151"/>
        <v>0</v>
      </c>
      <c r="DY64" s="129">
        <f t="shared" si="151"/>
        <v>0</v>
      </c>
      <c r="DZ64" s="129">
        <f t="shared" si="151"/>
        <v>0</v>
      </c>
      <c r="EA64" s="129">
        <f t="shared" si="151"/>
        <v>0</v>
      </c>
      <c r="EB64" s="129">
        <f t="shared" si="151"/>
        <v>0</v>
      </c>
      <c r="EC64" s="129">
        <f t="shared" si="151"/>
        <v>0</v>
      </c>
      <c r="ED64" s="129">
        <f t="shared" si="151"/>
        <v>0</v>
      </c>
      <c r="EE64" s="129">
        <f t="shared" si="151"/>
        <v>0</v>
      </c>
      <c r="EF64" s="129">
        <f t="shared" si="151"/>
        <v>0</v>
      </c>
      <c r="EG64" s="129">
        <f t="shared" si="151"/>
        <v>0</v>
      </c>
      <c r="EH64" s="129">
        <f t="shared" si="151"/>
        <v>0</v>
      </c>
      <c r="EI64" s="129">
        <f t="shared" si="151"/>
        <v>0</v>
      </c>
      <c r="EJ64" s="129">
        <f t="shared" si="151"/>
        <v>0</v>
      </c>
      <c r="EK64" s="283">
        <f t="shared" ref="EK64:FC64" si="152">EK65-EK66</f>
        <v>0</v>
      </c>
      <c r="EL64" s="283">
        <f t="shared" si="152"/>
        <v>0</v>
      </c>
      <c r="EM64" s="283">
        <f t="shared" si="152"/>
        <v>0</v>
      </c>
      <c r="EN64" s="283">
        <f t="shared" si="152"/>
        <v>0</v>
      </c>
      <c r="EO64" s="283">
        <f t="shared" si="152"/>
        <v>0</v>
      </c>
      <c r="EP64" s="283">
        <f t="shared" si="152"/>
        <v>0</v>
      </c>
      <c r="EQ64" s="283">
        <f t="shared" si="152"/>
        <v>0</v>
      </c>
      <c r="ER64" s="283">
        <f t="shared" si="152"/>
        <v>0</v>
      </c>
      <c r="ES64" s="283">
        <f t="shared" si="152"/>
        <v>0</v>
      </c>
      <c r="ET64" s="296">
        <f t="shared" si="152"/>
        <v>0</v>
      </c>
      <c r="EU64" s="296">
        <f t="shared" si="152"/>
        <v>0</v>
      </c>
      <c r="EV64" s="296">
        <f t="shared" si="152"/>
        <v>0</v>
      </c>
      <c r="EW64" s="296">
        <f t="shared" si="152"/>
        <v>0</v>
      </c>
      <c r="EX64" s="296">
        <f t="shared" si="152"/>
        <v>0</v>
      </c>
      <c r="EY64" s="296">
        <f t="shared" si="152"/>
        <v>0</v>
      </c>
      <c r="EZ64" s="296">
        <f t="shared" si="152"/>
        <v>0</v>
      </c>
      <c r="FA64" s="296">
        <f t="shared" si="152"/>
        <v>0</v>
      </c>
      <c r="FB64" s="296">
        <f t="shared" si="152"/>
        <v>0</v>
      </c>
      <c r="FC64" s="296">
        <f t="shared" si="152"/>
        <v>0</v>
      </c>
      <c r="FD64" s="308">
        <v>0</v>
      </c>
      <c r="FE64" s="308">
        <v>0</v>
      </c>
      <c r="FF64" s="308">
        <v>0</v>
      </c>
      <c r="FG64" s="308">
        <v>0</v>
      </c>
      <c r="FH64" s="308">
        <v>0</v>
      </c>
      <c r="FI64" s="308">
        <v>0</v>
      </c>
      <c r="FJ64" s="308">
        <v>0</v>
      </c>
      <c r="FK64" s="308">
        <v>0</v>
      </c>
      <c r="FL64" s="308">
        <v>0</v>
      </c>
      <c r="FM64" s="308">
        <f t="shared" ref="FM64:HL64" si="153">FM65-FM66</f>
        <v>0</v>
      </c>
      <c r="FN64" s="308">
        <f t="shared" si="153"/>
        <v>0</v>
      </c>
      <c r="FO64" s="106">
        <f t="shared" si="153"/>
        <v>0</v>
      </c>
      <c r="FP64" s="106">
        <f t="shared" si="153"/>
        <v>0</v>
      </c>
      <c r="FQ64" s="308">
        <f t="shared" si="153"/>
        <v>0</v>
      </c>
      <c r="FR64" s="308">
        <f t="shared" si="153"/>
        <v>0</v>
      </c>
      <c r="FS64" s="78">
        <f t="shared" si="153"/>
        <v>0</v>
      </c>
      <c r="FT64" s="78">
        <f t="shared" si="153"/>
        <v>0</v>
      </c>
      <c r="FU64" s="308">
        <f t="shared" si="153"/>
        <v>0</v>
      </c>
      <c r="FV64" s="78">
        <f t="shared" si="153"/>
        <v>0</v>
      </c>
      <c r="FW64" s="78">
        <f t="shared" si="153"/>
        <v>0</v>
      </c>
      <c r="FX64" s="78">
        <f t="shared" si="153"/>
        <v>0</v>
      </c>
      <c r="FY64" s="78">
        <f t="shared" si="153"/>
        <v>0</v>
      </c>
      <c r="FZ64" s="78">
        <f t="shared" si="153"/>
        <v>0</v>
      </c>
      <c r="GA64" s="78">
        <f t="shared" si="153"/>
        <v>0</v>
      </c>
      <c r="GB64" s="129">
        <f t="shared" si="153"/>
        <v>0</v>
      </c>
      <c r="GC64" s="129">
        <f t="shared" si="153"/>
        <v>0</v>
      </c>
      <c r="GD64" s="129">
        <f t="shared" si="153"/>
        <v>0</v>
      </c>
      <c r="GE64" s="129">
        <f t="shared" si="153"/>
        <v>0</v>
      </c>
      <c r="GF64" s="129">
        <f t="shared" si="153"/>
        <v>0</v>
      </c>
      <c r="GG64" s="129">
        <f t="shared" si="153"/>
        <v>0</v>
      </c>
      <c r="GH64" s="129">
        <f t="shared" si="153"/>
        <v>0</v>
      </c>
      <c r="GI64" s="129">
        <f t="shared" si="153"/>
        <v>0</v>
      </c>
      <c r="GJ64" s="129">
        <f t="shared" si="153"/>
        <v>0</v>
      </c>
      <c r="GK64" s="129">
        <f t="shared" si="153"/>
        <v>0</v>
      </c>
      <c r="GL64" s="129">
        <f t="shared" si="153"/>
        <v>0</v>
      </c>
      <c r="GM64" s="129">
        <f t="shared" si="153"/>
        <v>0</v>
      </c>
      <c r="GN64" s="129">
        <f t="shared" si="153"/>
        <v>0</v>
      </c>
      <c r="GO64" s="129">
        <f t="shared" si="153"/>
        <v>0</v>
      </c>
      <c r="GP64" s="129">
        <f t="shared" si="153"/>
        <v>0</v>
      </c>
      <c r="GQ64" s="129">
        <f t="shared" si="153"/>
        <v>0</v>
      </c>
      <c r="GR64" s="129">
        <f t="shared" si="153"/>
        <v>0</v>
      </c>
      <c r="GS64" s="129">
        <f t="shared" si="153"/>
        <v>0</v>
      </c>
      <c r="GT64" s="129">
        <f t="shared" si="153"/>
        <v>0</v>
      </c>
      <c r="GU64" s="129">
        <f t="shared" si="153"/>
        <v>0</v>
      </c>
      <c r="GV64" s="129">
        <f t="shared" si="153"/>
        <v>0</v>
      </c>
      <c r="GW64" s="129">
        <f t="shared" si="153"/>
        <v>0</v>
      </c>
      <c r="GX64" s="129">
        <f t="shared" si="153"/>
        <v>0</v>
      </c>
      <c r="GY64" s="129">
        <f t="shared" si="153"/>
        <v>0</v>
      </c>
      <c r="GZ64" s="326">
        <f t="shared" si="153"/>
        <v>0</v>
      </c>
      <c r="HA64" s="326">
        <f t="shared" si="153"/>
        <v>0</v>
      </c>
      <c r="HB64" s="326">
        <f t="shared" si="153"/>
        <v>0</v>
      </c>
      <c r="HC64" s="326">
        <f t="shared" si="153"/>
        <v>0</v>
      </c>
      <c r="HD64" s="326">
        <f t="shared" si="153"/>
        <v>0</v>
      </c>
      <c r="HE64" s="326">
        <f t="shared" si="153"/>
        <v>0</v>
      </c>
      <c r="HF64" s="326">
        <f t="shared" si="153"/>
        <v>0</v>
      </c>
      <c r="HG64" s="326">
        <f t="shared" si="153"/>
        <v>0</v>
      </c>
      <c r="HH64" s="326">
        <f t="shared" si="153"/>
        <v>0</v>
      </c>
      <c r="HI64" s="326">
        <f t="shared" si="153"/>
        <v>0</v>
      </c>
      <c r="HJ64" s="326">
        <f t="shared" si="153"/>
        <v>0</v>
      </c>
      <c r="HK64" s="464">
        <f t="shared" si="153"/>
        <v>0</v>
      </c>
      <c r="HL64" s="464">
        <f t="shared" si="153"/>
        <v>0</v>
      </c>
      <c r="HM64" s="464">
        <f>HM65-HM66</f>
        <v>0</v>
      </c>
      <c r="HN64" s="464">
        <f t="shared" ref="HN64:HO64" si="154">HN65-HN66</f>
        <v>0</v>
      </c>
      <c r="HO64" s="475">
        <f t="shared" si="154"/>
        <v>0</v>
      </c>
    </row>
    <row r="65" spans="1:223" ht="41.4">
      <c r="A65" s="18" t="s">
        <v>349</v>
      </c>
      <c r="B65" s="31">
        <f t="shared" ref="B65:AY65" si="155">0</f>
        <v>0</v>
      </c>
      <c r="C65" s="31">
        <f t="shared" si="155"/>
        <v>0</v>
      </c>
      <c r="D65" s="31">
        <f t="shared" si="155"/>
        <v>0</v>
      </c>
      <c r="E65" s="31">
        <f t="shared" si="155"/>
        <v>0</v>
      </c>
      <c r="F65" s="31">
        <f t="shared" si="155"/>
        <v>0</v>
      </c>
      <c r="G65" s="31">
        <f t="shared" si="155"/>
        <v>0</v>
      </c>
      <c r="H65" s="31">
        <f t="shared" si="155"/>
        <v>0</v>
      </c>
      <c r="I65" s="31">
        <f t="shared" si="155"/>
        <v>0</v>
      </c>
      <c r="J65" s="31">
        <f t="shared" si="155"/>
        <v>0</v>
      </c>
      <c r="K65" s="31">
        <f t="shared" si="155"/>
        <v>0</v>
      </c>
      <c r="L65" s="31">
        <f t="shared" si="155"/>
        <v>0</v>
      </c>
      <c r="M65" s="31">
        <f t="shared" si="155"/>
        <v>0</v>
      </c>
      <c r="N65" s="31">
        <f t="shared" si="155"/>
        <v>0</v>
      </c>
      <c r="O65" s="31">
        <f t="shared" si="155"/>
        <v>0</v>
      </c>
      <c r="P65" s="31">
        <f t="shared" si="155"/>
        <v>0</v>
      </c>
      <c r="Q65" s="31">
        <f t="shared" si="155"/>
        <v>0</v>
      </c>
      <c r="R65" s="31">
        <f t="shared" si="155"/>
        <v>0</v>
      </c>
      <c r="S65" s="31">
        <f t="shared" si="155"/>
        <v>0</v>
      </c>
      <c r="T65" s="31">
        <f t="shared" si="155"/>
        <v>0</v>
      </c>
      <c r="U65" s="31">
        <f t="shared" si="155"/>
        <v>0</v>
      </c>
      <c r="V65" s="31">
        <f t="shared" si="155"/>
        <v>0</v>
      </c>
      <c r="W65" s="31">
        <f t="shared" si="155"/>
        <v>0</v>
      </c>
      <c r="X65" s="31">
        <f t="shared" si="155"/>
        <v>0</v>
      </c>
      <c r="Y65" s="31">
        <f t="shared" si="155"/>
        <v>0</v>
      </c>
      <c r="Z65" s="31">
        <f t="shared" si="155"/>
        <v>0</v>
      </c>
      <c r="AA65" s="31">
        <f t="shared" si="155"/>
        <v>0</v>
      </c>
      <c r="AB65" s="31">
        <f t="shared" si="155"/>
        <v>0</v>
      </c>
      <c r="AC65" s="31">
        <f t="shared" si="155"/>
        <v>0</v>
      </c>
      <c r="AD65" s="31">
        <f t="shared" si="155"/>
        <v>0</v>
      </c>
      <c r="AE65" s="31">
        <f t="shared" si="155"/>
        <v>0</v>
      </c>
      <c r="AF65" s="31">
        <f t="shared" si="155"/>
        <v>0</v>
      </c>
      <c r="AG65" s="31">
        <f t="shared" si="155"/>
        <v>0</v>
      </c>
      <c r="AH65" s="31">
        <f t="shared" si="155"/>
        <v>0</v>
      </c>
      <c r="AI65" s="31">
        <f t="shared" si="155"/>
        <v>0</v>
      </c>
      <c r="AJ65" s="31">
        <f t="shared" si="155"/>
        <v>0</v>
      </c>
      <c r="AK65" s="31">
        <f t="shared" si="155"/>
        <v>0</v>
      </c>
      <c r="AL65" s="31">
        <f t="shared" si="155"/>
        <v>0</v>
      </c>
      <c r="AM65" s="31">
        <f t="shared" si="155"/>
        <v>0</v>
      </c>
      <c r="AN65" s="31">
        <f t="shared" si="155"/>
        <v>0</v>
      </c>
      <c r="AO65" s="31">
        <f t="shared" si="155"/>
        <v>0</v>
      </c>
      <c r="AP65" s="31">
        <f t="shared" si="155"/>
        <v>0</v>
      </c>
      <c r="AQ65" s="31">
        <f t="shared" si="155"/>
        <v>0</v>
      </c>
      <c r="AR65" s="31">
        <f t="shared" si="155"/>
        <v>0</v>
      </c>
      <c r="AS65" s="31">
        <f t="shared" si="155"/>
        <v>0</v>
      </c>
      <c r="AT65" s="31">
        <f t="shared" si="155"/>
        <v>0</v>
      </c>
      <c r="AU65" s="31">
        <f t="shared" si="155"/>
        <v>0</v>
      </c>
      <c r="AV65" s="31">
        <f t="shared" si="155"/>
        <v>0</v>
      </c>
      <c r="AW65" s="31">
        <f t="shared" si="155"/>
        <v>0</v>
      </c>
      <c r="AX65" s="31">
        <f t="shared" si="155"/>
        <v>0</v>
      </c>
      <c r="AY65" s="31">
        <f t="shared" si="155"/>
        <v>0</v>
      </c>
      <c r="AZ65" s="111">
        <f t="shared" ref="AZ65:CN65" si="156">0</f>
        <v>0</v>
      </c>
      <c r="BA65" s="111">
        <f t="shared" si="156"/>
        <v>0</v>
      </c>
      <c r="BB65" s="111">
        <f t="shared" si="156"/>
        <v>0</v>
      </c>
      <c r="BC65" s="111">
        <f t="shared" si="156"/>
        <v>0</v>
      </c>
      <c r="BD65" s="111">
        <f t="shared" si="156"/>
        <v>0</v>
      </c>
      <c r="BE65" s="111">
        <f t="shared" si="156"/>
        <v>0</v>
      </c>
      <c r="BF65" s="251">
        <f t="shared" si="156"/>
        <v>0</v>
      </c>
      <c r="BG65" s="251">
        <f t="shared" si="156"/>
        <v>0</v>
      </c>
      <c r="BH65" s="251">
        <f t="shared" si="156"/>
        <v>0</v>
      </c>
      <c r="BI65" s="251">
        <f t="shared" si="156"/>
        <v>0</v>
      </c>
      <c r="BJ65" s="251">
        <f t="shared" si="156"/>
        <v>0</v>
      </c>
      <c r="BK65" s="251">
        <f t="shared" si="156"/>
        <v>0</v>
      </c>
      <c r="BL65" s="251">
        <f t="shared" si="156"/>
        <v>0</v>
      </c>
      <c r="BM65" s="251">
        <f t="shared" si="156"/>
        <v>0</v>
      </c>
      <c r="BN65" s="251">
        <f t="shared" si="156"/>
        <v>0</v>
      </c>
      <c r="BO65" s="251">
        <f t="shared" si="156"/>
        <v>0</v>
      </c>
      <c r="BP65" s="251">
        <f t="shared" si="156"/>
        <v>0</v>
      </c>
      <c r="BQ65" s="251">
        <f t="shared" si="156"/>
        <v>0</v>
      </c>
      <c r="BR65" s="251">
        <f t="shared" si="156"/>
        <v>0</v>
      </c>
      <c r="BS65" s="251">
        <f t="shared" si="156"/>
        <v>0</v>
      </c>
      <c r="BT65" s="251">
        <f t="shared" si="156"/>
        <v>0</v>
      </c>
      <c r="BU65" s="251">
        <f t="shared" si="156"/>
        <v>0</v>
      </c>
      <c r="BV65" s="251">
        <f t="shared" si="156"/>
        <v>0</v>
      </c>
      <c r="BW65" s="251">
        <f t="shared" si="156"/>
        <v>0</v>
      </c>
      <c r="BX65" s="251">
        <f t="shared" si="156"/>
        <v>0</v>
      </c>
      <c r="BY65" s="251">
        <f t="shared" si="156"/>
        <v>0</v>
      </c>
      <c r="BZ65" s="251">
        <f t="shared" si="156"/>
        <v>0</v>
      </c>
      <c r="CA65" s="251">
        <f t="shared" si="156"/>
        <v>0</v>
      </c>
      <c r="CB65" s="251">
        <f t="shared" si="156"/>
        <v>0</v>
      </c>
      <c r="CC65" s="251">
        <f t="shared" si="156"/>
        <v>0</v>
      </c>
      <c r="CD65" s="251">
        <f t="shared" si="156"/>
        <v>0</v>
      </c>
      <c r="CE65" s="251">
        <f t="shared" si="156"/>
        <v>0</v>
      </c>
      <c r="CF65" s="251">
        <f t="shared" si="156"/>
        <v>0</v>
      </c>
      <c r="CG65" s="251">
        <f t="shared" si="156"/>
        <v>0</v>
      </c>
      <c r="CH65" s="251">
        <f t="shared" si="156"/>
        <v>0</v>
      </c>
      <c r="CI65" s="251">
        <f t="shared" si="156"/>
        <v>0</v>
      </c>
      <c r="CJ65" s="251">
        <f t="shared" si="156"/>
        <v>0</v>
      </c>
      <c r="CK65" s="251">
        <f t="shared" si="156"/>
        <v>0</v>
      </c>
      <c r="CL65" s="251">
        <f t="shared" si="156"/>
        <v>0</v>
      </c>
      <c r="CM65" s="251">
        <f t="shared" si="156"/>
        <v>0</v>
      </c>
      <c r="CN65" s="251">
        <f t="shared" si="156"/>
        <v>0</v>
      </c>
      <c r="CO65" s="266">
        <f t="shared" ref="CO65:DK65" si="157">0</f>
        <v>0</v>
      </c>
      <c r="CP65" s="266">
        <f t="shared" si="157"/>
        <v>0</v>
      </c>
      <c r="CQ65" s="266">
        <f t="shared" si="157"/>
        <v>0</v>
      </c>
      <c r="CR65" s="266">
        <f t="shared" si="157"/>
        <v>0</v>
      </c>
      <c r="CS65" s="107">
        <f t="shared" si="157"/>
        <v>0</v>
      </c>
      <c r="CT65" s="107">
        <f t="shared" si="157"/>
        <v>0</v>
      </c>
      <c r="CU65" s="107">
        <f t="shared" si="157"/>
        <v>0</v>
      </c>
      <c r="CV65" s="107">
        <f t="shared" si="157"/>
        <v>0</v>
      </c>
      <c r="CW65" s="107">
        <f t="shared" si="157"/>
        <v>0</v>
      </c>
      <c r="CX65" s="107">
        <f t="shared" si="157"/>
        <v>0</v>
      </c>
      <c r="CY65" s="107">
        <f t="shared" si="157"/>
        <v>0</v>
      </c>
      <c r="CZ65" s="107">
        <f t="shared" si="157"/>
        <v>0</v>
      </c>
      <c r="DA65" s="107">
        <f t="shared" si="157"/>
        <v>0</v>
      </c>
      <c r="DB65" s="107">
        <f t="shared" si="157"/>
        <v>0</v>
      </c>
      <c r="DC65" s="107">
        <f t="shared" si="157"/>
        <v>0</v>
      </c>
      <c r="DD65" s="107">
        <f t="shared" si="157"/>
        <v>0</v>
      </c>
      <c r="DE65" s="107">
        <f t="shared" si="157"/>
        <v>0</v>
      </c>
      <c r="DF65" s="107">
        <f t="shared" si="157"/>
        <v>0</v>
      </c>
      <c r="DG65" s="107">
        <f t="shared" si="157"/>
        <v>0</v>
      </c>
      <c r="DH65" s="107">
        <f t="shared" si="157"/>
        <v>0</v>
      </c>
      <c r="DI65" s="107">
        <f t="shared" si="157"/>
        <v>0</v>
      </c>
      <c r="DJ65" s="107">
        <f t="shared" si="157"/>
        <v>0</v>
      </c>
      <c r="DK65" s="107">
        <f t="shared" si="157"/>
        <v>0</v>
      </c>
      <c r="DL65" s="129">
        <f t="shared" ref="DL65:EJ65" si="158">0</f>
        <v>0</v>
      </c>
      <c r="DM65" s="129">
        <f t="shared" si="158"/>
        <v>0</v>
      </c>
      <c r="DN65" s="129">
        <f t="shared" si="158"/>
        <v>0</v>
      </c>
      <c r="DO65" s="129">
        <f t="shared" si="158"/>
        <v>0</v>
      </c>
      <c r="DP65" s="129">
        <f t="shared" si="158"/>
        <v>0</v>
      </c>
      <c r="DQ65" s="129">
        <f t="shared" si="158"/>
        <v>0</v>
      </c>
      <c r="DR65" s="129">
        <f t="shared" si="158"/>
        <v>0</v>
      </c>
      <c r="DS65" s="129">
        <f t="shared" si="158"/>
        <v>0</v>
      </c>
      <c r="DT65" s="129">
        <f t="shared" si="158"/>
        <v>0</v>
      </c>
      <c r="DU65" s="129">
        <f t="shared" si="158"/>
        <v>0</v>
      </c>
      <c r="DV65" s="129">
        <f t="shared" si="158"/>
        <v>0</v>
      </c>
      <c r="DW65" s="129">
        <f t="shared" si="158"/>
        <v>0</v>
      </c>
      <c r="DX65" s="129">
        <f t="shared" si="158"/>
        <v>0</v>
      </c>
      <c r="DY65" s="129">
        <f t="shared" si="158"/>
        <v>0</v>
      </c>
      <c r="DZ65" s="129">
        <f t="shared" si="158"/>
        <v>0</v>
      </c>
      <c r="EA65" s="129">
        <f t="shared" si="158"/>
        <v>0</v>
      </c>
      <c r="EB65" s="129">
        <f t="shared" si="158"/>
        <v>0</v>
      </c>
      <c r="EC65" s="129">
        <f t="shared" si="158"/>
        <v>0</v>
      </c>
      <c r="ED65" s="129">
        <f t="shared" si="158"/>
        <v>0</v>
      </c>
      <c r="EE65" s="129">
        <f t="shared" si="158"/>
        <v>0</v>
      </c>
      <c r="EF65" s="129">
        <f t="shared" si="158"/>
        <v>0</v>
      </c>
      <c r="EG65" s="129">
        <f t="shared" si="158"/>
        <v>0</v>
      </c>
      <c r="EH65" s="129">
        <f t="shared" si="158"/>
        <v>0</v>
      </c>
      <c r="EI65" s="129">
        <f t="shared" si="158"/>
        <v>0</v>
      </c>
      <c r="EJ65" s="129">
        <f t="shared" si="158"/>
        <v>0</v>
      </c>
      <c r="EK65" s="283">
        <f t="shared" ref="EK65:FC65" si="159">0</f>
        <v>0</v>
      </c>
      <c r="EL65" s="283">
        <f t="shared" si="159"/>
        <v>0</v>
      </c>
      <c r="EM65" s="283">
        <f t="shared" si="159"/>
        <v>0</v>
      </c>
      <c r="EN65" s="283">
        <f t="shared" si="159"/>
        <v>0</v>
      </c>
      <c r="EO65" s="283">
        <f t="shared" si="159"/>
        <v>0</v>
      </c>
      <c r="EP65" s="283">
        <f t="shared" si="159"/>
        <v>0</v>
      </c>
      <c r="EQ65" s="283">
        <f t="shared" si="159"/>
        <v>0</v>
      </c>
      <c r="ER65" s="283">
        <f t="shared" si="159"/>
        <v>0</v>
      </c>
      <c r="ES65" s="283">
        <f t="shared" si="159"/>
        <v>0</v>
      </c>
      <c r="ET65" s="296">
        <f t="shared" si="159"/>
        <v>0</v>
      </c>
      <c r="EU65" s="296">
        <f t="shared" si="159"/>
        <v>0</v>
      </c>
      <c r="EV65" s="296">
        <f t="shared" si="159"/>
        <v>0</v>
      </c>
      <c r="EW65" s="296">
        <f t="shared" si="159"/>
        <v>0</v>
      </c>
      <c r="EX65" s="296">
        <f t="shared" si="159"/>
        <v>0</v>
      </c>
      <c r="EY65" s="296">
        <f t="shared" si="159"/>
        <v>0</v>
      </c>
      <c r="EZ65" s="296">
        <f t="shared" si="159"/>
        <v>0</v>
      </c>
      <c r="FA65" s="296">
        <f t="shared" si="159"/>
        <v>0</v>
      </c>
      <c r="FB65" s="296">
        <f t="shared" si="159"/>
        <v>0</v>
      </c>
      <c r="FC65" s="296">
        <f t="shared" si="159"/>
        <v>0</v>
      </c>
      <c r="FD65" s="308">
        <v>0</v>
      </c>
      <c r="FE65" s="308">
        <v>0</v>
      </c>
      <c r="FF65" s="308">
        <v>0</v>
      </c>
      <c r="FG65" s="308">
        <v>0</v>
      </c>
      <c r="FH65" s="308">
        <v>0</v>
      </c>
      <c r="FI65" s="308">
        <v>0</v>
      </c>
      <c r="FJ65" s="308">
        <v>0</v>
      </c>
      <c r="FK65" s="308">
        <v>0</v>
      </c>
      <c r="FL65" s="308">
        <v>0</v>
      </c>
      <c r="FM65" s="308">
        <f t="shared" ref="FM65:HL65" si="160">0</f>
        <v>0</v>
      </c>
      <c r="FN65" s="308">
        <f t="shared" si="160"/>
        <v>0</v>
      </c>
      <c r="FO65" s="106">
        <f t="shared" si="160"/>
        <v>0</v>
      </c>
      <c r="FP65" s="106">
        <f t="shared" si="160"/>
        <v>0</v>
      </c>
      <c r="FQ65" s="308">
        <f t="shared" si="160"/>
        <v>0</v>
      </c>
      <c r="FR65" s="308">
        <f t="shared" si="160"/>
        <v>0</v>
      </c>
      <c r="FS65" s="78">
        <f t="shared" si="160"/>
        <v>0</v>
      </c>
      <c r="FT65" s="78">
        <f t="shared" si="160"/>
        <v>0</v>
      </c>
      <c r="FU65" s="308">
        <f t="shared" si="160"/>
        <v>0</v>
      </c>
      <c r="FV65" s="78">
        <f t="shared" si="160"/>
        <v>0</v>
      </c>
      <c r="FW65" s="78">
        <f t="shared" si="160"/>
        <v>0</v>
      </c>
      <c r="FX65" s="78">
        <f t="shared" si="160"/>
        <v>0</v>
      </c>
      <c r="FY65" s="78">
        <f t="shared" si="160"/>
        <v>0</v>
      </c>
      <c r="FZ65" s="78">
        <f t="shared" si="160"/>
        <v>0</v>
      </c>
      <c r="GA65" s="78">
        <f t="shared" si="160"/>
        <v>0</v>
      </c>
      <c r="GB65" s="129">
        <f t="shared" si="160"/>
        <v>0</v>
      </c>
      <c r="GC65" s="129">
        <f t="shared" si="160"/>
        <v>0</v>
      </c>
      <c r="GD65" s="129">
        <f t="shared" si="160"/>
        <v>0</v>
      </c>
      <c r="GE65" s="129">
        <f t="shared" si="160"/>
        <v>0</v>
      </c>
      <c r="GF65" s="129">
        <f t="shared" si="160"/>
        <v>0</v>
      </c>
      <c r="GG65" s="129">
        <f t="shared" si="160"/>
        <v>0</v>
      </c>
      <c r="GH65" s="129">
        <f t="shared" si="160"/>
        <v>0</v>
      </c>
      <c r="GI65" s="129">
        <f t="shared" si="160"/>
        <v>0</v>
      </c>
      <c r="GJ65" s="129">
        <f t="shared" si="160"/>
        <v>0</v>
      </c>
      <c r="GK65" s="129">
        <f t="shared" si="160"/>
        <v>0</v>
      </c>
      <c r="GL65" s="129">
        <f t="shared" si="160"/>
        <v>0</v>
      </c>
      <c r="GM65" s="129">
        <f t="shared" si="160"/>
        <v>0</v>
      </c>
      <c r="GN65" s="129">
        <f t="shared" si="160"/>
        <v>0</v>
      </c>
      <c r="GO65" s="129">
        <f t="shared" si="160"/>
        <v>0</v>
      </c>
      <c r="GP65" s="129">
        <f t="shared" si="160"/>
        <v>0</v>
      </c>
      <c r="GQ65" s="129">
        <f t="shared" si="160"/>
        <v>0</v>
      </c>
      <c r="GR65" s="129">
        <f t="shared" si="160"/>
        <v>0</v>
      </c>
      <c r="GS65" s="129">
        <f t="shared" si="160"/>
        <v>0</v>
      </c>
      <c r="GT65" s="129">
        <f t="shared" si="160"/>
        <v>0</v>
      </c>
      <c r="GU65" s="129">
        <f t="shared" si="160"/>
        <v>0</v>
      </c>
      <c r="GV65" s="129">
        <f t="shared" si="160"/>
        <v>0</v>
      </c>
      <c r="GW65" s="129">
        <f t="shared" si="160"/>
        <v>0</v>
      </c>
      <c r="GX65" s="129">
        <f t="shared" si="160"/>
        <v>0</v>
      </c>
      <c r="GY65" s="129">
        <f t="shared" si="160"/>
        <v>0</v>
      </c>
      <c r="GZ65" s="326">
        <f t="shared" si="160"/>
        <v>0</v>
      </c>
      <c r="HA65" s="326">
        <f t="shared" si="160"/>
        <v>0</v>
      </c>
      <c r="HB65" s="326">
        <f t="shared" si="160"/>
        <v>0</v>
      </c>
      <c r="HC65" s="326">
        <f t="shared" si="160"/>
        <v>0</v>
      </c>
      <c r="HD65" s="326">
        <f t="shared" si="160"/>
        <v>0</v>
      </c>
      <c r="HE65" s="326">
        <f t="shared" si="160"/>
        <v>0</v>
      </c>
      <c r="HF65" s="326">
        <f t="shared" si="160"/>
        <v>0</v>
      </c>
      <c r="HG65" s="326">
        <f t="shared" si="160"/>
        <v>0</v>
      </c>
      <c r="HH65" s="326">
        <f t="shared" si="160"/>
        <v>0</v>
      </c>
      <c r="HI65" s="326">
        <f t="shared" si="160"/>
        <v>0</v>
      </c>
      <c r="HJ65" s="326">
        <f t="shared" si="160"/>
        <v>0</v>
      </c>
      <c r="HK65" s="464">
        <f t="shared" si="160"/>
        <v>0</v>
      </c>
      <c r="HL65" s="464">
        <f t="shared" si="160"/>
        <v>0</v>
      </c>
      <c r="HM65" s="464">
        <v>0</v>
      </c>
      <c r="HN65" s="464">
        <f>0</f>
        <v>0</v>
      </c>
      <c r="HO65" s="475">
        <f t="shared" ref="HO65" si="161">0</f>
        <v>0</v>
      </c>
    </row>
    <row r="66" spans="1:223" ht="27.6">
      <c r="A66" s="18" t="s">
        <v>714</v>
      </c>
      <c r="B66" s="31">
        <v>0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111">
        <v>0</v>
      </c>
      <c r="BA66" s="111">
        <v>0</v>
      </c>
      <c r="BB66" s="111">
        <v>0</v>
      </c>
      <c r="BC66" s="111">
        <v>0</v>
      </c>
      <c r="BD66" s="111">
        <v>0</v>
      </c>
      <c r="BE66" s="111">
        <v>0</v>
      </c>
      <c r="BF66" s="251">
        <v>0</v>
      </c>
      <c r="BG66" s="251">
        <v>0</v>
      </c>
      <c r="BH66" s="251">
        <v>0</v>
      </c>
      <c r="BI66" s="251">
        <v>0</v>
      </c>
      <c r="BJ66" s="251">
        <v>0</v>
      </c>
      <c r="BK66" s="251">
        <v>0</v>
      </c>
      <c r="BL66" s="251">
        <v>0</v>
      </c>
      <c r="BM66" s="251">
        <v>0</v>
      </c>
      <c r="BN66" s="251">
        <v>0</v>
      </c>
      <c r="BO66" s="251">
        <v>0</v>
      </c>
      <c r="BP66" s="251">
        <v>0</v>
      </c>
      <c r="BQ66" s="251">
        <v>0</v>
      </c>
      <c r="BR66" s="251">
        <v>0</v>
      </c>
      <c r="BS66" s="251">
        <v>0</v>
      </c>
      <c r="BT66" s="251">
        <v>0</v>
      </c>
      <c r="BU66" s="251">
        <v>0</v>
      </c>
      <c r="BV66" s="251">
        <v>0</v>
      </c>
      <c r="BW66" s="251">
        <v>0</v>
      </c>
      <c r="BX66" s="251">
        <v>0</v>
      </c>
      <c r="BY66" s="251">
        <v>0</v>
      </c>
      <c r="BZ66" s="251">
        <v>0</v>
      </c>
      <c r="CA66" s="251">
        <v>0</v>
      </c>
      <c r="CB66" s="251">
        <v>0</v>
      </c>
      <c r="CC66" s="251">
        <v>0</v>
      </c>
      <c r="CD66" s="251">
        <v>0</v>
      </c>
      <c r="CE66" s="251">
        <v>0</v>
      </c>
      <c r="CF66" s="251">
        <v>0</v>
      </c>
      <c r="CG66" s="251">
        <v>0</v>
      </c>
      <c r="CH66" s="251">
        <v>0</v>
      </c>
      <c r="CI66" s="251">
        <v>0</v>
      </c>
      <c r="CJ66" s="251">
        <v>0</v>
      </c>
      <c r="CK66" s="251">
        <v>0</v>
      </c>
      <c r="CL66" s="251">
        <v>0</v>
      </c>
      <c r="CM66" s="251">
        <v>0</v>
      </c>
      <c r="CN66" s="251">
        <v>0</v>
      </c>
      <c r="CO66" s="266">
        <v>0</v>
      </c>
      <c r="CP66" s="266">
        <v>0</v>
      </c>
      <c r="CQ66" s="266">
        <v>0</v>
      </c>
      <c r="CR66" s="266">
        <v>0</v>
      </c>
      <c r="CS66" s="107">
        <v>0</v>
      </c>
      <c r="CT66" s="107">
        <v>0</v>
      </c>
      <c r="CU66" s="107">
        <v>0</v>
      </c>
      <c r="CV66" s="107">
        <v>0</v>
      </c>
      <c r="CW66" s="107">
        <v>0</v>
      </c>
      <c r="CX66" s="107">
        <v>0</v>
      </c>
      <c r="CY66" s="107">
        <v>0</v>
      </c>
      <c r="CZ66" s="107">
        <v>0</v>
      </c>
      <c r="DA66" s="107">
        <v>0</v>
      </c>
      <c r="DB66" s="107">
        <v>0</v>
      </c>
      <c r="DC66" s="107">
        <v>0</v>
      </c>
      <c r="DD66" s="107">
        <v>0</v>
      </c>
      <c r="DE66" s="107">
        <v>0</v>
      </c>
      <c r="DF66" s="107">
        <v>0</v>
      </c>
      <c r="DG66" s="107">
        <v>0</v>
      </c>
      <c r="DH66" s="107">
        <v>0</v>
      </c>
      <c r="DI66" s="107">
        <v>0</v>
      </c>
      <c r="DJ66" s="107">
        <v>0</v>
      </c>
      <c r="DK66" s="107">
        <v>0</v>
      </c>
      <c r="DL66" s="129">
        <v>0</v>
      </c>
      <c r="DM66" s="129">
        <v>0</v>
      </c>
      <c r="DN66" s="129">
        <v>0</v>
      </c>
      <c r="DO66" s="129">
        <v>0</v>
      </c>
      <c r="DP66" s="129">
        <v>0</v>
      </c>
      <c r="DQ66" s="129">
        <v>0</v>
      </c>
      <c r="DR66" s="129">
        <v>0</v>
      </c>
      <c r="DS66" s="129">
        <v>0</v>
      </c>
      <c r="DT66" s="129">
        <v>0</v>
      </c>
      <c r="DU66" s="129">
        <v>0</v>
      </c>
      <c r="DV66" s="129">
        <v>0</v>
      </c>
      <c r="DW66" s="129">
        <v>0</v>
      </c>
      <c r="DX66" s="129">
        <v>0</v>
      </c>
      <c r="DY66" s="129">
        <v>0</v>
      </c>
      <c r="DZ66" s="129">
        <v>0</v>
      </c>
      <c r="EA66" s="129">
        <v>0</v>
      </c>
      <c r="EB66" s="129">
        <v>0</v>
      </c>
      <c r="EC66" s="129">
        <v>0</v>
      </c>
      <c r="ED66" s="129">
        <v>0</v>
      </c>
      <c r="EE66" s="129">
        <v>0</v>
      </c>
      <c r="EF66" s="129">
        <v>0</v>
      </c>
      <c r="EG66" s="129">
        <v>0</v>
      </c>
      <c r="EH66" s="129">
        <v>0</v>
      </c>
      <c r="EI66" s="129">
        <v>0</v>
      </c>
      <c r="EJ66" s="129">
        <v>0</v>
      </c>
      <c r="EK66" s="283">
        <v>0</v>
      </c>
      <c r="EL66" s="283">
        <v>0</v>
      </c>
      <c r="EM66" s="283">
        <v>0</v>
      </c>
      <c r="EN66" s="283">
        <v>0</v>
      </c>
      <c r="EO66" s="283">
        <v>0</v>
      </c>
      <c r="EP66" s="283">
        <v>0</v>
      </c>
      <c r="EQ66" s="283">
        <v>0</v>
      </c>
      <c r="ER66" s="283">
        <v>0</v>
      </c>
      <c r="ES66" s="283">
        <v>0</v>
      </c>
      <c r="ET66" s="296">
        <v>0</v>
      </c>
      <c r="EU66" s="296">
        <v>0</v>
      </c>
      <c r="EV66" s="296">
        <v>0</v>
      </c>
      <c r="EW66" s="296">
        <v>0</v>
      </c>
      <c r="EX66" s="296">
        <v>0</v>
      </c>
      <c r="EY66" s="296">
        <v>0</v>
      </c>
      <c r="EZ66" s="296">
        <v>0</v>
      </c>
      <c r="FA66" s="296">
        <v>0</v>
      </c>
      <c r="FB66" s="296">
        <v>0</v>
      </c>
      <c r="FC66" s="296">
        <v>0</v>
      </c>
      <c r="FD66" s="308">
        <v>0</v>
      </c>
      <c r="FE66" s="308">
        <v>0</v>
      </c>
      <c r="FF66" s="308">
        <v>0</v>
      </c>
      <c r="FG66" s="308">
        <v>0</v>
      </c>
      <c r="FH66" s="308">
        <v>0</v>
      </c>
      <c r="FI66" s="308">
        <v>0</v>
      </c>
      <c r="FJ66" s="308">
        <v>0</v>
      </c>
      <c r="FK66" s="308">
        <v>0</v>
      </c>
      <c r="FL66" s="308">
        <v>0</v>
      </c>
      <c r="FM66" s="308">
        <v>0</v>
      </c>
      <c r="FN66" s="308">
        <v>0</v>
      </c>
      <c r="FO66" s="106">
        <v>0</v>
      </c>
      <c r="FP66" s="106">
        <v>0</v>
      </c>
      <c r="FQ66" s="308">
        <v>0</v>
      </c>
      <c r="FR66" s="308">
        <v>0</v>
      </c>
      <c r="FS66" s="78">
        <v>0</v>
      </c>
      <c r="FT66" s="78">
        <v>0</v>
      </c>
      <c r="FU66" s="308">
        <v>0</v>
      </c>
      <c r="FV66" s="78">
        <v>0</v>
      </c>
      <c r="FW66" s="78">
        <v>0</v>
      </c>
      <c r="FX66" s="78">
        <v>0</v>
      </c>
      <c r="FY66" s="78">
        <v>0</v>
      </c>
      <c r="FZ66" s="78">
        <v>0</v>
      </c>
      <c r="GA66" s="78">
        <v>0</v>
      </c>
      <c r="GB66" s="129">
        <v>0</v>
      </c>
      <c r="GC66" s="129">
        <v>0</v>
      </c>
      <c r="GD66" s="129">
        <v>0</v>
      </c>
      <c r="GE66" s="129">
        <v>0</v>
      </c>
      <c r="GF66" s="129">
        <v>0</v>
      </c>
      <c r="GG66" s="129">
        <v>0</v>
      </c>
      <c r="GH66" s="129">
        <v>0</v>
      </c>
      <c r="GI66" s="129">
        <v>0</v>
      </c>
      <c r="GJ66" s="129">
        <v>0</v>
      </c>
      <c r="GK66" s="129">
        <v>0</v>
      </c>
      <c r="GL66" s="129">
        <v>0</v>
      </c>
      <c r="GM66" s="129">
        <v>0</v>
      </c>
      <c r="GN66" s="129">
        <v>0</v>
      </c>
      <c r="GO66" s="129">
        <v>0</v>
      </c>
      <c r="GP66" s="129">
        <v>0</v>
      </c>
      <c r="GQ66" s="129">
        <v>0</v>
      </c>
      <c r="GR66" s="129">
        <v>0</v>
      </c>
      <c r="GS66" s="129">
        <v>0</v>
      </c>
      <c r="GT66" s="129">
        <v>0</v>
      </c>
      <c r="GU66" s="129">
        <v>0</v>
      </c>
      <c r="GV66" s="129">
        <v>0</v>
      </c>
      <c r="GW66" s="129">
        <v>0</v>
      </c>
      <c r="GX66" s="129">
        <v>0</v>
      </c>
      <c r="GY66" s="129">
        <v>0</v>
      </c>
      <c r="GZ66" s="494">
        <v>0</v>
      </c>
      <c r="HA66" s="494">
        <v>0</v>
      </c>
      <c r="HB66" s="494">
        <v>0</v>
      </c>
      <c r="HC66" s="494">
        <v>0</v>
      </c>
      <c r="HD66" s="494">
        <v>0</v>
      </c>
      <c r="HE66" s="494">
        <v>0</v>
      </c>
      <c r="HF66" s="494">
        <v>0</v>
      </c>
      <c r="HG66" s="494">
        <v>0</v>
      </c>
      <c r="HH66" s="494">
        <v>0</v>
      </c>
      <c r="HI66" s="494">
        <v>0</v>
      </c>
      <c r="HJ66" s="494">
        <v>0</v>
      </c>
      <c r="HK66" s="464">
        <v>0</v>
      </c>
      <c r="HL66" s="464">
        <v>0</v>
      </c>
      <c r="HM66" s="464">
        <v>0</v>
      </c>
      <c r="HN66" s="464">
        <v>0</v>
      </c>
      <c r="HO66" s="475">
        <v>0</v>
      </c>
    </row>
    <row r="67" spans="1:223" ht="27.6">
      <c r="A67" s="18" t="s">
        <v>351</v>
      </c>
      <c r="B67" s="31">
        <v>1</v>
      </c>
      <c r="C67" s="31">
        <v>1</v>
      </c>
      <c r="D67" s="31">
        <v>1</v>
      </c>
      <c r="E67" s="31">
        <v>1</v>
      </c>
      <c r="F67" s="31">
        <v>1</v>
      </c>
      <c r="G67" s="31">
        <v>1</v>
      </c>
      <c r="H67" s="31">
        <v>1</v>
      </c>
      <c r="I67" s="31">
        <v>1</v>
      </c>
      <c r="J67" s="31">
        <v>1</v>
      </c>
      <c r="K67" s="31">
        <v>1</v>
      </c>
      <c r="L67" s="31">
        <v>1</v>
      </c>
      <c r="M67" s="31">
        <v>1</v>
      </c>
      <c r="N67" s="31">
        <v>1</v>
      </c>
      <c r="O67" s="31">
        <v>1</v>
      </c>
      <c r="P67" s="31">
        <v>1</v>
      </c>
      <c r="Q67" s="31">
        <v>1</v>
      </c>
      <c r="R67" s="31">
        <v>1</v>
      </c>
      <c r="S67" s="31">
        <v>1</v>
      </c>
      <c r="T67" s="31">
        <v>1</v>
      </c>
      <c r="U67" s="31">
        <v>1</v>
      </c>
      <c r="V67" s="31">
        <v>1</v>
      </c>
      <c r="W67" s="31">
        <v>1</v>
      </c>
      <c r="X67" s="31">
        <v>1</v>
      </c>
      <c r="Y67" s="31">
        <v>1</v>
      </c>
      <c r="Z67" s="31">
        <v>1</v>
      </c>
      <c r="AA67" s="31">
        <v>1</v>
      </c>
      <c r="AB67" s="31">
        <v>1</v>
      </c>
      <c r="AC67" s="31">
        <v>1</v>
      </c>
      <c r="AD67" s="31">
        <v>1</v>
      </c>
      <c r="AE67" s="31">
        <v>1</v>
      </c>
      <c r="AF67" s="31">
        <v>1</v>
      </c>
      <c r="AG67" s="31">
        <v>1</v>
      </c>
      <c r="AH67" s="31">
        <v>1</v>
      </c>
      <c r="AI67" s="31">
        <v>1</v>
      </c>
      <c r="AJ67" s="31">
        <v>1</v>
      </c>
      <c r="AK67" s="31">
        <v>1</v>
      </c>
      <c r="AL67" s="31">
        <v>1</v>
      </c>
      <c r="AM67" s="31">
        <v>1</v>
      </c>
      <c r="AN67" s="31">
        <v>1</v>
      </c>
      <c r="AO67" s="31">
        <v>1</v>
      </c>
      <c r="AP67" s="31">
        <v>1</v>
      </c>
      <c r="AQ67" s="31">
        <v>1</v>
      </c>
      <c r="AR67" s="31">
        <v>1</v>
      </c>
      <c r="AS67" s="31">
        <v>1</v>
      </c>
      <c r="AT67" s="31">
        <v>1</v>
      </c>
      <c r="AU67" s="31">
        <v>1</v>
      </c>
      <c r="AV67" s="31">
        <v>1</v>
      </c>
      <c r="AW67" s="31">
        <v>1</v>
      </c>
      <c r="AX67" s="31">
        <v>1</v>
      </c>
      <c r="AY67" s="31">
        <v>1</v>
      </c>
      <c r="AZ67" s="111">
        <v>1</v>
      </c>
      <c r="BA67" s="111">
        <v>1</v>
      </c>
      <c r="BB67" s="111">
        <v>1</v>
      </c>
      <c r="BC67" s="111">
        <v>1</v>
      </c>
      <c r="BD67" s="111">
        <v>1</v>
      </c>
      <c r="BE67" s="111">
        <v>1</v>
      </c>
      <c r="BF67" s="251">
        <v>1</v>
      </c>
      <c r="BG67" s="251">
        <v>1</v>
      </c>
      <c r="BH67" s="251">
        <v>1</v>
      </c>
      <c r="BI67" s="251">
        <v>1</v>
      </c>
      <c r="BJ67" s="251">
        <v>1</v>
      </c>
      <c r="BK67" s="251">
        <v>1</v>
      </c>
      <c r="BL67" s="251">
        <v>1</v>
      </c>
      <c r="BM67" s="251">
        <v>1</v>
      </c>
      <c r="BN67" s="251">
        <v>1</v>
      </c>
      <c r="BO67" s="251">
        <v>1</v>
      </c>
      <c r="BP67" s="251">
        <v>1</v>
      </c>
      <c r="BQ67" s="251">
        <v>1</v>
      </c>
      <c r="BR67" s="251">
        <v>1</v>
      </c>
      <c r="BS67" s="251">
        <v>1</v>
      </c>
      <c r="BT67" s="251">
        <v>1</v>
      </c>
      <c r="BU67" s="251">
        <v>1</v>
      </c>
      <c r="BV67" s="251">
        <v>1</v>
      </c>
      <c r="BW67" s="251">
        <v>1</v>
      </c>
      <c r="BX67" s="251">
        <v>1</v>
      </c>
      <c r="BY67" s="251">
        <v>1</v>
      </c>
      <c r="BZ67" s="251">
        <v>1</v>
      </c>
      <c r="CA67" s="251">
        <v>1</v>
      </c>
      <c r="CB67" s="251">
        <v>1</v>
      </c>
      <c r="CC67" s="251">
        <v>1</v>
      </c>
      <c r="CD67" s="251">
        <v>1</v>
      </c>
      <c r="CE67" s="251">
        <v>1</v>
      </c>
      <c r="CF67" s="251">
        <v>1</v>
      </c>
      <c r="CG67" s="251">
        <v>1</v>
      </c>
      <c r="CH67" s="251">
        <v>1</v>
      </c>
      <c r="CI67" s="251">
        <v>1</v>
      </c>
      <c r="CJ67" s="251">
        <v>1</v>
      </c>
      <c r="CK67" s="251">
        <v>1</v>
      </c>
      <c r="CL67" s="251">
        <v>1</v>
      </c>
      <c r="CM67" s="251">
        <v>1</v>
      </c>
      <c r="CN67" s="251">
        <v>1</v>
      </c>
      <c r="CO67" s="266">
        <v>1</v>
      </c>
      <c r="CP67" s="266">
        <v>1</v>
      </c>
      <c r="CQ67" s="266">
        <v>1</v>
      </c>
      <c r="CR67" s="266">
        <v>1</v>
      </c>
      <c r="CS67" s="107">
        <v>1</v>
      </c>
      <c r="CT67" s="107">
        <v>1</v>
      </c>
      <c r="CU67" s="107">
        <v>1</v>
      </c>
      <c r="CV67" s="107">
        <v>1</v>
      </c>
      <c r="CW67" s="107">
        <v>1</v>
      </c>
      <c r="CX67" s="107">
        <v>1</v>
      </c>
      <c r="CY67" s="107">
        <v>1</v>
      </c>
      <c r="CZ67" s="107">
        <v>1</v>
      </c>
      <c r="DA67" s="107">
        <v>1</v>
      </c>
      <c r="DB67" s="107">
        <v>1</v>
      </c>
      <c r="DC67" s="107">
        <v>1</v>
      </c>
      <c r="DD67" s="107">
        <v>1</v>
      </c>
      <c r="DE67" s="107">
        <v>1</v>
      </c>
      <c r="DF67" s="107">
        <v>1</v>
      </c>
      <c r="DG67" s="107">
        <v>1</v>
      </c>
      <c r="DH67" s="107">
        <v>1</v>
      </c>
      <c r="DI67" s="107">
        <v>1</v>
      </c>
      <c r="DJ67" s="107">
        <v>1</v>
      </c>
      <c r="DK67" s="107">
        <v>1</v>
      </c>
      <c r="DL67" s="129">
        <v>1</v>
      </c>
      <c r="DM67" s="129">
        <v>1</v>
      </c>
      <c r="DN67" s="129">
        <v>1</v>
      </c>
      <c r="DO67" s="129">
        <v>1</v>
      </c>
      <c r="DP67" s="129">
        <v>1</v>
      </c>
      <c r="DQ67" s="129">
        <v>1</v>
      </c>
      <c r="DR67" s="129">
        <v>1</v>
      </c>
      <c r="DS67" s="129">
        <v>1</v>
      </c>
      <c r="DT67" s="129">
        <v>1</v>
      </c>
      <c r="DU67" s="129">
        <v>1</v>
      </c>
      <c r="DV67" s="129">
        <v>1</v>
      </c>
      <c r="DW67" s="129">
        <v>1</v>
      </c>
      <c r="DX67" s="129">
        <v>1</v>
      </c>
      <c r="DY67" s="129">
        <v>1</v>
      </c>
      <c r="DZ67" s="129">
        <v>1</v>
      </c>
      <c r="EA67" s="129">
        <v>1</v>
      </c>
      <c r="EB67" s="129">
        <v>1</v>
      </c>
      <c r="EC67" s="129">
        <v>1</v>
      </c>
      <c r="ED67" s="129">
        <v>1</v>
      </c>
      <c r="EE67" s="129">
        <v>1</v>
      </c>
      <c r="EF67" s="129">
        <v>1</v>
      </c>
      <c r="EG67" s="129">
        <v>1</v>
      </c>
      <c r="EH67" s="129">
        <v>1</v>
      </c>
      <c r="EI67" s="129">
        <v>1</v>
      </c>
      <c r="EJ67" s="129">
        <v>1</v>
      </c>
      <c r="EK67" s="283">
        <v>1</v>
      </c>
      <c r="EL67" s="283">
        <v>1</v>
      </c>
      <c r="EM67" s="283">
        <v>1</v>
      </c>
      <c r="EN67" s="283">
        <v>1</v>
      </c>
      <c r="EO67" s="283">
        <v>1</v>
      </c>
      <c r="EP67" s="283">
        <v>1</v>
      </c>
      <c r="EQ67" s="283">
        <v>1</v>
      </c>
      <c r="ER67" s="283">
        <v>1</v>
      </c>
      <c r="ES67" s="283">
        <v>1</v>
      </c>
      <c r="ET67" s="296">
        <v>1</v>
      </c>
      <c r="EU67" s="296">
        <v>1</v>
      </c>
      <c r="EV67" s="296">
        <v>1</v>
      </c>
      <c r="EW67" s="296">
        <v>1</v>
      </c>
      <c r="EX67" s="296">
        <v>1</v>
      </c>
      <c r="EY67" s="296">
        <v>1</v>
      </c>
      <c r="EZ67" s="296">
        <v>1</v>
      </c>
      <c r="FA67" s="296">
        <v>1</v>
      </c>
      <c r="FB67" s="296">
        <v>1</v>
      </c>
      <c r="FC67" s="296">
        <v>1</v>
      </c>
      <c r="FD67" s="308">
        <v>1</v>
      </c>
      <c r="FE67" s="308">
        <v>1</v>
      </c>
      <c r="FF67" s="308">
        <v>1</v>
      </c>
      <c r="FG67" s="308">
        <v>1</v>
      </c>
      <c r="FH67" s="308">
        <v>1</v>
      </c>
      <c r="FI67" s="308">
        <v>1</v>
      </c>
      <c r="FJ67" s="308">
        <v>1</v>
      </c>
      <c r="FK67" s="308">
        <v>1</v>
      </c>
      <c r="FL67" s="308">
        <v>1</v>
      </c>
      <c r="FM67" s="308">
        <v>1</v>
      </c>
      <c r="FN67" s="308">
        <v>1</v>
      </c>
      <c r="FO67" s="106">
        <v>1</v>
      </c>
      <c r="FP67" s="106">
        <v>1</v>
      </c>
      <c r="FQ67" s="308">
        <v>1</v>
      </c>
      <c r="FR67" s="308">
        <v>1</v>
      </c>
      <c r="FS67" s="78">
        <v>1</v>
      </c>
      <c r="FT67" s="78">
        <v>1</v>
      </c>
      <c r="FU67" s="308">
        <v>1</v>
      </c>
      <c r="FV67" s="78">
        <v>1</v>
      </c>
      <c r="FW67" s="78">
        <v>1</v>
      </c>
      <c r="FX67" s="78">
        <v>1</v>
      </c>
      <c r="FY67" s="78">
        <v>1</v>
      </c>
      <c r="FZ67" s="78">
        <v>1</v>
      </c>
      <c r="GA67" s="78">
        <v>1</v>
      </c>
      <c r="GB67" s="129">
        <v>1</v>
      </c>
      <c r="GC67" s="129">
        <v>1</v>
      </c>
      <c r="GD67" s="129">
        <v>1</v>
      </c>
      <c r="GE67" s="129">
        <v>1</v>
      </c>
      <c r="GF67" s="129">
        <v>1</v>
      </c>
      <c r="GG67" s="129">
        <v>1</v>
      </c>
      <c r="GH67" s="129">
        <v>1</v>
      </c>
      <c r="GI67" s="129">
        <v>1</v>
      </c>
      <c r="GJ67" s="129">
        <v>1</v>
      </c>
      <c r="GK67" s="129">
        <v>1</v>
      </c>
      <c r="GL67" s="129">
        <v>1</v>
      </c>
      <c r="GM67" s="129">
        <v>1</v>
      </c>
      <c r="GN67" s="129">
        <v>1</v>
      </c>
      <c r="GO67" s="129">
        <v>1</v>
      </c>
      <c r="GP67" s="129">
        <v>1</v>
      </c>
      <c r="GQ67" s="129">
        <v>1</v>
      </c>
      <c r="GR67" s="129">
        <v>1</v>
      </c>
      <c r="GS67" s="129">
        <v>1</v>
      </c>
      <c r="GT67" s="129">
        <v>1</v>
      </c>
      <c r="GU67" s="129">
        <v>1</v>
      </c>
      <c r="GV67" s="129">
        <v>1</v>
      </c>
      <c r="GW67" s="129">
        <v>1</v>
      </c>
      <c r="GX67" s="129">
        <v>1</v>
      </c>
      <c r="GY67" s="129">
        <v>1</v>
      </c>
      <c r="GZ67" s="326">
        <v>1</v>
      </c>
      <c r="HA67" s="326">
        <v>1</v>
      </c>
      <c r="HB67" s="326">
        <v>1</v>
      </c>
      <c r="HC67" s="326">
        <v>1</v>
      </c>
      <c r="HD67" s="326">
        <v>1</v>
      </c>
      <c r="HE67" s="326">
        <v>1</v>
      </c>
      <c r="HF67" s="326">
        <v>1</v>
      </c>
      <c r="HG67" s="326">
        <v>1</v>
      </c>
      <c r="HH67" s="326">
        <v>1</v>
      </c>
      <c r="HI67" s="326">
        <v>1</v>
      </c>
      <c r="HJ67" s="326">
        <v>1</v>
      </c>
      <c r="HK67" s="464">
        <v>1</v>
      </c>
      <c r="HL67" s="464">
        <v>1</v>
      </c>
      <c r="HM67" s="464">
        <v>1</v>
      </c>
      <c r="HN67" s="464">
        <v>1</v>
      </c>
      <c r="HO67" s="475">
        <v>1</v>
      </c>
    </row>
    <row r="68" spans="1:223" s="232" customFormat="1">
      <c r="A68" s="15" t="s">
        <v>352</v>
      </c>
      <c r="B68" s="140">
        <v>12</v>
      </c>
      <c r="C68" s="140">
        <v>12</v>
      </c>
      <c r="D68" s="140">
        <v>12</v>
      </c>
      <c r="E68" s="140">
        <v>12</v>
      </c>
      <c r="F68" s="140">
        <v>12</v>
      </c>
      <c r="G68" s="140">
        <v>12</v>
      </c>
      <c r="H68" s="140">
        <v>12</v>
      </c>
      <c r="I68" s="140">
        <v>12</v>
      </c>
      <c r="J68" s="140">
        <v>12</v>
      </c>
      <c r="K68" s="140">
        <v>12</v>
      </c>
      <c r="L68" s="140">
        <v>12</v>
      </c>
      <c r="M68" s="140">
        <v>12</v>
      </c>
      <c r="N68" s="140">
        <v>12</v>
      </c>
      <c r="O68" s="140">
        <v>12</v>
      </c>
      <c r="P68" s="140">
        <v>12</v>
      </c>
      <c r="Q68" s="140">
        <v>12</v>
      </c>
      <c r="R68" s="140">
        <v>12</v>
      </c>
      <c r="S68" s="140">
        <v>12</v>
      </c>
      <c r="T68" s="140">
        <v>12</v>
      </c>
      <c r="U68" s="140">
        <v>12</v>
      </c>
      <c r="V68" s="140">
        <v>12</v>
      </c>
      <c r="W68" s="140">
        <v>12</v>
      </c>
      <c r="X68" s="140">
        <v>12</v>
      </c>
      <c r="Y68" s="140">
        <v>12</v>
      </c>
      <c r="Z68" s="140">
        <v>12</v>
      </c>
      <c r="AA68" s="140">
        <v>12</v>
      </c>
      <c r="AB68" s="140">
        <v>12</v>
      </c>
      <c r="AC68" s="140">
        <v>12</v>
      </c>
      <c r="AD68" s="140">
        <v>12</v>
      </c>
      <c r="AE68" s="140">
        <v>12</v>
      </c>
      <c r="AF68" s="140">
        <v>12</v>
      </c>
      <c r="AG68" s="140">
        <v>12</v>
      </c>
      <c r="AH68" s="140">
        <v>12</v>
      </c>
      <c r="AI68" s="140">
        <v>12</v>
      </c>
      <c r="AJ68" s="140">
        <v>12</v>
      </c>
      <c r="AK68" s="140">
        <v>12</v>
      </c>
      <c r="AL68" s="140">
        <v>9.5</v>
      </c>
      <c r="AM68" s="140">
        <v>9.5</v>
      </c>
      <c r="AN68" s="140">
        <v>12</v>
      </c>
      <c r="AO68" s="140">
        <v>12</v>
      </c>
      <c r="AP68" s="140">
        <v>9.5</v>
      </c>
      <c r="AQ68" s="140">
        <v>9.5</v>
      </c>
      <c r="AR68" s="140">
        <v>12</v>
      </c>
      <c r="AS68" s="140">
        <v>12</v>
      </c>
      <c r="AT68" s="140">
        <v>9.5</v>
      </c>
      <c r="AU68" s="140">
        <v>9.5</v>
      </c>
      <c r="AV68" s="140">
        <v>12</v>
      </c>
      <c r="AW68" s="140">
        <v>12</v>
      </c>
      <c r="AX68" s="140">
        <v>9.5</v>
      </c>
      <c r="AY68" s="140">
        <v>9.5</v>
      </c>
      <c r="AZ68" s="110">
        <v>12</v>
      </c>
      <c r="BA68" s="110">
        <v>12</v>
      </c>
      <c r="BB68" s="110">
        <v>12</v>
      </c>
      <c r="BC68" s="110">
        <v>12</v>
      </c>
      <c r="BD68" s="110">
        <v>12</v>
      </c>
      <c r="BE68" s="110">
        <v>12</v>
      </c>
      <c r="BF68" s="327">
        <v>15</v>
      </c>
      <c r="BG68" s="327">
        <v>15</v>
      </c>
      <c r="BH68" s="327">
        <v>15</v>
      </c>
      <c r="BI68" s="327">
        <v>15</v>
      </c>
      <c r="BJ68" s="327">
        <v>15</v>
      </c>
      <c r="BK68" s="327">
        <v>15</v>
      </c>
      <c r="BL68" s="327">
        <v>15</v>
      </c>
      <c r="BM68" s="327">
        <v>15</v>
      </c>
      <c r="BN68" s="327">
        <v>15</v>
      </c>
      <c r="BO68" s="327">
        <v>15</v>
      </c>
      <c r="BP68" s="327">
        <v>15</v>
      </c>
      <c r="BQ68" s="327">
        <v>15</v>
      </c>
      <c r="BR68" s="327">
        <v>15</v>
      </c>
      <c r="BS68" s="327">
        <v>15</v>
      </c>
      <c r="BT68" s="327">
        <v>15</v>
      </c>
      <c r="BU68" s="327">
        <v>15</v>
      </c>
      <c r="BV68" s="327">
        <v>15</v>
      </c>
      <c r="BW68" s="327">
        <v>15</v>
      </c>
      <c r="BX68" s="327">
        <v>15</v>
      </c>
      <c r="BY68" s="327">
        <v>15</v>
      </c>
      <c r="BZ68" s="327">
        <v>15</v>
      </c>
      <c r="CA68" s="327">
        <v>15</v>
      </c>
      <c r="CB68" s="327">
        <v>15</v>
      </c>
      <c r="CC68" s="327">
        <v>15</v>
      </c>
      <c r="CD68" s="327">
        <v>15</v>
      </c>
      <c r="CE68" s="327">
        <v>15</v>
      </c>
      <c r="CF68" s="327">
        <v>15</v>
      </c>
      <c r="CG68" s="327">
        <v>15</v>
      </c>
      <c r="CH68" s="327">
        <v>15</v>
      </c>
      <c r="CI68" s="327">
        <v>15</v>
      </c>
      <c r="CJ68" s="327">
        <v>15</v>
      </c>
      <c r="CK68" s="327">
        <v>15</v>
      </c>
      <c r="CL68" s="327">
        <v>15</v>
      </c>
      <c r="CM68" s="327">
        <v>15</v>
      </c>
      <c r="CN68" s="327">
        <v>15</v>
      </c>
      <c r="CO68" s="330">
        <v>15</v>
      </c>
      <c r="CP68" s="330">
        <v>15</v>
      </c>
      <c r="CQ68" s="330">
        <v>15</v>
      </c>
      <c r="CR68" s="330">
        <v>15</v>
      </c>
      <c r="CS68" s="156">
        <v>10</v>
      </c>
      <c r="CT68" s="156">
        <v>10</v>
      </c>
      <c r="CU68" s="156">
        <v>10</v>
      </c>
      <c r="CV68" s="156">
        <v>13</v>
      </c>
      <c r="CW68" s="156">
        <v>13</v>
      </c>
      <c r="CX68" s="156">
        <v>13</v>
      </c>
      <c r="CY68" s="156">
        <v>13</v>
      </c>
      <c r="CZ68" s="156">
        <v>13</v>
      </c>
      <c r="DA68" s="156">
        <v>13</v>
      </c>
      <c r="DB68" s="156">
        <v>13</v>
      </c>
      <c r="DC68" s="156">
        <v>13</v>
      </c>
      <c r="DD68" s="156">
        <v>13</v>
      </c>
      <c r="DE68" s="156">
        <v>13</v>
      </c>
      <c r="DF68" s="156">
        <v>13</v>
      </c>
      <c r="DG68" s="156">
        <v>13</v>
      </c>
      <c r="DH68" s="156">
        <v>13</v>
      </c>
      <c r="DI68" s="156">
        <v>13</v>
      </c>
      <c r="DJ68" s="156">
        <v>13</v>
      </c>
      <c r="DK68" s="156">
        <v>13</v>
      </c>
      <c r="DL68" s="166">
        <v>15</v>
      </c>
      <c r="DM68" s="166">
        <v>15</v>
      </c>
      <c r="DN68" s="166">
        <v>15</v>
      </c>
      <c r="DO68" s="166">
        <v>15</v>
      </c>
      <c r="DP68" s="166">
        <v>15</v>
      </c>
      <c r="DQ68" s="166">
        <v>15</v>
      </c>
      <c r="DR68" s="166">
        <v>15</v>
      </c>
      <c r="DS68" s="166">
        <v>15</v>
      </c>
      <c r="DT68" s="166">
        <v>15</v>
      </c>
      <c r="DU68" s="166">
        <v>15</v>
      </c>
      <c r="DV68" s="166">
        <v>15</v>
      </c>
      <c r="DW68" s="166">
        <v>15</v>
      </c>
      <c r="DX68" s="166">
        <v>15</v>
      </c>
      <c r="DY68" s="166">
        <v>9</v>
      </c>
      <c r="DZ68" s="166">
        <v>9</v>
      </c>
      <c r="EA68" s="166">
        <v>9</v>
      </c>
      <c r="EB68" s="166">
        <v>9</v>
      </c>
      <c r="EC68" s="166">
        <v>9</v>
      </c>
      <c r="ED68" s="166">
        <v>9</v>
      </c>
      <c r="EE68" s="166">
        <v>9</v>
      </c>
      <c r="EF68" s="166">
        <v>9</v>
      </c>
      <c r="EG68" s="166">
        <v>9</v>
      </c>
      <c r="EH68" s="166">
        <v>9</v>
      </c>
      <c r="EI68" s="166">
        <v>9</v>
      </c>
      <c r="EJ68" s="166">
        <v>9</v>
      </c>
      <c r="EK68" s="336">
        <v>12</v>
      </c>
      <c r="EL68" s="336">
        <v>12</v>
      </c>
      <c r="EM68" s="336">
        <v>12</v>
      </c>
      <c r="EN68" s="336">
        <v>12</v>
      </c>
      <c r="EO68" s="336">
        <v>12</v>
      </c>
      <c r="EP68" s="336">
        <v>12</v>
      </c>
      <c r="EQ68" s="336">
        <v>12</v>
      </c>
      <c r="ER68" s="336">
        <v>12</v>
      </c>
      <c r="ES68" s="336">
        <v>12</v>
      </c>
      <c r="ET68" s="339">
        <v>12</v>
      </c>
      <c r="EU68" s="339">
        <v>12</v>
      </c>
      <c r="EV68" s="339">
        <v>12</v>
      </c>
      <c r="EW68" s="339">
        <v>12</v>
      </c>
      <c r="EX68" s="339">
        <v>12</v>
      </c>
      <c r="EY68" s="339">
        <v>12</v>
      </c>
      <c r="EZ68" s="339">
        <v>12</v>
      </c>
      <c r="FA68" s="339">
        <v>12</v>
      </c>
      <c r="FB68" s="339">
        <v>12</v>
      </c>
      <c r="FC68" s="339">
        <v>12</v>
      </c>
      <c r="FD68" s="308">
        <v>20</v>
      </c>
      <c r="FE68" s="308">
        <v>20</v>
      </c>
      <c r="FF68" s="308">
        <v>20</v>
      </c>
      <c r="FG68" s="308">
        <v>20</v>
      </c>
      <c r="FH68" s="308">
        <v>15</v>
      </c>
      <c r="FI68" s="308">
        <v>15</v>
      </c>
      <c r="FJ68" s="308">
        <v>15</v>
      </c>
      <c r="FK68" s="308">
        <v>15</v>
      </c>
      <c r="FL68" s="308">
        <v>20</v>
      </c>
      <c r="FM68" s="308">
        <v>20</v>
      </c>
      <c r="FN68" s="308">
        <v>20</v>
      </c>
      <c r="FO68" s="106">
        <v>20</v>
      </c>
      <c r="FP68" s="106">
        <v>20</v>
      </c>
      <c r="FQ68" s="308">
        <v>20</v>
      </c>
      <c r="FR68" s="308">
        <v>20</v>
      </c>
      <c r="FS68" s="78">
        <v>15</v>
      </c>
      <c r="FT68" s="78">
        <v>15</v>
      </c>
      <c r="FU68" s="308">
        <v>20</v>
      </c>
      <c r="FV68" s="78">
        <v>15</v>
      </c>
      <c r="FW68" s="78">
        <v>15</v>
      </c>
      <c r="FX68" s="78">
        <v>15</v>
      </c>
      <c r="FY68" s="78">
        <v>15</v>
      </c>
      <c r="FZ68" s="78">
        <v>15</v>
      </c>
      <c r="GA68" s="78">
        <v>15</v>
      </c>
      <c r="GB68" s="166">
        <v>12</v>
      </c>
      <c r="GC68" s="166">
        <v>12</v>
      </c>
      <c r="GD68" s="166">
        <v>12</v>
      </c>
      <c r="GE68" s="166">
        <v>12</v>
      </c>
      <c r="GF68" s="166">
        <v>12</v>
      </c>
      <c r="GG68" s="166">
        <v>12</v>
      </c>
      <c r="GH68" s="166">
        <v>12</v>
      </c>
      <c r="GI68" s="166">
        <v>12</v>
      </c>
      <c r="GJ68" s="166">
        <v>12</v>
      </c>
      <c r="GK68" s="166">
        <v>12</v>
      </c>
      <c r="GL68" s="166">
        <v>12</v>
      </c>
      <c r="GM68" s="166">
        <v>12</v>
      </c>
      <c r="GN68" s="166">
        <v>12</v>
      </c>
      <c r="GO68" s="166">
        <v>12</v>
      </c>
      <c r="GP68" s="166">
        <v>12</v>
      </c>
      <c r="GQ68" s="166">
        <v>12</v>
      </c>
      <c r="GR68" s="166">
        <v>12</v>
      </c>
      <c r="GS68" s="166">
        <v>12</v>
      </c>
      <c r="GT68" s="166">
        <v>12</v>
      </c>
      <c r="GU68" s="166">
        <v>12</v>
      </c>
      <c r="GV68" s="166">
        <v>12</v>
      </c>
      <c r="GW68" s="166">
        <v>12</v>
      </c>
      <c r="GX68" s="166">
        <v>12</v>
      </c>
      <c r="GY68" s="166">
        <v>12</v>
      </c>
      <c r="GZ68" s="344">
        <v>12</v>
      </c>
      <c r="HA68" s="344">
        <v>12</v>
      </c>
      <c r="HB68" s="344">
        <v>12</v>
      </c>
      <c r="HC68" s="344">
        <v>12</v>
      </c>
      <c r="HD68" s="344">
        <v>12</v>
      </c>
      <c r="HE68" s="344">
        <v>12</v>
      </c>
      <c r="HF68" s="344">
        <v>12</v>
      </c>
      <c r="HG68" s="344">
        <v>12</v>
      </c>
      <c r="HH68" s="344">
        <v>12</v>
      </c>
      <c r="HI68" s="344">
        <v>12</v>
      </c>
      <c r="HJ68" s="344">
        <v>12</v>
      </c>
      <c r="HK68" s="463">
        <v>13</v>
      </c>
      <c r="HL68" s="463">
        <v>15</v>
      </c>
      <c r="HM68" s="463">
        <v>10</v>
      </c>
      <c r="HN68" s="463">
        <v>10</v>
      </c>
      <c r="HO68" s="463">
        <v>12</v>
      </c>
    </row>
    <row r="69" spans="1:223">
      <c r="A69" s="18" t="s">
        <v>353</v>
      </c>
      <c r="B69" s="19">
        <v>-174</v>
      </c>
      <c r="C69" s="19">
        <v>-174</v>
      </c>
      <c r="D69" s="19">
        <v>-174</v>
      </c>
      <c r="E69" s="19">
        <v>-174</v>
      </c>
      <c r="F69" s="19">
        <v>-174</v>
      </c>
      <c r="G69" s="19">
        <v>-174</v>
      </c>
      <c r="H69" s="19">
        <v>-174</v>
      </c>
      <c r="I69" s="19">
        <v>-174</v>
      </c>
      <c r="J69" s="19">
        <v>-174</v>
      </c>
      <c r="K69" s="19">
        <v>-174</v>
      </c>
      <c r="L69" s="19">
        <v>-174</v>
      </c>
      <c r="M69" s="19">
        <v>-174</v>
      </c>
      <c r="N69" s="19">
        <v>-174</v>
      </c>
      <c r="O69" s="19">
        <v>-174</v>
      </c>
      <c r="P69" s="19">
        <v>-174</v>
      </c>
      <c r="Q69" s="19">
        <v>-174</v>
      </c>
      <c r="R69" s="19">
        <v>-174</v>
      </c>
      <c r="S69" s="19">
        <v>-174</v>
      </c>
      <c r="T69" s="19">
        <v>-174</v>
      </c>
      <c r="U69" s="19">
        <v>-174</v>
      </c>
      <c r="V69" s="19">
        <v>-174</v>
      </c>
      <c r="W69" s="19">
        <v>-174</v>
      </c>
      <c r="X69" s="19">
        <v>-174</v>
      </c>
      <c r="Y69" s="19">
        <v>-174</v>
      </c>
      <c r="Z69" s="19">
        <v>-174</v>
      </c>
      <c r="AA69" s="19">
        <v>-174</v>
      </c>
      <c r="AB69" s="19">
        <v>-174</v>
      </c>
      <c r="AC69" s="19">
        <v>-174</v>
      </c>
      <c r="AD69" s="19">
        <v>-174</v>
      </c>
      <c r="AE69" s="19">
        <v>-174</v>
      </c>
      <c r="AF69" s="19">
        <v>-174</v>
      </c>
      <c r="AG69" s="19">
        <v>-174</v>
      </c>
      <c r="AH69" s="19">
        <v>-174</v>
      </c>
      <c r="AI69" s="19">
        <v>-174</v>
      </c>
      <c r="AJ69" s="19">
        <v>-174</v>
      </c>
      <c r="AK69" s="19">
        <v>-174</v>
      </c>
      <c r="AL69" s="19">
        <v>-174</v>
      </c>
      <c r="AM69" s="19">
        <v>-174</v>
      </c>
      <c r="AN69" s="19">
        <v>-174</v>
      </c>
      <c r="AO69" s="19">
        <v>-174</v>
      </c>
      <c r="AP69" s="19">
        <v>-174</v>
      </c>
      <c r="AQ69" s="19">
        <v>-174</v>
      </c>
      <c r="AR69" s="19">
        <v>-174</v>
      </c>
      <c r="AS69" s="19">
        <v>-174</v>
      </c>
      <c r="AT69" s="19">
        <v>-174</v>
      </c>
      <c r="AU69" s="19">
        <v>-174</v>
      </c>
      <c r="AV69" s="19">
        <v>-174</v>
      </c>
      <c r="AW69" s="19">
        <v>-174</v>
      </c>
      <c r="AX69" s="19">
        <v>-174</v>
      </c>
      <c r="AY69" s="19">
        <v>-174</v>
      </c>
      <c r="AZ69" s="165">
        <v>-174</v>
      </c>
      <c r="BA69" s="165">
        <v>-174</v>
      </c>
      <c r="BB69" s="165">
        <v>-174</v>
      </c>
      <c r="BC69" s="165">
        <v>-174</v>
      </c>
      <c r="BD69" s="165">
        <v>-174</v>
      </c>
      <c r="BE69" s="165">
        <v>-174</v>
      </c>
      <c r="BF69" s="241">
        <v>-174</v>
      </c>
      <c r="BG69" s="241">
        <v>-174</v>
      </c>
      <c r="BH69" s="241">
        <v>-174</v>
      </c>
      <c r="BI69" s="241">
        <v>-174</v>
      </c>
      <c r="BJ69" s="241">
        <v>-174</v>
      </c>
      <c r="BK69" s="241">
        <v>-174</v>
      </c>
      <c r="BL69" s="241">
        <v>-174</v>
      </c>
      <c r="BM69" s="241">
        <v>-174</v>
      </c>
      <c r="BN69" s="241">
        <v>-174</v>
      </c>
      <c r="BO69" s="241">
        <v>-174</v>
      </c>
      <c r="BP69" s="241">
        <v>-174</v>
      </c>
      <c r="BQ69" s="241">
        <v>-174</v>
      </c>
      <c r="BR69" s="241">
        <v>-174</v>
      </c>
      <c r="BS69" s="241">
        <v>-174</v>
      </c>
      <c r="BT69" s="241">
        <v>-174</v>
      </c>
      <c r="BU69" s="241">
        <v>-174</v>
      </c>
      <c r="BV69" s="241">
        <v>-174</v>
      </c>
      <c r="BW69" s="241">
        <v>-174</v>
      </c>
      <c r="BX69" s="241">
        <v>-174</v>
      </c>
      <c r="BY69" s="241">
        <v>-174</v>
      </c>
      <c r="BZ69" s="241">
        <v>-174</v>
      </c>
      <c r="CA69" s="241">
        <v>-174</v>
      </c>
      <c r="CB69" s="241">
        <v>-174</v>
      </c>
      <c r="CC69" s="241">
        <v>-174</v>
      </c>
      <c r="CD69" s="241">
        <v>-174</v>
      </c>
      <c r="CE69" s="241">
        <v>-174</v>
      </c>
      <c r="CF69" s="241">
        <v>-174</v>
      </c>
      <c r="CG69" s="241">
        <v>-174</v>
      </c>
      <c r="CH69" s="241">
        <v>-174</v>
      </c>
      <c r="CI69" s="241">
        <v>-174</v>
      </c>
      <c r="CJ69" s="241">
        <v>-174</v>
      </c>
      <c r="CK69" s="241">
        <v>-174</v>
      </c>
      <c r="CL69" s="241">
        <v>-174</v>
      </c>
      <c r="CM69" s="241">
        <v>-174</v>
      </c>
      <c r="CN69" s="241">
        <v>-174</v>
      </c>
      <c r="CO69" s="331">
        <v>-174</v>
      </c>
      <c r="CP69" s="331">
        <v>-174</v>
      </c>
      <c r="CQ69" s="331">
        <v>-174</v>
      </c>
      <c r="CR69" s="331">
        <v>-174</v>
      </c>
      <c r="CS69" s="88">
        <v>-174</v>
      </c>
      <c r="CT69" s="88">
        <v>-174</v>
      </c>
      <c r="CU69" s="88">
        <v>-174</v>
      </c>
      <c r="CV69" s="88">
        <v>-174</v>
      </c>
      <c r="CW69" s="88">
        <v>-174</v>
      </c>
      <c r="CX69" s="88">
        <v>-174</v>
      </c>
      <c r="CY69" s="88">
        <v>-174</v>
      </c>
      <c r="CZ69" s="88">
        <v>-174</v>
      </c>
      <c r="DA69" s="88">
        <v>-174</v>
      </c>
      <c r="DB69" s="88">
        <v>-174</v>
      </c>
      <c r="DC69" s="88">
        <v>-174</v>
      </c>
      <c r="DD69" s="88">
        <v>-174</v>
      </c>
      <c r="DE69" s="88">
        <v>-174</v>
      </c>
      <c r="DF69" s="88">
        <v>-174</v>
      </c>
      <c r="DG69" s="88">
        <v>-174</v>
      </c>
      <c r="DH69" s="88">
        <v>-174</v>
      </c>
      <c r="DI69" s="88">
        <v>-174</v>
      </c>
      <c r="DJ69" s="88">
        <v>-174</v>
      </c>
      <c r="DK69" s="88">
        <v>-174</v>
      </c>
      <c r="DL69" s="121">
        <v>-174</v>
      </c>
      <c r="DM69" s="121">
        <v>-174</v>
      </c>
      <c r="DN69" s="121">
        <v>-174</v>
      </c>
      <c r="DO69" s="121">
        <v>-174</v>
      </c>
      <c r="DP69" s="121">
        <v>-174</v>
      </c>
      <c r="DQ69" s="121">
        <v>-174</v>
      </c>
      <c r="DR69" s="121">
        <v>-174</v>
      </c>
      <c r="DS69" s="121">
        <v>-174</v>
      </c>
      <c r="DT69" s="121">
        <v>-174</v>
      </c>
      <c r="DU69" s="121">
        <v>-174</v>
      </c>
      <c r="DV69" s="121">
        <v>-174</v>
      </c>
      <c r="DW69" s="121">
        <v>-174</v>
      </c>
      <c r="DX69" s="121">
        <v>-174</v>
      </c>
      <c r="DY69" s="121">
        <v>-174</v>
      </c>
      <c r="DZ69" s="121">
        <v>-174</v>
      </c>
      <c r="EA69" s="121">
        <v>-174</v>
      </c>
      <c r="EB69" s="121">
        <v>-174</v>
      </c>
      <c r="EC69" s="121">
        <v>-174</v>
      </c>
      <c r="ED69" s="121">
        <v>-174</v>
      </c>
      <c r="EE69" s="121">
        <v>-174</v>
      </c>
      <c r="EF69" s="121">
        <v>-174</v>
      </c>
      <c r="EG69" s="121">
        <v>-174</v>
      </c>
      <c r="EH69" s="121">
        <v>-174</v>
      </c>
      <c r="EI69" s="121">
        <v>-174</v>
      </c>
      <c r="EJ69" s="121">
        <v>-174</v>
      </c>
      <c r="EK69" s="273">
        <v>-174</v>
      </c>
      <c r="EL69" s="273">
        <v>-174</v>
      </c>
      <c r="EM69" s="273">
        <v>-174</v>
      </c>
      <c r="EN69" s="273">
        <v>-174</v>
      </c>
      <c r="EO69" s="273">
        <v>-174</v>
      </c>
      <c r="EP69" s="273">
        <v>-174</v>
      </c>
      <c r="EQ69" s="273">
        <v>-174</v>
      </c>
      <c r="ER69" s="273">
        <v>-174</v>
      </c>
      <c r="ES69" s="273">
        <v>-174</v>
      </c>
      <c r="ET69" s="286">
        <v>-174</v>
      </c>
      <c r="EU69" s="286">
        <v>-174</v>
      </c>
      <c r="EV69" s="286">
        <v>-174</v>
      </c>
      <c r="EW69" s="286">
        <v>-174</v>
      </c>
      <c r="EX69" s="286">
        <v>-174</v>
      </c>
      <c r="EY69" s="286">
        <v>-174</v>
      </c>
      <c r="EZ69" s="286">
        <v>-174</v>
      </c>
      <c r="FA69" s="286">
        <v>-174</v>
      </c>
      <c r="FB69" s="286">
        <v>-174</v>
      </c>
      <c r="FC69" s="286">
        <v>-174</v>
      </c>
      <c r="FD69" s="301">
        <v>-174</v>
      </c>
      <c r="FE69" s="301">
        <v>-174</v>
      </c>
      <c r="FF69" s="301">
        <v>-174</v>
      </c>
      <c r="FG69" s="301">
        <v>-174</v>
      </c>
      <c r="FH69" s="301">
        <v>-174</v>
      </c>
      <c r="FI69" s="301">
        <v>-174</v>
      </c>
      <c r="FJ69" s="301">
        <v>-174</v>
      </c>
      <c r="FK69" s="301">
        <v>-174</v>
      </c>
      <c r="FL69" s="301">
        <v>-174</v>
      </c>
      <c r="FM69" s="301">
        <v>-174</v>
      </c>
      <c r="FN69" s="301">
        <v>-174</v>
      </c>
      <c r="FO69" s="87">
        <v>-174</v>
      </c>
      <c r="FP69" s="87">
        <v>-174</v>
      </c>
      <c r="FQ69" s="301">
        <v>-174</v>
      </c>
      <c r="FR69" s="301">
        <v>-174</v>
      </c>
      <c r="FS69" s="58">
        <v>-174</v>
      </c>
      <c r="FT69" s="58">
        <v>-174</v>
      </c>
      <c r="FU69" s="301">
        <v>-174</v>
      </c>
      <c r="FV69" s="58">
        <v>-174</v>
      </c>
      <c r="FW69" s="58">
        <v>-174</v>
      </c>
      <c r="FX69" s="58">
        <v>-174</v>
      </c>
      <c r="FY69" s="58">
        <v>-174</v>
      </c>
      <c r="FZ69" s="58">
        <v>-174</v>
      </c>
      <c r="GA69" s="58">
        <v>-174</v>
      </c>
      <c r="GB69" s="121">
        <v>-174</v>
      </c>
      <c r="GC69" s="121">
        <v>-174</v>
      </c>
      <c r="GD69" s="121">
        <v>-174</v>
      </c>
      <c r="GE69" s="121">
        <v>-174</v>
      </c>
      <c r="GF69" s="121">
        <v>-174</v>
      </c>
      <c r="GG69" s="121">
        <v>-174</v>
      </c>
      <c r="GH69" s="121">
        <v>-174</v>
      </c>
      <c r="GI69" s="121">
        <v>-174</v>
      </c>
      <c r="GJ69" s="121">
        <v>-174</v>
      </c>
      <c r="GK69" s="121">
        <v>-174</v>
      </c>
      <c r="GL69" s="121">
        <v>-174</v>
      </c>
      <c r="GM69" s="121">
        <v>-174</v>
      </c>
      <c r="GN69" s="121">
        <v>-174</v>
      </c>
      <c r="GO69" s="121">
        <v>-174</v>
      </c>
      <c r="GP69" s="121">
        <v>-174</v>
      </c>
      <c r="GQ69" s="121">
        <v>-174</v>
      </c>
      <c r="GR69" s="121">
        <v>-174</v>
      </c>
      <c r="GS69" s="121">
        <v>-174</v>
      </c>
      <c r="GT69" s="121">
        <v>-174</v>
      </c>
      <c r="GU69" s="121">
        <v>-174</v>
      </c>
      <c r="GV69" s="121">
        <v>-174</v>
      </c>
      <c r="GW69" s="121">
        <v>-174</v>
      </c>
      <c r="GX69" s="121">
        <v>-174</v>
      </c>
      <c r="GY69" s="121">
        <v>-174</v>
      </c>
      <c r="GZ69" s="320">
        <v>-174</v>
      </c>
      <c r="HA69" s="320">
        <v>-174</v>
      </c>
      <c r="HB69" s="320">
        <v>-174</v>
      </c>
      <c r="HC69" s="320">
        <v>-174</v>
      </c>
      <c r="HD69" s="320">
        <v>-174</v>
      </c>
      <c r="HE69" s="320">
        <v>-174</v>
      </c>
      <c r="HF69" s="320">
        <v>-174</v>
      </c>
      <c r="HG69" s="320">
        <v>-174</v>
      </c>
      <c r="HH69" s="320">
        <v>-174</v>
      </c>
      <c r="HI69" s="320">
        <v>-174</v>
      </c>
      <c r="HJ69" s="320">
        <v>-174</v>
      </c>
      <c r="HK69" s="466">
        <v>-174</v>
      </c>
      <c r="HL69" s="466">
        <v>-174</v>
      </c>
      <c r="HM69" s="466">
        <v>-174</v>
      </c>
      <c r="HN69" s="466">
        <v>-174</v>
      </c>
      <c r="HO69" s="466">
        <v>-174</v>
      </c>
    </row>
    <row r="70" spans="1:223">
      <c r="A70" s="18" t="s">
        <v>354</v>
      </c>
      <c r="B70" s="19">
        <v>-169.3</v>
      </c>
      <c r="C70" s="19">
        <v>-169.3</v>
      </c>
      <c r="D70" s="19">
        <v>-169.3</v>
      </c>
      <c r="E70" s="19">
        <v>-169.3</v>
      </c>
      <c r="F70" s="19">
        <v>-169.3</v>
      </c>
      <c r="G70" s="19">
        <v>-169.3</v>
      </c>
      <c r="H70" s="19">
        <v>-169.3</v>
      </c>
      <c r="I70" s="19">
        <v>-169.3</v>
      </c>
      <c r="J70" s="19">
        <v>-169.3</v>
      </c>
      <c r="K70" s="19">
        <v>-169.3</v>
      </c>
      <c r="L70" s="19">
        <v>-169.3</v>
      </c>
      <c r="M70" s="19">
        <v>-169.3</v>
      </c>
      <c r="N70" s="19">
        <v>-169.3</v>
      </c>
      <c r="O70" s="19">
        <v>-169.3</v>
      </c>
      <c r="P70" s="19">
        <v>-169.3</v>
      </c>
      <c r="Q70" s="19">
        <v>-169.3</v>
      </c>
      <c r="R70" s="19">
        <v>-169.3</v>
      </c>
      <c r="S70" s="19">
        <v>-169.3</v>
      </c>
      <c r="T70" s="19">
        <v>-169.3</v>
      </c>
      <c r="U70" s="19">
        <v>-169.3</v>
      </c>
      <c r="V70" s="19">
        <v>-169.3</v>
      </c>
      <c r="W70" s="19">
        <v>-169.3</v>
      </c>
      <c r="X70" s="19">
        <v>-169.3</v>
      </c>
      <c r="Y70" s="19">
        <v>-169.3</v>
      </c>
      <c r="Z70" s="19">
        <v>-169.3</v>
      </c>
      <c r="AA70" s="19">
        <v>-169.3</v>
      </c>
      <c r="AB70" s="19">
        <v>-169.3</v>
      </c>
      <c r="AC70" s="19">
        <v>-169.3</v>
      </c>
      <c r="AD70" s="19">
        <v>-169.3</v>
      </c>
      <c r="AE70" s="19">
        <v>-169.3</v>
      </c>
      <c r="AF70" s="19">
        <v>-169.3</v>
      </c>
      <c r="AG70" s="19">
        <v>-169.3</v>
      </c>
      <c r="AH70" s="19">
        <v>-169.3</v>
      </c>
      <c r="AI70" s="19">
        <v>-169.3</v>
      </c>
      <c r="AJ70" s="19">
        <v>-169.3</v>
      </c>
      <c r="AK70" s="19">
        <v>-169.3</v>
      </c>
      <c r="AL70" s="19">
        <v>-169.3</v>
      </c>
      <c r="AM70" s="19">
        <v>-169.3</v>
      </c>
      <c r="AN70" s="19">
        <v>-169.3</v>
      </c>
      <c r="AO70" s="19">
        <v>-169.3</v>
      </c>
      <c r="AP70" s="19">
        <v>-169.3</v>
      </c>
      <c r="AQ70" s="19">
        <v>-169.3</v>
      </c>
      <c r="AR70" s="19">
        <v>-169.3</v>
      </c>
      <c r="AS70" s="19">
        <v>-169.3</v>
      </c>
      <c r="AT70" s="19">
        <v>-169.3</v>
      </c>
      <c r="AU70" s="19">
        <v>-169.3</v>
      </c>
      <c r="AV70" s="19">
        <v>-169.3</v>
      </c>
      <c r="AW70" s="19">
        <v>-169.3</v>
      </c>
      <c r="AX70" s="19">
        <v>-169.3</v>
      </c>
      <c r="AY70" s="19">
        <v>-169.3</v>
      </c>
      <c r="AZ70" s="165">
        <v>-169.3</v>
      </c>
      <c r="BA70" s="165">
        <v>-169.3</v>
      </c>
      <c r="BB70" s="165">
        <v>-169.3</v>
      </c>
      <c r="BC70" s="165">
        <v>-169.3</v>
      </c>
      <c r="BD70" s="165">
        <v>-169.3</v>
      </c>
      <c r="BE70" s="165">
        <v>-169.3</v>
      </c>
      <c r="BF70" s="241">
        <v>-169.3</v>
      </c>
      <c r="BG70" s="241">
        <v>-169.3</v>
      </c>
      <c r="BH70" s="241">
        <v>-169.3</v>
      </c>
      <c r="BI70" s="241">
        <v>-169.3</v>
      </c>
      <c r="BJ70" s="241">
        <v>-169.3</v>
      </c>
      <c r="BK70" s="241">
        <v>-169.3</v>
      </c>
      <c r="BL70" s="241">
        <v>-169.3</v>
      </c>
      <c r="BM70" s="241">
        <v>-169.3</v>
      </c>
      <c r="BN70" s="241">
        <v>-169.3</v>
      </c>
      <c r="BO70" s="241">
        <v>-169.3</v>
      </c>
      <c r="BP70" s="241">
        <v>-169.3</v>
      </c>
      <c r="BQ70" s="241">
        <v>-169.3</v>
      </c>
      <c r="BR70" s="241">
        <v>-169.3</v>
      </c>
      <c r="BS70" s="241">
        <v>-169.3</v>
      </c>
      <c r="BT70" s="241">
        <v>-169.3</v>
      </c>
      <c r="BU70" s="241">
        <v>-169.3</v>
      </c>
      <c r="BV70" s="241">
        <v>-169.3</v>
      </c>
      <c r="BW70" s="241">
        <v>-169.3</v>
      </c>
      <c r="BX70" s="241">
        <v>-169.3</v>
      </c>
      <c r="BY70" s="241">
        <v>-169.3</v>
      </c>
      <c r="BZ70" s="241">
        <v>-169.3</v>
      </c>
      <c r="CA70" s="241">
        <v>-169.3</v>
      </c>
      <c r="CB70" s="241">
        <v>-169.3</v>
      </c>
      <c r="CC70" s="241">
        <v>-169.3</v>
      </c>
      <c r="CD70" s="241">
        <v>-169.3</v>
      </c>
      <c r="CE70" s="241">
        <v>-169.3</v>
      </c>
      <c r="CF70" s="241">
        <v>-169.3</v>
      </c>
      <c r="CG70" s="241">
        <v>-169.3</v>
      </c>
      <c r="CH70" s="241">
        <v>-169.3</v>
      </c>
      <c r="CI70" s="241">
        <v>-169.3</v>
      </c>
      <c r="CJ70" s="241">
        <v>-169.3</v>
      </c>
      <c r="CK70" s="241">
        <v>-169.3</v>
      </c>
      <c r="CL70" s="241">
        <v>-169.3</v>
      </c>
      <c r="CM70" s="241">
        <v>-169.3</v>
      </c>
      <c r="CN70" s="241">
        <v>-169.3</v>
      </c>
      <c r="CO70" s="331">
        <v>-169.3</v>
      </c>
      <c r="CP70" s="331">
        <v>-169.3</v>
      </c>
      <c r="CQ70" s="331">
        <v>-169.3</v>
      </c>
      <c r="CR70" s="331">
        <v>-169.3</v>
      </c>
      <c r="CS70" s="157">
        <v>-169.3</v>
      </c>
      <c r="CT70" s="157">
        <v>-169.3</v>
      </c>
      <c r="CU70" s="157">
        <v>-169.3</v>
      </c>
      <c r="CV70" s="157">
        <v>-169.3</v>
      </c>
      <c r="CW70" s="157">
        <v>-169.3</v>
      </c>
      <c r="CX70" s="157">
        <v>-169.3</v>
      </c>
      <c r="CY70" s="157">
        <v>-169.3</v>
      </c>
      <c r="CZ70" s="157">
        <v>-169.3</v>
      </c>
      <c r="DA70" s="157">
        <v>-169.3</v>
      </c>
      <c r="DB70" s="157">
        <v>-169.3</v>
      </c>
      <c r="DC70" s="157">
        <v>-169.3</v>
      </c>
      <c r="DD70" s="157">
        <v>-169.3</v>
      </c>
      <c r="DE70" s="157">
        <v>-169.3</v>
      </c>
      <c r="DF70" s="157">
        <v>-169.3</v>
      </c>
      <c r="DG70" s="157">
        <v>-169.3</v>
      </c>
      <c r="DH70" s="157">
        <v>-169.3</v>
      </c>
      <c r="DI70" s="157">
        <v>-169.3</v>
      </c>
      <c r="DJ70" s="157">
        <v>-169.3</v>
      </c>
      <c r="DK70" s="157">
        <v>-169.3</v>
      </c>
      <c r="DL70" s="121">
        <v>-169.3</v>
      </c>
      <c r="DM70" s="121">
        <v>-169.3</v>
      </c>
      <c r="DN70" s="121">
        <v>-169.3</v>
      </c>
      <c r="DO70" s="121">
        <v>-169.3</v>
      </c>
      <c r="DP70" s="121">
        <v>-169.3</v>
      </c>
      <c r="DQ70" s="121">
        <v>-169.3</v>
      </c>
      <c r="DR70" s="121">
        <v>-169.3</v>
      </c>
      <c r="DS70" s="121">
        <v>-169.3</v>
      </c>
      <c r="DT70" s="121">
        <v>-169.3</v>
      </c>
      <c r="DU70" s="121">
        <v>-169.3</v>
      </c>
      <c r="DV70" s="121">
        <v>-169.3</v>
      </c>
      <c r="DW70" s="121">
        <v>-169.3</v>
      </c>
      <c r="DX70" s="121">
        <v>-169.3</v>
      </c>
      <c r="DY70" s="121">
        <v>-169.3</v>
      </c>
      <c r="DZ70" s="121">
        <v>-169.3</v>
      </c>
      <c r="EA70" s="121">
        <v>-169.3</v>
      </c>
      <c r="EB70" s="121">
        <v>-169.3</v>
      </c>
      <c r="EC70" s="121">
        <v>-169.3</v>
      </c>
      <c r="ED70" s="121">
        <v>-169.3</v>
      </c>
      <c r="EE70" s="121">
        <v>-169.3</v>
      </c>
      <c r="EF70" s="121">
        <v>-169.3</v>
      </c>
      <c r="EG70" s="121">
        <v>-169.3</v>
      </c>
      <c r="EH70" s="121">
        <v>-169.3</v>
      </c>
      <c r="EI70" s="121">
        <v>-169.3</v>
      </c>
      <c r="EJ70" s="121">
        <v>-169.3</v>
      </c>
      <c r="EK70" s="273">
        <v>-169.3</v>
      </c>
      <c r="EL70" s="273">
        <v>-169.3</v>
      </c>
      <c r="EM70" s="273">
        <v>-169.3</v>
      </c>
      <c r="EN70" s="273">
        <v>-169.3</v>
      </c>
      <c r="EO70" s="273">
        <v>-169.3</v>
      </c>
      <c r="EP70" s="273">
        <v>-169.3</v>
      </c>
      <c r="EQ70" s="273">
        <v>-169.3</v>
      </c>
      <c r="ER70" s="273">
        <v>-169.3</v>
      </c>
      <c r="ES70" s="273">
        <v>-169.3</v>
      </c>
      <c r="ET70" s="286">
        <v>-169.3</v>
      </c>
      <c r="EU70" s="286">
        <v>-169.3</v>
      </c>
      <c r="EV70" s="286">
        <v>-169.3</v>
      </c>
      <c r="EW70" s="286">
        <v>-169.3</v>
      </c>
      <c r="EX70" s="286">
        <v>-169.3</v>
      </c>
      <c r="EY70" s="286">
        <v>-169.3</v>
      </c>
      <c r="EZ70" s="286">
        <v>-169.3</v>
      </c>
      <c r="FA70" s="286">
        <v>-169.3</v>
      </c>
      <c r="FB70" s="286">
        <v>-169.3</v>
      </c>
      <c r="FC70" s="286">
        <v>-169.3</v>
      </c>
      <c r="FD70" s="301">
        <v>-169.3</v>
      </c>
      <c r="FE70" s="301">
        <v>-169.3</v>
      </c>
      <c r="FF70" s="301">
        <v>-169.3</v>
      </c>
      <c r="FG70" s="301">
        <v>-169.3</v>
      </c>
      <c r="FH70" s="301">
        <v>-169.3</v>
      </c>
      <c r="FI70" s="301">
        <v>-169.3</v>
      </c>
      <c r="FJ70" s="301">
        <v>-169.3</v>
      </c>
      <c r="FK70" s="301">
        <v>-169.3</v>
      </c>
      <c r="FL70" s="301">
        <v>-169.3</v>
      </c>
      <c r="FM70" s="301">
        <v>-169.3</v>
      </c>
      <c r="FN70" s="301">
        <v>-169.3</v>
      </c>
      <c r="FO70" s="87">
        <v>-169.3</v>
      </c>
      <c r="FP70" s="87">
        <v>-169.3</v>
      </c>
      <c r="FQ70" s="301">
        <v>-169.3</v>
      </c>
      <c r="FR70" s="301">
        <v>-169.3</v>
      </c>
      <c r="FS70" s="58">
        <v>-169.3</v>
      </c>
      <c r="FT70" s="58">
        <v>-169.3</v>
      </c>
      <c r="FU70" s="301">
        <v>-169.3</v>
      </c>
      <c r="FV70" s="58">
        <v>-169.3</v>
      </c>
      <c r="FW70" s="58">
        <v>-169.3</v>
      </c>
      <c r="FX70" s="58">
        <v>-169.3</v>
      </c>
      <c r="FY70" s="58">
        <v>-169.3</v>
      </c>
      <c r="FZ70" s="58">
        <v>-169.3</v>
      </c>
      <c r="GA70" s="58">
        <v>-169.3</v>
      </c>
      <c r="GB70" s="121">
        <v>-169.3</v>
      </c>
      <c r="GC70" s="121">
        <v>-169.3</v>
      </c>
      <c r="GD70" s="121">
        <v>-169.3</v>
      </c>
      <c r="GE70" s="121">
        <v>-169.3</v>
      </c>
      <c r="GF70" s="121">
        <v>-169.3</v>
      </c>
      <c r="GG70" s="121">
        <v>-169.3</v>
      </c>
      <c r="GH70" s="121">
        <v>-169.3</v>
      </c>
      <c r="GI70" s="121">
        <v>-169.3</v>
      </c>
      <c r="GJ70" s="121">
        <v>-169.3</v>
      </c>
      <c r="GK70" s="121">
        <v>-169.3</v>
      </c>
      <c r="GL70" s="121">
        <v>-169.3</v>
      </c>
      <c r="GM70" s="121">
        <v>-169.3</v>
      </c>
      <c r="GN70" s="121">
        <v>-169.3</v>
      </c>
      <c r="GO70" s="121">
        <v>-169.3</v>
      </c>
      <c r="GP70" s="121">
        <v>-169.3</v>
      </c>
      <c r="GQ70" s="121">
        <v>-169.3</v>
      </c>
      <c r="GR70" s="121">
        <v>-169.3</v>
      </c>
      <c r="GS70" s="121">
        <v>-169.3</v>
      </c>
      <c r="GT70" s="121">
        <v>-169.3</v>
      </c>
      <c r="GU70" s="121">
        <v>-169.3</v>
      </c>
      <c r="GV70" s="121">
        <v>-169.3</v>
      </c>
      <c r="GW70" s="121">
        <v>-169.3</v>
      </c>
      <c r="GX70" s="121">
        <v>-169.3</v>
      </c>
      <c r="GY70" s="121">
        <v>-169.3</v>
      </c>
      <c r="GZ70" s="320">
        <v>-169.3</v>
      </c>
      <c r="HA70" s="320">
        <v>-169.3</v>
      </c>
      <c r="HB70" s="320">
        <v>-169.3</v>
      </c>
      <c r="HC70" s="320">
        <v>-169.3</v>
      </c>
      <c r="HD70" s="320">
        <v>-169.3</v>
      </c>
      <c r="HE70" s="320">
        <v>-169.3</v>
      </c>
      <c r="HF70" s="320">
        <v>-169.3</v>
      </c>
      <c r="HG70" s="320">
        <v>-169.3</v>
      </c>
      <c r="HH70" s="320">
        <v>-169.3</v>
      </c>
      <c r="HI70" s="320">
        <v>-169.3</v>
      </c>
      <c r="HJ70" s="320">
        <v>-169.3</v>
      </c>
      <c r="HK70" s="466">
        <v>-169.3</v>
      </c>
      <c r="HL70" s="466">
        <v>-169.3</v>
      </c>
      <c r="HM70" s="466">
        <v>-169.3</v>
      </c>
      <c r="HN70" s="466">
        <v>-180</v>
      </c>
      <c r="HO70" s="466">
        <v>-169.3</v>
      </c>
    </row>
    <row r="71" spans="1:223" ht="27.6">
      <c r="A71" s="18" t="s">
        <v>355</v>
      </c>
      <c r="B71" s="33">
        <f t="shared" ref="B71:AW71" si="162">10*LOG10(10^((B68+B69)/10)+10^(B70/10))</f>
        <v>-161.25838890045318</v>
      </c>
      <c r="C71" s="33">
        <f t="shared" si="162"/>
        <v>-161.25838890045318</v>
      </c>
      <c r="D71" s="33">
        <f t="shared" si="162"/>
        <v>-161.25838890045318</v>
      </c>
      <c r="E71" s="33">
        <f t="shared" si="162"/>
        <v>-161.25838890045318</v>
      </c>
      <c r="F71" s="33">
        <f t="shared" si="162"/>
        <v>-161.25838890045318</v>
      </c>
      <c r="G71" s="33">
        <f t="shared" si="162"/>
        <v>-161.25838890045318</v>
      </c>
      <c r="H71" s="33">
        <f t="shared" si="162"/>
        <v>-161.25838890045318</v>
      </c>
      <c r="I71" s="33">
        <f t="shared" si="162"/>
        <v>-161.25838890045318</v>
      </c>
      <c r="J71" s="33">
        <f t="shared" si="162"/>
        <v>-161.25838890045318</v>
      </c>
      <c r="K71" s="33">
        <f t="shared" si="162"/>
        <v>-161.25838890045318</v>
      </c>
      <c r="L71" s="33">
        <f t="shared" si="162"/>
        <v>-161.25838890045318</v>
      </c>
      <c r="M71" s="33">
        <f t="shared" si="162"/>
        <v>-161.25838890045318</v>
      </c>
      <c r="N71" s="33">
        <f t="shared" si="162"/>
        <v>-161.25838890045318</v>
      </c>
      <c r="O71" s="33">
        <f t="shared" si="162"/>
        <v>-161.25838890045318</v>
      </c>
      <c r="P71" s="33">
        <f t="shared" si="162"/>
        <v>-161.25838890045318</v>
      </c>
      <c r="Q71" s="33">
        <f t="shared" si="162"/>
        <v>-161.25838890045318</v>
      </c>
      <c r="R71" s="33">
        <f t="shared" si="162"/>
        <v>-161.25838890045318</v>
      </c>
      <c r="S71" s="33">
        <f t="shared" si="162"/>
        <v>-161.25838890045318</v>
      </c>
      <c r="T71" s="33">
        <f t="shared" si="162"/>
        <v>-161.25838890045318</v>
      </c>
      <c r="U71" s="33">
        <f t="shared" si="162"/>
        <v>-161.25838890045318</v>
      </c>
      <c r="V71" s="33">
        <f t="shared" si="162"/>
        <v>-161.25838890045318</v>
      </c>
      <c r="W71" s="33">
        <f t="shared" si="162"/>
        <v>-161.25838890045318</v>
      </c>
      <c r="X71" s="33">
        <f t="shared" si="162"/>
        <v>-161.25838890045318</v>
      </c>
      <c r="Y71" s="33">
        <f t="shared" si="162"/>
        <v>-161.25838890045318</v>
      </c>
      <c r="Z71" s="33">
        <f t="shared" si="162"/>
        <v>-161.25838890045318</v>
      </c>
      <c r="AA71" s="33">
        <f t="shared" si="162"/>
        <v>-161.25838890045318</v>
      </c>
      <c r="AB71" s="33">
        <f t="shared" si="162"/>
        <v>-161.25838890045318</v>
      </c>
      <c r="AC71" s="33">
        <f t="shared" si="162"/>
        <v>-161.25838890045318</v>
      </c>
      <c r="AD71" s="33">
        <f t="shared" si="162"/>
        <v>-161.25838890045318</v>
      </c>
      <c r="AE71" s="33">
        <f t="shared" si="162"/>
        <v>-161.25838890045318</v>
      </c>
      <c r="AF71" s="33">
        <f t="shared" si="162"/>
        <v>-161.25838890045318</v>
      </c>
      <c r="AG71" s="33">
        <f t="shared" si="162"/>
        <v>-161.25838890045318</v>
      </c>
      <c r="AH71" s="33">
        <f t="shared" si="162"/>
        <v>-161.25838890045318</v>
      </c>
      <c r="AI71" s="33">
        <f t="shared" si="162"/>
        <v>-161.25838890045318</v>
      </c>
      <c r="AJ71" s="33">
        <f t="shared" si="162"/>
        <v>-161.25838890045318</v>
      </c>
      <c r="AK71" s="33">
        <f t="shared" si="162"/>
        <v>-161.25838890045318</v>
      </c>
      <c r="AL71" s="33">
        <f t="shared" ref="AL71:AM71" si="163">10*LOG10(10^((AL68+AL69)/10)+10^(AL70/10))</f>
        <v>-163.25779162758539</v>
      </c>
      <c r="AM71" s="33">
        <f t="shared" si="163"/>
        <v>-163.25779162758539</v>
      </c>
      <c r="AN71" s="33">
        <f t="shared" si="162"/>
        <v>-161.25838890045318</v>
      </c>
      <c r="AO71" s="33">
        <f t="shared" si="162"/>
        <v>-161.25838890045318</v>
      </c>
      <c r="AP71" s="33">
        <f t="shared" ref="AP71:AQ71" si="164">10*LOG10(10^((AP68+AP69)/10)+10^(AP70/10))</f>
        <v>-163.25779162758539</v>
      </c>
      <c r="AQ71" s="33">
        <f t="shared" si="164"/>
        <v>-163.25779162758539</v>
      </c>
      <c r="AR71" s="33">
        <f t="shared" si="162"/>
        <v>-161.25838890045318</v>
      </c>
      <c r="AS71" s="33">
        <f t="shared" si="162"/>
        <v>-161.25838890045318</v>
      </c>
      <c r="AT71" s="33">
        <f t="shared" ref="AT71:AU71" si="165">10*LOG10(10^((AT68+AT69)/10)+10^(AT70/10))</f>
        <v>-163.25779162758539</v>
      </c>
      <c r="AU71" s="33">
        <f t="shared" si="165"/>
        <v>-163.25779162758539</v>
      </c>
      <c r="AV71" s="33">
        <f t="shared" si="162"/>
        <v>-161.25838890045318</v>
      </c>
      <c r="AW71" s="33">
        <f t="shared" si="162"/>
        <v>-161.25838890045318</v>
      </c>
      <c r="AX71" s="33">
        <f t="shared" ref="AX71:AY71" si="166">10*LOG10(10^((AX68+AX69)/10)+10^(AX70/10))</f>
        <v>-163.25779162758539</v>
      </c>
      <c r="AY71" s="33">
        <f t="shared" si="166"/>
        <v>-163.25779162758539</v>
      </c>
      <c r="AZ71" s="165">
        <f t="shared" ref="AZ71:CN71" si="167">10*LOG10(10^((AZ68+AZ69)/10)+10^(AZ70/10))</f>
        <v>-161.25838890045318</v>
      </c>
      <c r="BA71" s="165">
        <f t="shared" si="167"/>
        <v>-161.25838890045318</v>
      </c>
      <c r="BB71" s="165">
        <f t="shared" si="167"/>
        <v>-161.25838890045318</v>
      </c>
      <c r="BC71" s="165">
        <f t="shared" si="167"/>
        <v>-161.25838890045318</v>
      </c>
      <c r="BD71" s="165">
        <f t="shared" si="167"/>
        <v>-161.25838890045318</v>
      </c>
      <c r="BE71" s="165">
        <f t="shared" si="167"/>
        <v>-161.25838890045318</v>
      </c>
      <c r="BF71" s="328">
        <f t="shared" si="167"/>
        <v>-158.61250550354188</v>
      </c>
      <c r="BG71" s="328">
        <f t="shared" si="167"/>
        <v>-158.61250550354188</v>
      </c>
      <c r="BH71" s="328">
        <f t="shared" si="167"/>
        <v>-158.61250550354188</v>
      </c>
      <c r="BI71" s="328">
        <f t="shared" si="167"/>
        <v>-158.61250550354188</v>
      </c>
      <c r="BJ71" s="328">
        <f t="shared" si="167"/>
        <v>-158.61250550354188</v>
      </c>
      <c r="BK71" s="328">
        <f t="shared" si="167"/>
        <v>-158.61250550354188</v>
      </c>
      <c r="BL71" s="328">
        <f t="shared" si="167"/>
        <v>-158.61250550354188</v>
      </c>
      <c r="BM71" s="328">
        <f t="shared" si="167"/>
        <v>-158.61250550354188</v>
      </c>
      <c r="BN71" s="328">
        <f t="shared" si="167"/>
        <v>-158.61250550354188</v>
      </c>
      <c r="BO71" s="328">
        <f t="shared" si="167"/>
        <v>-158.61250550354188</v>
      </c>
      <c r="BP71" s="328">
        <f t="shared" si="167"/>
        <v>-158.61250550354188</v>
      </c>
      <c r="BQ71" s="328">
        <f t="shared" si="167"/>
        <v>-158.61250550354188</v>
      </c>
      <c r="BR71" s="328">
        <f t="shared" si="167"/>
        <v>-158.61250550354188</v>
      </c>
      <c r="BS71" s="328">
        <f t="shared" si="167"/>
        <v>-158.61250550354188</v>
      </c>
      <c r="BT71" s="328">
        <f t="shared" si="167"/>
        <v>-158.61250550354188</v>
      </c>
      <c r="BU71" s="328">
        <f t="shared" si="167"/>
        <v>-158.61250550354188</v>
      </c>
      <c r="BV71" s="328">
        <f t="shared" si="167"/>
        <v>-158.61250550354188</v>
      </c>
      <c r="BW71" s="328">
        <f t="shared" si="167"/>
        <v>-158.61250550354188</v>
      </c>
      <c r="BX71" s="328">
        <f t="shared" si="167"/>
        <v>-158.61250550354188</v>
      </c>
      <c r="BY71" s="328">
        <f t="shared" si="167"/>
        <v>-158.61250550354188</v>
      </c>
      <c r="BZ71" s="328">
        <f t="shared" si="167"/>
        <v>-158.61250550354188</v>
      </c>
      <c r="CA71" s="328">
        <f t="shared" si="167"/>
        <v>-158.61250550354188</v>
      </c>
      <c r="CB71" s="328">
        <f t="shared" si="167"/>
        <v>-158.61250550354188</v>
      </c>
      <c r="CC71" s="328">
        <f t="shared" si="167"/>
        <v>-158.61250550354188</v>
      </c>
      <c r="CD71" s="328">
        <f t="shared" si="167"/>
        <v>-158.61250550354188</v>
      </c>
      <c r="CE71" s="328">
        <f t="shared" si="167"/>
        <v>-158.61250550354188</v>
      </c>
      <c r="CF71" s="328">
        <f t="shared" si="167"/>
        <v>-158.61250550354188</v>
      </c>
      <c r="CG71" s="328">
        <f t="shared" si="167"/>
        <v>-158.61250550354188</v>
      </c>
      <c r="CH71" s="328">
        <f t="shared" si="167"/>
        <v>-158.61250550354188</v>
      </c>
      <c r="CI71" s="328">
        <f t="shared" si="167"/>
        <v>-158.61250550354188</v>
      </c>
      <c r="CJ71" s="328">
        <f t="shared" si="167"/>
        <v>-158.61250550354188</v>
      </c>
      <c r="CK71" s="328">
        <f t="shared" si="167"/>
        <v>-158.61250550354188</v>
      </c>
      <c r="CL71" s="328">
        <f t="shared" si="167"/>
        <v>-158.61250550354188</v>
      </c>
      <c r="CM71" s="328">
        <f t="shared" si="167"/>
        <v>-158.61250550354188</v>
      </c>
      <c r="CN71" s="328">
        <f t="shared" si="167"/>
        <v>-158.61250550354188</v>
      </c>
      <c r="CO71" s="332">
        <f t="shared" ref="CO71:EC71" si="168">10*LOG10(10^((CO68+CO69)/10)+10^(CO70/10))</f>
        <v>-158.61250550354188</v>
      </c>
      <c r="CP71" s="332">
        <f t="shared" si="168"/>
        <v>-158.61250550354188</v>
      </c>
      <c r="CQ71" s="332">
        <f t="shared" si="168"/>
        <v>-158.61250550354188</v>
      </c>
      <c r="CR71" s="332">
        <f t="shared" si="168"/>
        <v>-158.61250550354188</v>
      </c>
      <c r="CS71" s="159">
        <f t="shared" si="168"/>
        <v>-162.87689680544023</v>
      </c>
      <c r="CT71" s="159">
        <f t="shared" si="168"/>
        <v>-162.87689680544023</v>
      </c>
      <c r="CU71" s="159">
        <f t="shared" si="168"/>
        <v>-162.87689680544023</v>
      </c>
      <c r="CV71" s="159">
        <f t="shared" si="168"/>
        <v>-160.40091843395925</v>
      </c>
      <c r="CW71" s="159">
        <f t="shared" si="168"/>
        <v>-160.40091843395925</v>
      </c>
      <c r="CX71" s="159">
        <f t="shared" si="168"/>
        <v>-160.40091843395925</v>
      </c>
      <c r="CY71" s="159">
        <f t="shared" si="168"/>
        <v>-160.40091843395925</v>
      </c>
      <c r="CZ71" s="159">
        <f t="shared" si="168"/>
        <v>-160.40091843395925</v>
      </c>
      <c r="DA71" s="159">
        <f t="shared" si="168"/>
        <v>-160.40091843395925</v>
      </c>
      <c r="DB71" s="159">
        <f t="shared" si="168"/>
        <v>-160.40091843395925</v>
      </c>
      <c r="DC71" s="159">
        <f t="shared" ref="DC71:DD71" si="169">10*LOG10(10^((DC68+DC69)/10)+10^(DC70/10))</f>
        <v>-160.40091843395925</v>
      </c>
      <c r="DD71" s="159">
        <f t="shared" si="169"/>
        <v>-160.40091843395925</v>
      </c>
      <c r="DE71" s="159">
        <f t="shared" ref="DE71:DF71" si="170">10*LOG10(10^((DE68+DE69)/10)+10^(DE70/10))</f>
        <v>-160.40091843395925</v>
      </c>
      <c r="DF71" s="159">
        <f t="shared" si="170"/>
        <v>-160.40091843395925</v>
      </c>
      <c r="DG71" s="159">
        <f t="shared" si="168"/>
        <v>-160.40091843395925</v>
      </c>
      <c r="DH71" s="159">
        <f t="shared" si="168"/>
        <v>-160.40091843395925</v>
      </c>
      <c r="DI71" s="159">
        <f t="shared" si="168"/>
        <v>-160.40091843395925</v>
      </c>
      <c r="DJ71" s="159">
        <f t="shared" si="168"/>
        <v>-160.40091843395925</v>
      </c>
      <c r="DK71" s="159">
        <f t="shared" si="168"/>
        <v>-160.40091843395925</v>
      </c>
      <c r="DL71" s="167">
        <f t="shared" si="168"/>
        <v>-158.61250550354188</v>
      </c>
      <c r="DM71" s="167">
        <f t="shared" si="168"/>
        <v>-158.61250550354188</v>
      </c>
      <c r="DN71" s="167">
        <f t="shared" si="168"/>
        <v>-158.61250550354188</v>
      </c>
      <c r="DO71" s="167">
        <f t="shared" si="168"/>
        <v>-158.61250550354188</v>
      </c>
      <c r="DP71" s="167">
        <f t="shared" si="168"/>
        <v>-158.61250550354188</v>
      </c>
      <c r="DQ71" s="167">
        <f t="shared" si="168"/>
        <v>-158.61250550354188</v>
      </c>
      <c r="DR71" s="167">
        <f t="shared" si="168"/>
        <v>-158.61250550354188</v>
      </c>
      <c r="DS71" s="167">
        <f t="shared" si="168"/>
        <v>-158.61250550354188</v>
      </c>
      <c r="DT71" s="167">
        <f t="shared" si="168"/>
        <v>-158.61250550354188</v>
      </c>
      <c r="DU71" s="167">
        <f t="shared" si="168"/>
        <v>-158.61250550354188</v>
      </c>
      <c r="DV71" s="167">
        <f t="shared" si="168"/>
        <v>-158.61250550354188</v>
      </c>
      <c r="DW71" s="167">
        <f t="shared" si="168"/>
        <v>-158.61250550354188</v>
      </c>
      <c r="DX71" s="167">
        <f t="shared" si="168"/>
        <v>-158.61250550354188</v>
      </c>
      <c r="DY71" s="167">
        <f t="shared" si="168"/>
        <v>-163.62793032677752</v>
      </c>
      <c r="DZ71" s="167">
        <f t="shared" si="168"/>
        <v>-163.62793032677752</v>
      </c>
      <c r="EA71" s="167">
        <f t="shared" si="168"/>
        <v>-163.62793032677752</v>
      </c>
      <c r="EB71" s="167">
        <f t="shared" si="168"/>
        <v>-163.62793032677752</v>
      </c>
      <c r="EC71" s="167">
        <f t="shared" si="168"/>
        <v>-163.62793032677752</v>
      </c>
      <c r="ED71" s="167">
        <f t="shared" ref="ED71:EJ71" si="171">10*LOG10(10^((ED68+ED69)/10)+10^(ED70/10))</f>
        <v>-163.62793032677752</v>
      </c>
      <c r="EE71" s="167">
        <f t="shared" si="171"/>
        <v>-163.62793032677752</v>
      </c>
      <c r="EF71" s="167">
        <f t="shared" si="171"/>
        <v>-163.62793032677752</v>
      </c>
      <c r="EG71" s="167">
        <f t="shared" si="171"/>
        <v>-163.62793032677752</v>
      </c>
      <c r="EH71" s="167">
        <f t="shared" si="171"/>
        <v>-163.62793032677752</v>
      </c>
      <c r="EI71" s="167">
        <f t="shared" si="171"/>
        <v>-163.62793032677752</v>
      </c>
      <c r="EJ71" s="167">
        <f t="shared" si="171"/>
        <v>-163.62793032677752</v>
      </c>
      <c r="EK71" s="283">
        <f t="shared" ref="EK71:FC71" si="172">10*LOG10(10^((EK68+EK69)/10)+10^(EK70/10))</f>
        <v>-161.25838890045318</v>
      </c>
      <c r="EL71" s="283">
        <f t="shared" si="172"/>
        <v>-161.25838890045318</v>
      </c>
      <c r="EM71" s="283">
        <f t="shared" si="172"/>
        <v>-161.25838890045318</v>
      </c>
      <c r="EN71" s="283">
        <f t="shared" si="172"/>
        <v>-161.25838890045318</v>
      </c>
      <c r="EO71" s="283">
        <f t="shared" si="172"/>
        <v>-161.25838890045318</v>
      </c>
      <c r="EP71" s="283">
        <f t="shared" si="172"/>
        <v>-161.25838890045318</v>
      </c>
      <c r="EQ71" s="283">
        <f t="shared" si="172"/>
        <v>-161.25838890045318</v>
      </c>
      <c r="ER71" s="283">
        <f t="shared" si="172"/>
        <v>-161.25838890045318</v>
      </c>
      <c r="ES71" s="283">
        <f t="shared" si="172"/>
        <v>-161.25838890045318</v>
      </c>
      <c r="ET71" s="296">
        <f t="shared" si="172"/>
        <v>-161.25838890045318</v>
      </c>
      <c r="EU71" s="296">
        <f t="shared" si="172"/>
        <v>-161.25838890045318</v>
      </c>
      <c r="EV71" s="296">
        <f t="shared" si="172"/>
        <v>-161.25838890045318</v>
      </c>
      <c r="EW71" s="296">
        <f t="shared" si="172"/>
        <v>-161.25838890045318</v>
      </c>
      <c r="EX71" s="296">
        <f t="shared" si="172"/>
        <v>-161.25838890045318</v>
      </c>
      <c r="EY71" s="296">
        <f t="shared" si="172"/>
        <v>-161.25838890045318</v>
      </c>
      <c r="EZ71" s="296">
        <f t="shared" si="172"/>
        <v>-161.25838890045318</v>
      </c>
      <c r="FA71" s="296">
        <f t="shared" si="172"/>
        <v>-161.25838890045318</v>
      </c>
      <c r="FB71" s="296">
        <f t="shared" si="172"/>
        <v>-161.25838890045318</v>
      </c>
      <c r="FC71" s="296">
        <f t="shared" si="172"/>
        <v>-161.25838890045318</v>
      </c>
      <c r="FD71" s="301">
        <v>-153.87368547954301</v>
      </c>
      <c r="FE71" s="301">
        <v>-153.87368547954301</v>
      </c>
      <c r="FF71" s="301">
        <v>-153.87368547954301</v>
      </c>
      <c r="FG71" s="301">
        <v>-153.87368547954301</v>
      </c>
      <c r="FH71" s="301">
        <v>-158.612505503542</v>
      </c>
      <c r="FI71" s="301">
        <v>-158.612505503542</v>
      </c>
      <c r="FJ71" s="301">
        <v>-158.612505503542</v>
      </c>
      <c r="FK71" s="301">
        <v>-158.612505503542</v>
      </c>
      <c r="FL71" s="301">
        <v>-153.87368547954301</v>
      </c>
      <c r="FM71" s="301">
        <f t="shared" ref="FM71:HL71" si="173">10*LOG10(10^((FM68+FM69)/10)+10^(FM70/10))</f>
        <v>-153.8736854795431</v>
      </c>
      <c r="FN71" s="301">
        <f t="shared" si="173"/>
        <v>-153.8736854795431</v>
      </c>
      <c r="FO71" s="158">
        <f t="shared" si="173"/>
        <v>-153.8736854795431</v>
      </c>
      <c r="FP71" s="158">
        <f t="shared" si="173"/>
        <v>-153.8736854795431</v>
      </c>
      <c r="FQ71" s="301">
        <f t="shared" si="173"/>
        <v>-153.8736854795431</v>
      </c>
      <c r="FR71" s="301">
        <f t="shared" si="173"/>
        <v>-153.8736854795431</v>
      </c>
      <c r="FS71" s="151">
        <f t="shared" si="173"/>
        <v>-158.61250550354188</v>
      </c>
      <c r="FT71" s="151">
        <f t="shared" si="173"/>
        <v>-158.61250550354188</v>
      </c>
      <c r="FU71" s="301">
        <f t="shared" si="173"/>
        <v>-153.8736854795431</v>
      </c>
      <c r="FV71" s="151">
        <f t="shared" si="173"/>
        <v>-158.61250550354188</v>
      </c>
      <c r="FW71" s="151">
        <f t="shared" si="173"/>
        <v>-158.61250550354188</v>
      </c>
      <c r="FX71" s="151">
        <f t="shared" si="173"/>
        <v>-158.61250550354188</v>
      </c>
      <c r="FY71" s="151">
        <f t="shared" si="173"/>
        <v>-158.61250550354188</v>
      </c>
      <c r="FZ71" s="151">
        <f t="shared" si="173"/>
        <v>-158.61250550354188</v>
      </c>
      <c r="GA71" s="151">
        <f t="shared" si="173"/>
        <v>-158.61250550354188</v>
      </c>
      <c r="GB71" s="167">
        <f t="shared" si="173"/>
        <v>-161.25838890045318</v>
      </c>
      <c r="GC71" s="167">
        <f t="shared" si="173"/>
        <v>-161.25838890045318</v>
      </c>
      <c r="GD71" s="167">
        <f t="shared" si="173"/>
        <v>-161.25838890045318</v>
      </c>
      <c r="GE71" s="167">
        <f t="shared" si="173"/>
        <v>-161.25838890045318</v>
      </c>
      <c r="GF71" s="167">
        <f t="shared" si="173"/>
        <v>-161.25838890045318</v>
      </c>
      <c r="GG71" s="167">
        <f t="shared" si="173"/>
        <v>-161.25838890045318</v>
      </c>
      <c r="GH71" s="167">
        <f t="shared" si="173"/>
        <v>-161.25838890045318</v>
      </c>
      <c r="GI71" s="167">
        <f t="shared" si="173"/>
        <v>-161.25838890045318</v>
      </c>
      <c r="GJ71" s="167">
        <f t="shared" si="173"/>
        <v>-161.25838890045318</v>
      </c>
      <c r="GK71" s="167">
        <f t="shared" si="173"/>
        <v>-161.25838890045318</v>
      </c>
      <c r="GL71" s="167">
        <f t="shared" si="173"/>
        <v>-161.25838890045318</v>
      </c>
      <c r="GM71" s="167">
        <f t="shared" si="173"/>
        <v>-161.25838890045318</v>
      </c>
      <c r="GN71" s="167">
        <f t="shared" si="173"/>
        <v>-161.25838890045318</v>
      </c>
      <c r="GO71" s="167">
        <f t="shared" si="173"/>
        <v>-161.25838890045318</v>
      </c>
      <c r="GP71" s="167">
        <f t="shared" si="173"/>
        <v>-161.25838890045318</v>
      </c>
      <c r="GQ71" s="167">
        <f t="shared" si="173"/>
        <v>-161.25838890045318</v>
      </c>
      <c r="GR71" s="167">
        <f t="shared" si="173"/>
        <v>-161.25838890045318</v>
      </c>
      <c r="GS71" s="167">
        <f t="shared" si="173"/>
        <v>-161.25838890045318</v>
      </c>
      <c r="GT71" s="167">
        <f t="shared" si="173"/>
        <v>-161.25838890045318</v>
      </c>
      <c r="GU71" s="167">
        <f t="shared" si="173"/>
        <v>-161.25838890045318</v>
      </c>
      <c r="GV71" s="167">
        <f t="shared" si="173"/>
        <v>-161.25838890045318</v>
      </c>
      <c r="GW71" s="167">
        <f t="shared" si="173"/>
        <v>-161.25838890045318</v>
      </c>
      <c r="GX71" s="167">
        <f t="shared" si="173"/>
        <v>-161.25838890045318</v>
      </c>
      <c r="GY71" s="167">
        <f t="shared" si="173"/>
        <v>-161.25838890045318</v>
      </c>
      <c r="GZ71" s="326">
        <f t="shared" si="173"/>
        <v>-161.25838890045318</v>
      </c>
      <c r="HA71" s="326">
        <f t="shared" si="173"/>
        <v>-161.25838890045318</v>
      </c>
      <c r="HB71" s="326">
        <f t="shared" si="173"/>
        <v>-161.25838890045318</v>
      </c>
      <c r="HC71" s="326">
        <f t="shared" si="173"/>
        <v>-161.25838890045318</v>
      </c>
      <c r="HD71" s="326">
        <f t="shared" si="173"/>
        <v>-161.25838890045318</v>
      </c>
      <c r="HE71" s="326">
        <f t="shared" si="173"/>
        <v>-161.25838890045318</v>
      </c>
      <c r="HF71" s="326">
        <f t="shared" si="173"/>
        <v>-161.25838890045318</v>
      </c>
      <c r="HG71" s="326">
        <f t="shared" si="173"/>
        <v>-161.25838890045318</v>
      </c>
      <c r="HH71" s="326">
        <f t="shared" si="173"/>
        <v>-161.25838890045318</v>
      </c>
      <c r="HI71" s="326">
        <f t="shared" si="173"/>
        <v>-161.25838890045318</v>
      </c>
      <c r="HJ71" s="326">
        <f t="shared" si="173"/>
        <v>-161.25838890045318</v>
      </c>
      <c r="HK71" s="466">
        <f t="shared" si="173"/>
        <v>-160.40091843395925</v>
      </c>
      <c r="HL71" s="466">
        <f t="shared" si="173"/>
        <v>-158.61250550354188</v>
      </c>
      <c r="HM71" s="466">
        <f>10*LOG10(10^((HM68+HM69)/10) + 10^(HM70/10))</f>
        <v>-162.87689680544023</v>
      </c>
      <c r="HN71" s="475">
        <f t="shared" ref="HN71:HO71" si="174">10*LOG10(10^((HN68+HN69)/10)+10^(HN70/10))</f>
        <v>-163.89225774488042</v>
      </c>
      <c r="HO71" s="475">
        <f t="shared" si="174"/>
        <v>-161.25838890045318</v>
      </c>
    </row>
    <row r="72" spans="1:223">
      <c r="A72" s="18" t="s">
        <v>356</v>
      </c>
      <c r="B72" s="33">
        <f t="shared" ref="B72:AW72" si="175">B71+10*LOG10(B45)</f>
        <v>-94.90355143230407</v>
      </c>
      <c r="C72" s="33">
        <f t="shared" si="175"/>
        <v>-94.90355143230407</v>
      </c>
      <c r="D72" s="33">
        <f t="shared" si="175"/>
        <v>-94.90355143230407</v>
      </c>
      <c r="E72" s="33">
        <f t="shared" si="175"/>
        <v>-94.90355143230407</v>
      </c>
      <c r="F72" s="33">
        <f t="shared" si="175"/>
        <v>-94.90355143230407</v>
      </c>
      <c r="G72" s="33">
        <f t="shared" si="175"/>
        <v>-94.90355143230407</v>
      </c>
      <c r="H72" s="33">
        <f t="shared" si="175"/>
        <v>-94.90355143230407</v>
      </c>
      <c r="I72" s="33">
        <f t="shared" si="175"/>
        <v>-94.90355143230407</v>
      </c>
      <c r="J72" s="33">
        <f t="shared" si="175"/>
        <v>-94.90355143230407</v>
      </c>
      <c r="K72" s="33">
        <f t="shared" si="175"/>
        <v>-94.90355143230407</v>
      </c>
      <c r="L72" s="33">
        <f t="shared" si="175"/>
        <v>-94.90355143230407</v>
      </c>
      <c r="M72" s="33">
        <f t="shared" si="175"/>
        <v>-94.90355143230407</v>
      </c>
      <c r="N72" s="33">
        <f t="shared" si="175"/>
        <v>-94.90355143230407</v>
      </c>
      <c r="O72" s="33">
        <f t="shared" si="175"/>
        <v>-94.90355143230407</v>
      </c>
      <c r="P72" s="33">
        <f t="shared" si="175"/>
        <v>-94.90355143230407</v>
      </c>
      <c r="Q72" s="33">
        <f t="shared" si="175"/>
        <v>-94.90355143230407</v>
      </c>
      <c r="R72" s="33">
        <f t="shared" si="175"/>
        <v>-94.90355143230407</v>
      </c>
      <c r="S72" s="33">
        <f t="shared" si="175"/>
        <v>-94.90355143230407</v>
      </c>
      <c r="T72" s="33">
        <f t="shared" si="175"/>
        <v>-94.90355143230407</v>
      </c>
      <c r="U72" s="33">
        <f t="shared" si="175"/>
        <v>-94.90355143230407</v>
      </c>
      <c r="V72" s="33">
        <f t="shared" si="175"/>
        <v>-94.90355143230407</v>
      </c>
      <c r="W72" s="33">
        <f t="shared" si="175"/>
        <v>-94.90355143230407</v>
      </c>
      <c r="X72" s="33">
        <f t="shared" si="175"/>
        <v>-94.90355143230407</v>
      </c>
      <c r="Y72" s="33">
        <f t="shared" si="175"/>
        <v>-94.90355143230407</v>
      </c>
      <c r="Z72" s="33">
        <f t="shared" si="175"/>
        <v>-94.90355143230407</v>
      </c>
      <c r="AA72" s="33">
        <f t="shared" si="175"/>
        <v>-94.90355143230407</v>
      </c>
      <c r="AB72" s="33">
        <f t="shared" si="175"/>
        <v>-94.90355143230407</v>
      </c>
      <c r="AC72" s="33">
        <f t="shared" si="175"/>
        <v>-94.90355143230407</v>
      </c>
      <c r="AD72" s="33">
        <f t="shared" si="175"/>
        <v>-94.90355143230407</v>
      </c>
      <c r="AE72" s="33">
        <f t="shared" si="175"/>
        <v>-94.90355143230407</v>
      </c>
      <c r="AF72" s="33">
        <f t="shared" si="175"/>
        <v>-94.90355143230407</v>
      </c>
      <c r="AG72" s="33">
        <f t="shared" si="175"/>
        <v>-94.90355143230407</v>
      </c>
      <c r="AH72" s="33">
        <f t="shared" si="175"/>
        <v>-94.90355143230407</v>
      </c>
      <c r="AI72" s="33">
        <f t="shared" si="175"/>
        <v>-94.90355143230407</v>
      </c>
      <c r="AJ72" s="33">
        <f t="shared" si="175"/>
        <v>-94.90355143230407</v>
      </c>
      <c r="AK72" s="33">
        <f t="shared" si="175"/>
        <v>-94.90355143230407</v>
      </c>
      <c r="AL72" s="33">
        <f t="shared" ref="AL72:AM72" si="176">AL71+10*LOG10(AL45)</f>
        <v>-96.902954159436277</v>
      </c>
      <c r="AM72" s="33">
        <f t="shared" si="176"/>
        <v>-96.902954159436277</v>
      </c>
      <c r="AN72" s="33">
        <f t="shared" si="175"/>
        <v>-94.90355143230407</v>
      </c>
      <c r="AO72" s="33">
        <f t="shared" si="175"/>
        <v>-94.90355143230407</v>
      </c>
      <c r="AP72" s="33">
        <f t="shared" ref="AP72:AQ72" si="177">AP71+10*LOG10(AP45)</f>
        <v>-96.902954159436277</v>
      </c>
      <c r="AQ72" s="33">
        <f t="shared" si="177"/>
        <v>-96.902954159436277</v>
      </c>
      <c r="AR72" s="33">
        <f t="shared" si="175"/>
        <v>-94.90355143230407</v>
      </c>
      <c r="AS72" s="33">
        <f t="shared" si="175"/>
        <v>-94.90355143230407</v>
      </c>
      <c r="AT72" s="33">
        <f t="shared" ref="AT72:AU72" si="178">AT71+10*LOG10(AT45)</f>
        <v>-96.902954159436277</v>
      </c>
      <c r="AU72" s="33">
        <f t="shared" si="178"/>
        <v>-96.902954159436277</v>
      </c>
      <c r="AV72" s="33">
        <f t="shared" si="175"/>
        <v>-94.90355143230407</v>
      </c>
      <c r="AW72" s="33">
        <f t="shared" si="175"/>
        <v>-94.90355143230407</v>
      </c>
      <c r="AX72" s="33">
        <f t="shared" ref="AX72:AY72" si="179">AX71+10*LOG10(AX45)</f>
        <v>-96.902954159436277</v>
      </c>
      <c r="AY72" s="33">
        <f t="shared" si="179"/>
        <v>-96.902954159436277</v>
      </c>
      <c r="AZ72" s="165">
        <f t="shared" ref="AZ72:CN72" si="180">AZ71+10*LOG10(AZ45)</f>
        <v>-97.913851388943868</v>
      </c>
      <c r="BA72" s="165">
        <f t="shared" si="180"/>
        <v>-97.913851388943868</v>
      </c>
      <c r="BB72" s="165">
        <f t="shared" si="180"/>
        <v>-97.913851388943868</v>
      </c>
      <c r="BC72" s="165">
        <f t="shared" si="180"/>
        <v>-97.913851388943868</v>
      </c>
      <c r="BD72" s="165">
        <f t="shared" si="180"/>
        <v>-97.913851388943868</v>
      </c>
      <c r="BE72" s="165">
        <f t="shared" si="180"/>
        <v>-97.913851388943868</v>
      </c>
      <c r="BF72" s="328">
        <f t="shared" si="180"/>
        <v>-92.257668035392769</v>
      </c>
      <c r="BG72" s="328">
        <f t="shared" si="180"/>
        <v>-92.257668035392769</v>
      </c>
      <c r="BH72" s="328">
        <f t="shared" si="180"/>
        <v>-92.257668035392769</v>
      </c>
      <c r="BI72" s="328">
        <f t="shared" si="180"/>
        <v>-92.257668035392769</v>
      </c>
      <c r="BJ72" s="328">
        <f t="shared" si="180"/>
        <v>-92.257668035392769</v>
      </c>
      <c r="BK72" s="328">
        <f t="shared" si="180"/>
        <v>-92.257668035392769</v>
      </c>
      <c r="BL72" s="328">
        <f t="shared" si="180"/>
        <v>-92.257668035392769</v>
      </c>
      <c r="BM72" s="328">
        <f t="shared" si="180"/>
        <v>-92.257668035392769</v>
      </c>
      <c r="BN72" s="328">
        <f t="shared" si="180"/>
        <v>-92.257668035392769</v>
      </c>
      <c r="BO72" s="328">
        <f t="shared" si="180"/>
        <v>-92.257668035392769</v>
      </c>
      <c r="BP72" s="328">
        <f t="shared" si="180"/>
        <v>-92.257668035392769</v>
      </c>
      <c r="BQ72" s="328">
        <f t="shared" si="180"/>
        <v>-92.257668035392769</v>
      </c>
      <c r="BR72" s="328">
        <f t="shared" si="180"/>
        <v>-92.257668035392769</v>
      </c>
      <c r="BS72" s="328">
        <f t="shared" si="180"/>
        <v>-92.257668035392769</v>
      </c>
      <c r="BT72" s="328">
        <f t="shared" si="180"/>
        <v>-92.257668035392769</v>
      </c>
      <c r="BU72" s="328">
        <f t="shared" si="180"/>
        <v>-92.257668035392769</v>
      </c>
      <c r="BV72" s="328">
        <f t="shared" si="180"/>
        <v>-92.257668035392769</v>
      </c>
      <c r="BW72" s="328">
        <f t="shared" si="180"/>
        <v>-92.257668035392769</v>
      </c>
      <c r="BX72" s="328">
        <f t="shared" si="180"/>
        <v>-92.257668035392769</v>
      </c>
      <c r="BY72" s="328">
        <f t="shared" si="180"/>
        <v>-92.257668035392769</v>
      </c>
      <c r="BZ72" s="328">
        <f t="shared" si="180"/>
        <v>-92.257668035392769</v>
      </c>
      <c r="CA72" s="328">
        <f t="shared" si="180"/>
        <v>-92.257668035392769</v>
      </c>
      <c r="CB72" s="328">
        <f t="shared" si="180"/>
        <v>-93.04948049586902</v>
      </c>
      <c r="CC72" s="328">
        <f t="shared" si="180"/>
        <v>-93.04948049586902</v>
      </c>
      <c r="CD72" s="328">
        <f t="shared" si="180"/>
        <v>-93.04948049586902</v>
      </c>
      <c r="CE72" s="328">
        <f t="shared" si="180"/>
        <v>-93.04948049586902</v>
      </c>
      <c r="CF72" s="328">
        <f t="shared" si="180"/>
        <v>-93.04948049586902</v>
      </c>
      <c r="CG72" s="328">
        <f t="shared" si="180"/>
        <v>-93.04948049586902</v>
      </c>
      <c r="CH72" s="328">
        <f t="shared" si="180"/>
        <v>-92.257668035392769</v>
      </c>
      <c r="CI72" s="328">
        <f t="shared" si="180"/>
        <v>-92.257668035392769</v>
      </c>
      <c r="CJ72" s="328">
        <f t="shared" si="180"/>
        <v>-92.257668035392769</v>
      </c>
      <c r="CK72" s="328">
        <f t="shared" si="180"/>
        <v>-92.257668035392769</v>
      </c>
      <c r="CL72" s="328">
        <f t="shared" si="180"/>
        <v>-92.257668035392769</v>
      </c>
      <c r="CM72" s="328">
        <f t="shared" si="180"/>
        <v>-92.257668035392769</v>
      </c>
      <c r="CN72" s="328">
        <f t="shared" si="180"/>
        <v>-92.257668035392769</v>
      </c>
      <c r="CO72" s="332">
        <f t="shared" ref="CO72:EC72" si="181">CO71+10*LOG10(CO45)</f>
        <v>-92.257668035392769</v>
      </c>
      <c r="CP72" s="332">
        <f t="shared" si="181"/>
        <v>-92.257668035392769</v>
      </c>
      <c r="CQ72" s="332">
        <f t="shared" si="181"/>
        <v>-92.257668035392769</v>
      </c>
      <c r="CR72" s="332">
        <f t="shared" si="181"/>
        <v>-92.257668035392769</v>
      </c>
      <c r="CS72" s="159">
        <f t="shared" si="181"/>
        <v>-96.522059337291111</v>
      </c>
      <c r="CT72" s="159">
        <f t="shared" si="181"/>
        <v>-96.522059337291111</v>
      </c>
      <c r="CU72" s="159">
        <f t="shared" si="181"/>
        <v>-96.522059337291111</v>
      </c>
      <c r="CV72" s="159">
        <f t="shared" si="181"/>
        <v>-94.046080965810134</v>
      </c>
      <c r="CW72" s="159">
        <f t="shared" si="181"/>
        <v>-94.046080965810134</v>
      </c>
      <c r="CX72" s="159">
        <f t="shared" si="181"/>
        <v>-94.046080965810134</v>
      </c>
      <c r="CY72" s="159">
        <f t="shared" si="181"/>
        <v>-94.046080965810134</v>
      </c>
      <c r="CZ72" s="159">
        <f t="shared" si="181"/>
        <v>-94.046080965810134</v>
      </c>
      <c r="DA72" s="159">
        <f t="shared" si="181"/>
        <v>-94.046080965810134</v>
      </c>
      <c r="DB72" s="159">
        <f t="shared" si="181"/>
        <v>-94.046080965810134</v>
      </c>
      <c r="DC72" s="159">
        <f t="shared" ref="DC72:DD72" si="182">DC71+10*LOG10(DC45)</f>
        <v>-94.046080965810134</v>
      </c>
      <c r="DD72" s="159">
        <f t="shared" si="182"/>
        <v>-94.046080965810134</v>
      </c>
      <c r="DE72" s="159">
        <f t="shared" ref="DE72:DF72" si="183">DE71+10*LOG10(DE45)</f>
        <v>-94.046080965810134</v>
      </c>
      <c r="DF72" s="159">
        <f t="shared" si="183"/>
        <v>-94.046080965810134</v>
      </c>
      <c r="DG72" s="159">
        <f t="shared" si="181"/>
        <v>-94.046080965810134</v>
      </c>
      <c r="DH72" s="159">
        <f t="shared" si="181"/>
        <v>-94.046080965810134</v>
      </c>
      <c r="DI72" s="159">
        <f t="shared" si="181"/>
        <v>-94.046080965810134</v>
      </c>
      <c r="DJ72" s="159">
        <f t="shared" si="181"/>
        <v>-94.046080965810134</v>
      </c>
      <c r="DK72" s="159">
        <f t="shared" si="181"/>
        <v>-94.046080965810134</v>
      </c>
      <c r="DL72" s="167">
        <f t="shared" si="181"/>
        <v>-95.267967992032567</v>
      </c>
      <c r="DM72" s="167">
        <f t="shared" si="181"/>
        <v>-95.267967992032567</v>
      </c>
      <c r="DN72" s="167">
        <f t="shared" si="181"/>
        <v>-92.257668035392769</v>
      </c>
      <c r="DO72" s="167">
        <f t="shared" si="181"/>
        <v>-92.257668035392769</v>
      </c>
      <c r="DP72" s="167">
        <f t="shared" si="181"/>
        <v>-92.257668035392769</v>
      </c>
      <c r="DQ72" s="167">
        <f t="shared" si="181"/>
        <v>-92.257668035392769</v>
      </c>
      <c r="DR72" s="167">
        <f t="shared" si="181"/>
        <v>-95.267967992032567</v>
      </c>
      <c r="DS72" s="167">
        <f t="shared" si="181"/>
        <v>-95.267967992032567</v>
      </c>
      <c r="DT72" s="167">
        <f t="shared" si="181"/>
        <v>-95.267967992032567</v>
      </c>
      <c r="DU72" s="167">
        <f t="shared" si="181"/>
        <v>-92.257668035392769</v>
      </c>
      <c r="DV72" s="167">
        <f t="shared" si="181"/>
        <v>-92.257668035392769</v>
      </c>
      <c r="DW72" s="167">
        <f t="shared" si="181"/>
        <v>-92.257668035392769</v>
      </c>
      <c r="DX72" s="167">
        <f t="shared" si="181"/>
        <v>-92.257668035392769</v>
      </c>
      <c r="DY72" s="167">
        <f t="shared" si="181"/>
        <v>-100.2833928152682</v>
      </c>
      <c r="DZ72" s="167">
        <f t="shared" si="181"/>
        <v>-100.2833928152682</v>
      </c>
      <c r="EA72" s="167">
        <f t="shared" si="181"/>
        <v>-100.2833928152682</v>
      </c>
      <c r="EB72" s="167">
        <f t="shared" si="181"/>
        <v>-100.2833928152682</v>
      </c>
      <c r="EC72" s="167">
        <f t="shared" si="181"/>
        <v>-100.2833928152682</v>
      </c>
      <c r="ED72" s="167">
        <f t="shared" ref="ED72:EJ72" si="184">ED71+10*LOG10(ED45)</f>
        <v>-100.2833928152682</v>
      </c>
      <c r="EE72" s="167">
        <f t="shared" si="184"/>
        <v>-100.2833928152682</v>
      </c>
      <c r="EF72" s="167">
        <f t="shared" si="184"/>
        <v>-100.2833928152682</v>
      </c>
      <c r="EG72" s="167">
        <f t="shared" si="184"/>
        <v>-100.2833928152682</v>
      </c>
      <c r="EH72" s="167">
        <f t="shared" si="184"/>
        <v>-100.2833928152682</v>
      </c>
      <c r="EI72" s="167">
        <f t="shared" si="184"/>
        <v>-100.2833928152682</v>
      </c>
      <c r="EJ72" s="167">
        <f t="shared" si="184"/>
        <v>-100.2833928152682</v>
      </c>
      <c r="EK72" s="283">
        <f t="shared" ref="EK72:FC72" si="185">EK71+10*LOG10(EK45)</f>
        <v>-94.90355143230407</v>
      </c>
      <c r="EL72" s="283">
        <f t="shared" si="185"/>
        <v>-94.90355143230407</v>
      </c>
      <c r="EM72" s="283">
        <f t="shared" si="185"/>
        <v>-94.90355143230407</v>
      </c>
      <c r="EN72" s="283">
        <f t="shared" si="185"/>
        <v>-94.90355143230407</v>
      </c>
      <c r="EO72" s="283">
        <f t="shared" si="185"/>
        <v>-94.90355143230407</v>
      </c>
      <c r="EP72" s="283">
        <f t="shared" si="185"/>
        <v>-94.90355143230407</v>
      </c>
      <c r="EQ72" s="283">
        <f t="shared" si="185"/>
        <v>-97.913851388943868</v>
      </c>
      <c r="ER72" s="283">
        <f t="shared" si="185"/>
        <v>-97.913851388943868</v>
      </c>
      <c r="ES72" s="283">
        <f t="shared" si="185"/>
        <v>-97.913851388943868</v>
      </c>
      <c r="ET72" s="296">
        <f t="shared" si="185"/>
        <v>-97.913851388943868</v>
      </c>
      <c r="EU72" s="296">
        <f t="shared" si="185"/>
        <v>-97.913851388943868</v>
      </c>
      <c r="EV72" s="296">
        <f t="shared" si="185"/>
        <v>-97.913851388943868</v>
      </c>
      <c r="EW72" s="296">
        <f t="shared" si="185"/>
        <v>-97.913851388943868</v>
      </c>
      <c r="EX72" s="296">
        <f t="shared" si="185"/>
        <v>-94.90355143230407</v>
      </c>
      <c r="EY72" s="296">
        <f t="shared" si="185"/>
        <v>-94.90355143230407</v>
      </c>
      <c r="EZ72" s="296">
        <f t="shared" si="185"/>
        <v>-94.90355143230407</v>
      </c>
      <c r="FA72" s="296">
        <f t="shared" si="185"/>
        <v>-94.90355143230407</v>
      </c>
      <c r="FB72" s="296">
        <f t="shared" si="185"/>
        <v>-94.90355143230407</v>
      </c>
      <c r="FC72" s="296">
        <f t="shared" si="185"/>
        <v>-94.90355143230407</v>
      </c>
      <c r="FD72" s="301">
        <v>-87.518848011393999</v>
      </c>
      <c r="FE72" s="301">
        <v>-87.518848011393999</v>
      </c>
      <c r="FF72" s="301">
        <v>-87.518848011393999</v>
      </c>
      <c r="FG72" s="301">
        <v>-87.518848011393999</v>
      </c>
      <c r="FH72" s="301">
        <v>-92.257668035392697</v>
      </c>
      <c r="FI72" s="301">
        <v>-92.257668035392697</v>
      </c>
      <c r="FJ72" s="301">
        <v>-92.257668035392697</v>
      </c>
      <c r="FK72" s="301">
        <v>-92.257668035392697</v>
      </c>
      <c r="FL72" s="301">
        <v>-87.518848011393999</v>
      </c>
      <c r="FM72" s="301">
        <f t="shared" ref="FM72:HL72" si="186">FM71+10*LOG10(FM45)</f>
        <v>-87.518848011393985</v>
      </c>
      <c r="FN72" s="301">
        <f t="shared" si="186"/>
        <v>-87.518848011393985</v>
      </c>
      <c r="FO72" s="158">
        <f t="shared" si="186"/>
        <v>-87.518848011393985</v>
      </c>
      <c r="FP72" s="158">
        <f t="shared" si="186"/>
        <v>-87.518848011393985</v>
      </c>
      <c r="FQ72" s="301">
        <f t="shared" si="186"/>
        <v>-87.518848011393985</v>
      </c>
      <c r="FR72" s="301">
        <f t="shared" si="186"/>
        <v>-87.518848011393985</v>
      </c>
      <c r="FS72" s="151">
        <f t="shared" si="186"/>
        <v>-92.257668035392769</v>
      </c>
      <c r="FT72" s="151">
        <f t="shared" si="186"/>
        <v>-92.257668035392769</v>
      </c>
      <c r="FU72" s="301">
        <f t="shared" si="186"/>
        <v>-87.518848011393985</v>
      </c>
      <c r="FV72" s="151">
        <f t="shared" si="186"/>
        <v>-92.257668035392769</v>
      </c>
      <c r="FW72" s="151">
        <f t="shared" si="186"/>
        <v>-92.257668035392769</v>
      </c>
      <c r="FX72" s="151">
        <f t="shared" si="186"/>
        <v>-92.257668035392769</v>
      </c>
      <c r="FY72" s="151">
        <f t="shared" si="186"/>
        <v>-92.257668035392769</v>
      </c>
      <c r="FZ72" s="151">
        <f t="shared" si="186"/>
        <v>-92.257668035392769</v>
      </c>
      <c r="GA72" s="151">
        <f t="shared" si="186"/>
        <v>-92.257668035392769</v>
      </c>
      <c r="GB72" s="167">
        <f t="shared" si="186"/>
        <v>-94.90355143230407</v>
      </c>
      <c r="GC72" s="167">
        <f t="shared" si="186"/>
        <v>-94.90355143230407</v>
      </c>
      <c r="GD72" s="167">
        <f t="shared" si="186"/>
        <v>-94.90355143230407</v>
      </c>
      <c r="GE72" s="167">
        <f t="shared" si="186"/>
        <v>-94.90355143230407</v>
      </c>
      <c r="GF72" s="167">
        <f t="shared" si="186"/>
        <v>-94.90355143230407</v>
      </c>
      <c r="GG72" s="167">
        <f t="shared" si="186"/>
        <v>-94.90355143230407</v>
      </c>
      <c r="GH72" s="167">
        <f t="shared" si="186"/>
        <v>-94.90355143230407</v>
      </c>
      <c r="GI72" s="167">
        <f t="shared" si="186"/>
        <v>-94.90355143230407</v>
      </c>
      <c r="GJ72" s="167">
        <f t="shared" si="186"/>
        <v>-94.90355143230407</v>
      </c>
      <c r="GK72" s="167">
        <f t="shared" si="186"/>
        <v>-94.90355143230407</v>
      </c>
      <c r="GL72" s="167">
        <f t="shared" si="186"/>
        <v>-94.90355143230407</v>
      </c>
      <c r="GM72" s="167">
        <f t="shared" si="186"/>
        <v>-94.90355143230407</v>
      </c>
      <c r="GN72" s="167">
        <f t="shared" si="186"/>
        <v>-94.90355143230407</v>
      </c>
      <c r="GO72" s="167">
        <f t="shared" si="186"/>
        <v>-94.90355143230407</v>
      </c>
      <c r="GP72" s="167">
        <f t="shared" si="186"/>
        <v>-94.90355143230407</v>
      </c>
      <c r="GQ72" s="167">
        <f t="shared" si="186"/>
        <v>-94.90355143230407</v>
      </c>
      <c r="GR72" s="167">
        <f t="shared" si="186"/>
        <v>-94.90355143230407</v>
      </c>
      <c r="GS72" s="167">
        <f t="shared" si="186"/>
        <v>-94.90355143230407</v>
      </c>
      <c r="GT72" s="167">
        <f t="shared" si="186"/>
        <v>-94.90355143230407</v>
      </c>
      <c r="GU72" s="167">
        <f t="shared" si="186"/>
        <v>-94.90355143230407</v>
      </c>
      <c r="GV72" s="167">
        <f t="shared" si="186"/>
        <v>-94.90355143230407</v>
      </c>
      <c r="GW72" s="167">
        <f t="shared" si="186"/>
        <v>-94.90355143230407</v>
      </c>
      <c r="GX72" s="167">
        <f t="shared" si="186"/>
        <v>-94.90355143230407</v>
      </c>
      <c r="GY72" s="167">
        <f t="shared" si="186"/>
        <v>-94.90355143230407</v>
      </c>
      <c r="GZ72" s="326">
        <f t="shared" si="186"/>
        <v>-94.90355143230407</v>
      </c>
      <c r="HA72" s="326">
        <f t="shared" si="186"/>
        <v>-94.90355143230407</v>
      </c>
      <c r="HB72" s="326">
        <f t="shared" si="186"/>
        <v>-94.90355143230407</v>
      </c>
      <c r="HC72" s="326">
        <f t="shared" si="186"/>
        <v>-94.90355143230407</v>
      </c>
      <c r="HD72" s="326">
        <f t="shared" si="186"/>
        <v>-94.90355143230407</v>
      </c>
      <c r="HE72" s="326">
        <f t="shared" si="186"/>
        <v>-94.90355143230407</v>
      </c>
      <c r="HF72" s="326">
        <f t="shared" si="186"/>
        <v>-94.90355143230407</v>
      </c>
      <c r="HG72" s="326">
        <f t="shared" si="186"/>
        <v>-94.90355143230407</v>
      </c>
      <c r="HH72" s="326">
        <f t="shared" si="186"/>
        <v>-94.90355143230407</v>
      </c>
      <c r="HI72" s="326">
        <f t="shared" si="186"/>
        <v>-94.90355143230407</v>
      </c>
      <c r="HJ72" s="326">
        <f t="shared" si="186"/>
        <v>-94.90355143230407</v>
      </c>
      <c r="HK72" s="466">
        <f t="shared" si="186"/>
        <v>-100.06668087908974</v>
      </c>
      <c r="HL72" s="466">
        <f t="shared" si="186"/>
        <v>-98.278267948672379</v>
      </c>
      <c r="HM72" s="466">
        <f>HM71+10*LOG10(HM45)</f>
        <v>-96.55232388359299</v>
      </c>
      <c r="HN72" s="475">
        <f t="shared" ref="HN72:HO72" si="187">HN71+10*LOG10(HN45)</f>
        <v>-97.56768482303319</v>
      </c>
      <c r="HO72" s="475">
        <f t="shared" si="187"/>
        <v>-94.933815978605949</v>
      </c>
    </row>
    <row r="73" spans="1:223">
      <c r="A73" s="18" t="s">
        <v>357</v>
      </c>
      <c r="B73" s="33">
        <v>4.3499999999999996</v>
      </c>
      <c r="C73" s="33">
        <v>-3.23</v>
      </c>
      <c r="D73" s="33">
        <v>-4.1399999999999997</v>
      </c>
      <c r="E73" s="33">
        <v>3.44</v>
      </c>
      <c r="F73" s="33">
        <v>-4</v>
      </c>
      <c r="G73" s="33">
        <v>-5.07</v>
      </c>
      <c r="H73" s="33">
        <v>4.68</v>
      </c>
      <c r="I73" s="33">
        <v>-3.27</v>
      </c>
      <c r="J73" s="33">
        <v>-4.59</v>
      </c>
      <c r="K73" s="33">
        <v>3.62</v>
      </c>
      <c r="L73" s="33">
        <v>-4.12</v>
      </c>
      <c r="M73" s="33">
        <v>-5.18</v>
      </c>
      <c r="N73" s="33">
        <v>3.58</v>
      </c>
      <c r="O73" s="33">
        <v>1.63</v>
      </c>
      <c r="P73" s="33">
        <v>0.12</v>
      </c>
      <c r="Q73" s="33">
        <v>-4.37</v>
      </c>
      <c r="R73" s="33">
        <v>-3.77</v>
      </c>
      <c r="S73" s="33">
        <v>2.78</v>
      </c>
      <c r="T73" s="33">
        <v>0.9</v>
      </c>
      <c r="U73" s="33">
        <v>-0.81</v>
      </c>
      <c r="V73" s="33">
        <v>-5.0999999999999996</v>
      </c>
      <c r="W73" s="33">
        <v>-4.72</v>
      </c>
      <c r="X73" s="33">
        <v>4.3899999999999997</v>
      </c>
      <c r="Y73" s="33">
        <v>-3.36</v>
      </c>
      <c r="Z73" s="33">
        <v>-4.87</v>
      </c>
      <c r="AA73" s="33">
        <v>3.98</v>
      </c>
      <c r="AB73" s="33">
        <v>-3.76</v>
      </c>
      <c r="AC73" s="33">
        <v>-5.12</v>
      </c>
      <c r="AD73" s="33">
        <v>4.07</v>
      </c>
      <c r="AE73" s="33">
        <v>-3.51</v>
      </c>
      <c r="AF73" s="33">
        <v>-5.0599999999999996</v>
      </c>
      <c r="AG73" s="33">
        <v>3.71</v>
      </c>
      <c r="AH73" s="33">
        <v>-3.92</v>
      </c>
      <c r="AI73" s="33">
        <v>-5.38</v>
      </c>
      <c r="AJ73" s="33">
        <v>1.41</v>
      </c>
      <c r="AK73" s="33">
        <v>-4.24</v>
      </c>
      <c r="AL73" s="33">
        <v>1.41</v>
      </c>
      <c r="AM73" s="33">
        <v>-2.59</v>
      </c>
      <c r="AN73" s="33">
        <v>1.06</v>
      </c>
      <c r="AO73" s="33">
        <v>-3.98</v>
      </c>
      <c r="AP73" s="33">
        <v>1.06</v>
      </c>
      <c r="AQ73" s="33">
        <v>-1.55</v>
      </c>
      <c r="AR73" s="33">
        <v>1.75</v>
      </c>
      <c r="AS73" s="33">
        <v>-3.91</v>
      </c>
      <c r="AT73" s="33">
        <v>1.75</v>
      </c>
      <c r="AU73" s="33">
        <v>-2.23</v>
      </c>
      <c r="AV73" s="33">
        <v>1.25</v>
      </c>
      <c r="AW73" s="33">
        <v>-3.87</v>
      </c>
      <c r="AX73" s="33">
        <v>1.25</v>
      </c>
      <c r="AY73" s="33">
        <v>-1.38</v>
      </c>
      <c r="AZ73" s="165">
        <v>10.58</v>
      </c>
      <c r="BA73" s="165">
        <v>15.58</v>
      </c>
      <c r="BB73" s="165">
        <v>12.26</v>
      </c>
      <c r="BC73" s="165">
        <v>6.72</v>
      </c>
      <c r="BD73" s="165">
        <v>11.08</v>
      </c>
      <c r="BE73" s="165">
        <v>8.8000000000000007</v>
      </c>
      <c r="BF73" s="328">
        <v>8.3000000000000007</v>
      </c>
      <c r="BG73" s="328">
        <v>8.4</v>
      </c>
      <c r="BH73" s="328">
        <v>8.1999999999999993</v>
      </c>
      <c r="BI73" s="328">
        <v>-0.6</v>
      </c>
      <c r="BJ73" s="328">
        <v>4.4000000000000004</v>
      </c>
      <c r="BK73" s="328">
        <v>8.9</v>
      </c>
      <c r="BL73" s="328">
        <v>4.2</v>
      </c>
      <c r="BM73" s="328">
        <v>3.8</v>
      </c>
      <c r="BN73" s="328">
        <v>6.3</v>
      </c>
      <c r="BO73" s="328">
        <v>0.7</v>
      </c>
      <c r="BP73" s="328">
        <v>-2.2999999999999998</v>
      </c>
      <c r="BQ73" s="328">
        <v>8.1999999999999993</v>
      </c>
      <c r="BR73" s="328">
        <v>8.9</v>
      </c>
      <c r="BS73" s="328">
        <v>8.1999999999999993</v>
      </c>
      <c r="BT73" s="328">
        <v>5.5</v>
      </c>
      <c r="BU73" s="328">
        <v>5.8</v>
      </c>
      <c r="BV73" s="328">
        <v>5.4</v>
      </c>
      <c r="BW73" s="328">
        <v>-3.4</v>
      </c>
      <c r="BX73" s="328">
        <v>-5.7</v>
      </c>
      <c r="BY73" s="328">
        <v>4.07</v>
      </c>
      <c r="BZ73" s="328">
        <v>4.8899999999999997</v>
      </c>
      <c r="CA73" s="328">
        <v>4.21</v>
      </c>
      <c r="CB73" s="328">
        <v>-3.29</v>
      </c>
      <c r="CC73" s="328">
        <v>-2.5099999999999998</v>
      </c>
      <c r="CD73" s="328">
        <v>-3.09</v>
      </c>
      <c r="CE73" s="328">
        <v>-1.58</v>
      </c>
      <c r="CF73" s="328">
        <v>-0.44</v>
      </c>
      <c r="CG73" s="328">
        <v>-1.23</v>
      </c>
      <c r="CH73" s="328">
        <v>-2.68</v>
      </c>
      <c r="CI73" s="328">
        <v>-5.6</v>
      </c>
      <c r="CJ73" s="328">
        <v>1.9E-2</v>
      </c>
      <c r="CK73" s="328">
        <v>1.98</v>
      </c>
      <c r="CL73" s="328">
        <v>1.02</v>
      </c>
      <c r="CM73" s="328">
        <v>-4.62</v>
      </c>
      <c r="CN73" s="328">
        <v>-7.4</v>
      </c>
      <c r="CO73" s="332">
        <v>2.6</v>
      </c>
      <c r="CP73" s="332">
        <v>13.35</v>
      </c>
      <c r="CQ73" s="332">
        <v>4.8899999999999997</v>
      </c>
      <c r="CR73" s="332">
        <v>6.98</v>
      </c>
      <c r="CS73" s="160">
        <v>-6</v>
      </c>
      <c r="CT73" s="160">
        <v>-4</v>
      </c>
      <c r="CU73" s="160">
        <v>-7.4</v>
      </c>
      <c r="CV73" s="160">
        <v>0.5</v>
      </c>
      <c r="CW73" s="160">
        <v>-2.5</v>
      </c>
      <c r="CX73" s="160">
        <v>-4</v>
      </c>
      <c r="CY73" s="160">
        <v>-9</v>
      </c>
      <c r="CZ73" s="160">
        <v>-0.5</v>
      </c>
      <c r="DA73" s="160">
        <v>0.5</v>
      </c>
      <c r="DB73" s="160">
        <v>5</v>
      </c>
      <c r="DC73" s="160">
        <v>2.5</v>
      </c>
      <c r="DD73" s="160">
        <v>-3.5</v>
      </c>
      <c r="DE73" s="160">
        <v>7</v>
      </c>
      <c r="DF73" s="160">
        <v>2.2999999999999998</v>
      </c>
      <c r="DG73" s="160">
        <v>0.5</v>
      </c>
      <c r="DH73" s="160">
        <v>6</v>
      </c>
      <c r="DI73" s="160">
        <v>7.3</v>
      </c>
      <c r="DJ73" s="160">
        <v>13</v>
      </c>
      <c r="DK73" s="160">
        <v>10</v>
      </c>
      <c r="DL73" s="335">
        <v>-0.18</v>
      </c>
      <c r="DM73" s="335">
        <v>2.7</v>
      </c>
      <c r="DN73" s="335">
        <v>-2.08</v>
      </c>
      <c r="DO73" s="335">
        <v>-1.61</v>
      </c>
      <c r="DP73" s="335">
        <v>0.51</v>
      </c>
      <c r="DQ73" s="335">
        <v>5.94</v>
      </c>
      <c r="DR73" s="335">
        <v>-2.87</v>
      </c>
      <c r="DS73" s="335">
        <v>-2.2400000000000002</v>
      </c>
      <c r="DT73" s="335">
        <v>1.19</v>
      </c>
      <c r="DU73" s="335">
        <v>-4.3099999999999996</v>
      </c>
      <c r="DV73" s="335">
        <v>-3.54</v>
      </c>
      <c r="DW73" s="335">
        <v>-1.73</v>
      </c>
      <c r="DX73" s="335">
        <v>5.68</v>
      </c>
      <c r="DY73" s="335">
        <v>-4.47</v>
      </c>
      <c r="DZ73" s="335">
        <v>-6.23</v>
      </c>
      <c r="EA73" s="335">
        <v>-3.86</v>
      </c>
      <c r="EB73" s="335">
        <v>-5.43</v>
      </c>
      <c r="EC73" s="335">
        <v>-6.22</v>
      </c>
      <c r="ED73" s="335">
        <v>-7.47</v>
      </c>
      <c r="EE73" s="335">
        <v>-5.46</v>
      </c>
      <c r="EF73" s="335">
        <v>-6.84</v>
      </c>
      <c r="EG73" s="335">
        <v>-7.47</v>
      </c>
      <c r="EH73" s="335">
        <v>-8.6</v>
      </c>
      <c r="EI73" s="335">
        <v>-6.58</v>
      </c>
      <c r="EJ73" s="335">
        <v>-8.09</v>
      </c>
      <c r="EK73" s="337">
        <v>12.5</v>
      </c>
      <c r="EL73" s="337">
        <v>26</v>
      </c>
      <c r="EM73" s="337">
        <v>20</v>
      </c>
      <c r="EN73" s="337">
        <v>11.5</v>
      </c>
      <c r="EO73" s="337">
        <v>25</v>
      </c>
      <c r="EP73" s="337">
        <v>20</v>
      </c>
      <c r="EQ73" s="337">
        <v>4</v>
      </c>
      <c r="ER73" s="337">
        <v>24</v>
      </c>
      <c r="ES73" s="337">
        <v>18</v>
      </c>
      <c r="ET73" s="340">
        <v>3</v>
      </c>
      <c r="EU73" s="340">
        <v>11</v>
      </c>
      <c r="EV73" s="340">
        <v>23</v>
      </c>
      <c r="EW73" s="340">
        <v>17</v>
      </c>
      <c r="EX73" s="340">
        <v>14.5</v>
      </c>
      <c r="EY73" s="340">
        <v>25</v>
      </c>
      <c r="EZ73" s="340">
        <v>12</v>
      </c>
      <c r="FA73" s="340">
        <v>13.4</v>
      </c>
      <c r="FB73" s="340">
        <v>25</v>
      </c>
      <c r="FC73" s="340">
        <v>12</v>
      </c>
      <c r="FD73" s="301">
        <v>-7.2</v>
      </c>
      <c r="FE73" s="301">
        <v>-7.2</v>
      </c>
      <c r="FF73" s="301">
        <v>-1.8</v>
      </c>
      <c r="FG73" s="301">
        <v>-1.8</v>
      </c>
      <c r="FH73" s="301">
        <v>-7.2</v>
      </c>
      <c r="FI73" s="301">
        <v>-7.2</v>
      </c>
      <c r="FJ73" s="301">
        <v>-1.8</v>
      </c>
      <c r="FK73" s="301">
        <v>-1.8</v>
      </c>
      <c r="FL73" s="301">
        <v>-7.2</v>
      </c>
      <c r="FM73" s="301">
        <v>-1.8</v>
      </c>
      <c r="FN73" s="301">
        <v>-1.8</v>
      </c>
      <c r="FO73" s="343">
        <v>-5.0999999999999996</v>
      </c>
      <c r="FP73" s="343">
        <v>1.2</v>
      </c>
      <c r="FQ73" s="301">
        <v>-5.0999999999999996</v>
      </c>
      <c r="FR73" s="301">
        <v>1.2</v>
      </c>
      <c r="FS73" s="343">
        <v>-5.0999999999999996</v>
      </c>
      <c r="FT73" s="343">
        <v>1.2</v>
      </c>
      <c r="FU73" s="301">
        <v>-7.2</v>
      </c>
      <c r="FV73" s="343">
        <v>-7.2</v>
      </c>
      <c r="FW73" s="343">
        <v>-7.2</v>
      </c>
      <c r="FX73" s="343">
        <v>-1.8</v>
      </c>
      <c r="FY73" s="343">
        <v>-1.8</v>
      </c>
      <c r="FZ73" s="343">
        <v>-5.0999999999999996</v>
      </c>
      <c r="GA73" s="343">
        <v>1.2</v>
      </c>
      <c r="GB73" s="130">
        <v>-7.09</v>
      </c>
      <c r="GC73" s="130">
        <v>3.16</v>
      </c>
      <c r="GD73" s="130">
        <v>-6</v>
      </c>
      <c r="GE73" s="130">
        <v>3.83</v>
      </c>
      <c r="GF73" s="168">
        <v>-6.99</v>
      </c>
      <c r="GG73" s="168">
        <v>0.79</v>
      </c>
      <c r="GH73" s="168">
        <v>-6.07</v>
      </c>
      <c r="GI73" s="168">
        <v>2.41</v>
      </c>
      <c r="GJ73" s="130">
        <v>-7.09</v>
      </c>
      <c r="GK73" s="130">
        <v>-4.54</v>
      </c>
      <c r="GL73" s="130">
        <v>-6.1</v>
      </c>
      <c r="GM73" s="130">
        <v>-4.43</v>
      </c>
      <c r="GN73" s="168">
        <v>-7.19</v>
      </c>
      <c r="GO73" s="168">
        <v>-4.08</v>
      </c>
      <c r="GP73" s="168">
        <v>-6.01</v>
      </c>
      <c r="GQ73" s="168">
        <v>-2.8</v>
      </c>
      <c r="GR73" s="130">
        <v>-7.13</v>
      </c>
      <c r="GS73" s="130">
        <v>3.25</v>
      </c>
      <c r="GT73" s="130">
        <v>-6</v>
      </c>
      <c r="GU73" s="130">
        <v>3.81</v>
      </c>
      <c r="GV73" s="168">
        <v>-7.11</v>
      </c>
      <c r="GW73" s="168">
        <v>6.16</v>
      </c>
      <c r="GX73" s="168">
        <v>-6.07</v>
      </c>
      <c r="GY73" s="168">
        <v>7.02</v>
      </c>
      <c r="GZ73" s="345">
        <v>2.2999999999999998</v>
      </c>
      <c r="HA73" s="345">
        <v>-3</v>
      </c>
      <c r="HB73" s="345">
        <v>-3</v>
      </c>
      <c r="HC73" s="345">
        <v>1.5</v>
      </c>
      <c r="HD73" s="345">
        <v>-3.1</v>
      </c>
      <c r="HE73" s="345">
        <v>-3</v>
      </c>
      <c r="HF73" s="345">
        <v>2.5</v>
      </c>
      <c r="HG73" s="345">
        <v>-4.2</v>
      </c>
      <c r="HH73" s="345">
        <v>-4.2</v>
      </c>
      <c r="HI73" s="345">
        <v>-1.3</v>
      </c>
      <c r="HJ73" s="345">
        <v>-4.8</v>
      </c>
      <c r="HK73" s="466">
        <v>11</v>
      </c>
      <c r="HL73" s="466">
        <v>11</v>
      </c>
      <c r="HM73" s="466">
        <v>-6</v>
      </c>
      <c r="HN73" s="466">
        <v>-6</v>
      </c>
      <c r="HO73" s="466">
        <v>-6</v>
      </c>
    </row>
    <row r="74" spans="1:223">
      <c r="A74" s="18" t="s">
        <v>358</v>
      </c>
      <c r="B74" s="33">
        <v>2</v>
      </c>
      <c r="C74" s="33">
        <v>2</v>
      </c>
      <c r="D74" s="33">
        <v>2</v>
      </c>
      <c r="E74" s="33">
        <v>2</v>
      </c>
      <c r="F74" s="33">
        <v>2</v>
      </c>
      <c r="G74" s="33">
        <v>2</v>
      </c>
      <c r="H74" s="33">
        <v>2</v>
      </c>
      <c r="I74" s="33">
        <v>2</v>
      </c>
      <c r="J74" s="33">
        <v>2</v>
      </c>
      <c r="K74" s="33">
        <v>2</v>
      </c>
      <c r="L74" s="33">
        <v>2</v>
      </c>
      <c r="M74" s="33">
        <v>2</v>
      </c>
      <c r="N74" s="33">
        <v>2</v>
      </c>
      <c r="O74" s="33">
        <v>2</v>
      </c>
      <c r="P74" s="33">
        <v>2</v>
      </c>
      <c r="Q74" s="33">
        <v>2</v>
      </c>
      <c r="R74" s="33">
        <v>2</v>
      </c>
      <c r="S74" s="33">
        <v>2</v>
      </c>
      <c r="T74" s="33">
        <v>2</v>
      </c>
      <c r="U74" s="33">
        <v>2</v>
      </c>
      <c r="V74" s="33">
        <v>2</v>
      </c>
      <c r="W74" s="33">
        <v>2</v>
      </c>
      <c r="X74" s="33">
        <v>2</v>
      </c>
      <c r="Y74" s="33">
        <v>2</v>
      </c>
      <c r="Z74" s="33">
        <v>2</v>
      </c>
      <c r="AA74" s="33">
        <v>2</v>
      </c>
      <c r="AB74" s="33">
        <v>2</v>
      </c>
      <c r="AC74" s="33">
        <v>2</v>
      </c>
      <c r="AD74" s="33">
        <v>2</v>
      </c>
      <c r="AE74" s="33">
        <v>2</v>
      </c>
      <c r="AF74" s="33">
        <v>2</v>
      </c>
      <c r="AG74" s="33">
        <v>2</v>
      </c>
      <c r="AH74" s="33">
        <v>2</v>
      </c>
      <c r="AI74" s="33">
        <v>2</v>
      </c>
      <c r="AJ74" s="33">
        <v>2</v>
      </c>
      <c r="AK74" s="33">
        <v>2</v>
      </c>
      <c r="AL74" s="33">
        <v>2</v>
      </c>
      <c r="AM74" s="33">
        <v>2</v>
      </c>
      <c r="AN74" s="33">
        <v>2</v>
      </c>
      <c r="AO74" s="33">
        <v>2</v>
      </c>
      <c r="AP74" s="33">
        <v>2</v>
      </c>
      <c r="AQ74" s="33">
        <v>2</v>
      </c>
      <c r="AR74" s="33">
        <v>2</v>
      </c>
      <c r="AS74" s="33">
        <v>2</v>
      </c>
      <c r="AT74" s="33">
        <v>2</v>
      </c>
      <c r="AU74" s="33">
        <v>2</v>
      </c>
      <c r="AV74" s="33">
        <v>2</v>
      </c>
      <c r="AW74" s="33">
        <v>2</v>
      </c>
      <c r="AX74" s="33">
        <v>2</v>
      </c>
      <c r="AY74" s="33">
        <v>2</v>
      </c>
      <c r="AZ74" s="165">
        <v>2</v>
      </c>
      <c r="BA74" s="165">
        <v>2</v>
      </c>
      <c r="BB74" s="165">
        <v>2</v>
      </c>
      <c r="BC74" s="165">
        <v>2</v>
      </c>
      <c r="BD74" s="165">
        <v>2</v>
      </c>
      <c r="BE74" s="165">
        <v>2</v>
      </c>
      <c r="BF74" s="328">
        <v>2</v>
      </c>
      <c r="BG74" s="328">
        <v>2</v>
      </c>
      <c r="BH74" s="328">
        <v>2</v>
      </c>
      <c r="BI74" s="328">
        <v>2</v>
      </c>
      <c r="BJ74" s="328">
        <v>2</v>
      </c>
      <c r="BK74" s="328">
        <v>2</v>
      </c>
      <c r="BL74" s="328">
        <v>2</v>
      </c>
      <c r="BM74" s="328">
        <v>2</v>
      </c>
      <c r="BN74" s="328">
        <v>2</v>
      </c>
      <c r="BO74" s="328">
        <v>2</v>
      </c>
      <c r="BP74" s="328">
        <v>2</v>
      </c>
      <c r="BQ74" s="328">
        <v>2</v>
      </c>
      <c r="BR74" s="328">
        <v>2</v>
      </c>
      <c r="BS74" s="328">
        <v>2</v>
      </c>
      <c r="BT74" s="328">
        <v>2</v>
      </c>
      <c r="BU74" s="328">
        <v>2</v>
      </c>
      <c r="BV74" s="328">
        <v>2</v>
      </c>
      <c r="BW74" s="328">
        <v>2</v>
      </c>
      <c r="BX74" s="328">
        <v>2</v>
      </c>
      <c r="BY74" s="328">
        <v>2</v>
      </c>
      <c r="BZ74" s="328">
        <v>2</v>
      </c>
      <c r="CA74" s="328">
        <v>2</v>
      </c>
      <c r="CB74" s="328">
        <v>2</v>
      </c>
      <c r="CC74" s="328">
        <v>2</v>
      </c>
      <c r="CD74" s="328">
        <v>2</v>
      </c>
      <c r="CE74" s="328">
        <v>2</v>
      </c>
      <c r="CF74" s="328">
        <v>2</v>
      </c>
      <c r="CG74" s="328">
        <v>2</v>
      </c>
      <c r="CH74" s="328">
        <v>2</v>
      </c>
      <c r="CI74" s="328">
        <v>2</v>
      </c>
      <c r="CJ74" s="328">
        <v>2</v>
      </c>
      <c r="CK74" s="328">
        <v>2</v>
      </c>
      <c r="CL74" s="328">
        <v>2</v>
      </c>
      <c r="CM74" s="328">
        <v>2</v>
      </c>
      <c r="CN74" s="328">
        <v>2</v>
      </c>
      <c r="CO74" s="332">
        <v>2</v>
      </c>
      <c r="CP74" s="332">
        <v>2</v>
      </c>
      <c r="CQ74" s="332">
        <v>2</v>
      </c>
      <c r="CR74" s="332">
        <v>2</v>
      </c>
      <c r="CS74" s="159">
        <v>2</v>
      </c>
      <c r="CT74" s="159">
        <v>2</v>
      </c>
      <c r="CU74" s="159">
        <v>2</v>
      </c>
      <c r="CV74" s="159">
        <v>2</v>
      </c>
      <c r="CW74" s="159">
        <v>2</v>
      </c>
      <c r="CX74" s="159">
        <v>2</v>
      </c>
      <c r="CY74" s="159">
        <v>2</v>
      </c>
      <c r="CZ74" s="159">
        <v>2</v>
      </c>
      <c r="DA74" s="159">
        <v>2</v>
      </c>
      <c r="DB74" s="159">
        <v>2</v>
      </c>
      <c r="DC74" s="159">
        <v>2</v>
      </c>
      <c r="DD74" s="159">
        <v>2</v>
      </c>
      <c r="DE74" s="159">
        <v>2</v>
      </c>
      <c r="DF74" s="159">
        <v>2</v>
      </c>
      <c r="DG74" s="159">
        <v>2</v>
      </c>
      <c r="DH74" s="159">
        <v>2</v>
      </c>
      <c r="DI74" s="159">
        <v>2</v>
      </c>
      <c r="DJ74" s="159">
        <v>2</v>
      </c>
      <c r="DK74" s="159">
        <v>2</v>
      </c>
      <c r="DL74" s="167">
        <v>2</v>
      </c>
      <c r="DM74" s="167">
        <v>2</v>
      </c>
      <c r="DN74" s="167">
        <v>2</v>
      </c>
      <c r="DO74" s="167">
        <v>2</v>
      </c>
      <c r="DP74" s="167">
        <v>2</v>
      </c>
      <c r="DQ74" s="167">
        <v>2</v>
      </c>
      <c r="DR74" s="167">
        <v>2</v>
      </c>
      <c r="DS74" s="167">
        <v>2</v>
      </c>
      <c r="DT74" s="167">
        <v>2</v>
      </c>
      <c r="DU74" s="167">
        <v>2</v>
      </c>
      <c r="DV74" s="167">
        <v>2</v>
      </c>
      <c r="DW74" s="167">
        <v>2</v>
      </c>
      <c r="DX74" s="167">
        <v>2</v>
      </c>
      <c r="DY74" s="167">
        <v>2</v>
      </c>
      <c r="DZ74" s="167">
        <v>2</v>
      </c>
      <c r="EA74" s="167">
        <v>2</v>
      </c>
      <c r="EB74" s="167">
        <v>2</v>
      </c>
      <c r="EC74" s="167">
        <v>2</v>
      </c>
      <c r="ED74" s="167">
        <v>2</v>
      </c>
      <c r="EE74" s="167">
        <v>2</v>
      </c>
      <c r="EF74" s="167">
        <v>2</v>
      </c>
      <c r="EG74" s="167">
        <v>2</v>
      </c>
      <c r="EH74" s="167">
        <v>2</v>
      </c>
      <c r="EI74" s="167">
        <v>2</v>
      </c>
      <c r="EJ74" s="167">
        <v>2</v>
      </c>
      <c r="EK74" s="283">
        <v>2</v>
      </c>
      <c r="EL74" s="283">
        <v>2</v>
      </c>
      <c r="EM74" s="283">
        <v>2</v>
      </c>
      <c r="EN74" s="283">
        <v>2</v>
      </c>
      <c r="EO74" s="283">
        <v>2</v>
      </c>
      <c r="EP74" s="283">
        <v>2</v>
      </c>
      <c r="EQ74" s="283">
        <v>2</v>
      </c>
      <c r="ER74" s="283">
        <v>2</v>
      </c>
      <c r="ES74" s="283">
        <v>2</v>
      </c>
      <c r="ET74" s="296">
        <v>2</v>
      </c>
      <c r="EU74" s="296">
        <v>2</v>
      </c>
      <c r="EV74" s="296">
        <v>2</v>
      </c>
      <c r="EW74" s="296">
        <v>2</v>
      </c>
      <c r="EX74" s="296">
        <v>2</v>
      </c>
      <c r="EY74" s="296">
        <v>2</v>
      </c>
      <c r="EZ74" s="296">
        <v>2</v>
      </c>
      <c r="FA74" s="296">
        <v>2</v>
      </c>
      <c r="FB74" s="296">
        <v>2</v>
      </c>
      <c r="FC74" s="296">
        <v>2</v>
      </c>
      <c r="FD74" s="301">
        <v>2</v>
      </c>
      <c r="FE74" s="301">
        <v>2</v>
      </c>
      <c r="FF74" s="301">
        <v>2</v>
      </c>
      <c r="FG74" s="301">
        <v>2</v>
      </c>
      <c r="FH74" s="301">
        <v>2</v>
      </c>
      <c r="FI74" s="301">
        <v>2</v>
      </c>
      <c r="FJ74" s="301">
        <v>2</v>
      </c>
      <c r="FK74" s="301">
        <v>2</v>
      </c>
      <c r="FL74" s="301">
        <v>2</v>
      </c>
      <c r="FM74" s="301">
        <v>2</v>
      </c>
      <c r="FN74" s="301">
        <v>2</v>
      </c>
      <c r="FO74" s="158">
        <v>2</v>
      </c>
      <c r="FP74" s="158">
        <v>2</v>
      </c>
      <c r="FQ74" s="301">
        <v>2</v>
      </c>
      <c r="FR74" s="301">
        <v>2</v>
      </c>
      <c r="FS74" s="151">
        <v>2</v>
      </c>
      <c r="FT74" s="151">
        <v>2</v>
      </c>
      <c r="FU74" s="301">
        <v>2</v>
      </c>
      <c r="FV74" s="151">
        <v>2</v>
      </c>
      <c r="FW74" s="151">
        <v>2</v>
      </c>
      <c r="FX74" s="151">
        <v>2</v>
      </c>
      <c r="FY74" s="151">
        <v>2</v>
      </c>
      <c r="FZ74" s="151">
        <v>2</v>
      </c>
      <c r="GA74" s="151">
        <v>2</v>
      </c>
      <c r="GB74" s="167">
        <v>2</v>
      </c>
      <c r="GC74" s="167">
        <v>2</v>
      </c>
      <c r="GD74" s="167">
        <v>2</v>
      </c>
      <c r="GE74" s="167">
        <v>2</v>
      </c>
      <c r="GF74" s="167">
        <v>2</v>
      </c>
      <c r="GG74" s="167">
        <v>2</v>
      </c>
      <c r="GH74" s="167">
        <v>2</v>
      </c>
      <c r="GI74" s="167">
        <v>2</v>
      </c>
      <c r="GJ74" s="167">
        <v>2</v>
      </c>
      <c r="GK74" s="167">
        <v>2</v>
      </c>
      <c r="GL74" s="167">
        <v>2</v>
      </c>
      <c r="GM74" s="167">
        <v>2</v>
      </c>
      <c r="GN74" s="167">
        <v>2</v>
      </c>
      <c r="GO74" s="167">
        <v>2</v>
      </c>
      <c r="GP74" s="167">
        <v>2</v>
      </c>
      <c r="GQ74" s="167">
        <v>2</v>
      </c>
      <c r="GR74" s="167">
        <v>2</v>
      </c>
      <c r="GS74" s="167">
        <v>2</v>
      </c>
      <c r="GT74" s="167">
        <v>2</v>
      </c>
      <c r="GU74" s="167">
        <v>2</v>
      </c>
      <c r="GV74" s="167">
        <v>2</v>
      </c>
      <c r="GW74" s="167">
        <v>2</v>
      </c>
      <c r="GX74" s="167">
        <v>2</v>
      </c>
      <c r="GY74" s="167">
        <v>2</v>
      </c>
      <c r="GZ74" s="326">
        <v>2</v>
      </c>
      <c r="HA74" s="326">
        <v>2</v>
      </c>
      <c r="HB74" s="326">
        <v>2</v>
      </c>
      <c r="HC74" s="326">
        <v>2</v>
      </c>
      <c r="HD74" s="326">
        <v>2</v>
      </c>
      <c r="HE74" s="326">
        <v>2</v>
      </c>
      <c r="HF74" s="326">
        <v>2</v>
      </c>
      <c r="HG74" s="326">
        <v>2</v>
      </c>
      <c r="HH74" s="326">
        <v>2</v>
      </c>
      <c r="HI74" s="326">
        <v>2</v>
      </c>
      <c r="HJ74" s="326">
        <v>2</v>
      </c>
      <c r="HK74" s="466">
        <v>2</v>
      </c>
      <c r="HL74" s="466">
        <v>2</v>
      </c>
      <c r="HM74" s="466">
        <v>2</v>
      </c>
      <c r="HN74" s="475">
        <v>2</v>
      </c>
      <c r="HO74" s="475">
        <v>2</v>
      </c>
    </row>
    <row r="75" spans="1:223" ht="27.6">
      <c r="A75" s="18" t="s">
        <v>359</v>
      </c>
      <c r="B75" s="33">
        <v>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165">
        <v>0</v>
      </c>
      <c r="BA75" s="165">
        <v>0</v>
      </c>
      <c r="BB75" s="165">
        <v>0</v>
      </c>
      <c r="BC75" s="165">
        <v>0</v>
      </c>
      <c r="BD75" s="165">
        <v>0</v>
      </c>
      <c r="BE75" s="165">
        <v>0</v>
      </c>
      <c r="BF75" s="328">
        <v>0</v>
      </c>
      <c r="BG75" s="328">
        <v>0</v>
      </c>
      <c r="BH75" s="328">
        <v>0</v>
      </c>
      <c r="BI75" s="328">
        <v>0</v>
      </c>
      <c r="BJ75" s="328">
        <v>0</v>
      </c>
      <c r="BK75" s="328">
        <v>0</v>
      </c>
      <c r="BL75" s="328">
        <v>0</v>
      </c>
      <c r="BM75" s="328">
        <v>0</v>
      </c>
      <c r="BN75" s="328">
        <v>0</v>
      </c>
      <c r="BO75" s="328">
        <v>0</v>
      </c>
      <c r="BP75" s="328">
        <v>0</v>
      </c>
      <c r="BQ75" s="328">
        <v>0</v>
      </c>
      <c r="BR75" s="328">
        <v>0</v>
      </c>
      <c r="BS75" s="328">
        <v>0</v>
      </c>
      <c r="BT75" s="328">
        <v>0</v>
      </c>
      <c r="BU75" s="328">
        <v>0</v>
      </c>
      <c r="BV75" s="328">
        <v>0</v>
      </c>
      <c r="BW75" s="328">
        <v>0</v>
      </c>
      <c r="BX75" s="328">
        <v>0</v>
      </c>
      <c r="BY75" s="328">
        <v>0</v>
      </c>
      <c r="BZ75" s="328">
        <v>0</v>
      </c>
      <c r="CA75" s="328">
        <v>0</v>
      </c>
      <c r="CB75" s="328">
        <v>0</v>
      </c>
      <c r="CC75" s="328">
        <v>0</v>
      </c>
      <c r="CD75" s="328">
        <v>0</v>
      </c>
      <c r="CE75" s="328">
        <v>0</v>
      </c>
      <c r="CF75" s="328">
        <v>0</v>
      </c>
      <c r="CG75" s="328">
        <v>0</v>
      </c>
      <c r="CH75" s="328">
        <v>0</v>
      </c>
      <c r="CI75" s="328">
        <v>0</v>
      </c>
      <c r="CJ75" s="328">
        <v>0</v>
      </c>
      <c r="CK75" s="328">
        <v>0</v>
      </c>
      <c r="CL75" s="328">
        <v>0</v>
      </c>
      <c r="CM75" s="328">
        <v>0</v>
      </c>
      <c r="CN75" s="328">
        <v>0</v>
      </c>
      <c r="CO75" s="332">
        <v>0</v>
      </c>
      <c r="CP75" s="332">
        <v>0</v>
      </c>
      <c r="CQ75" s="332">
        <v>0</v>
      </c>
      <c r="CR75" s="332">
        <v>0</v>
      </c>
      <c r="CS75" s="159">
        <v>0</v>
      </c>
      <c r="CT75" s="159">
        <v>0</v>
      </c>
      <c r="CU75" s="159">
        <v>0</v>
      </c>
      <c r="CV75" s="159">
        <v>0</v>
      </c>
      <c r="CW75" s="159">
        <v>0</v>
      </c>
      <c r="CX75" s="159">
        <v>0</v>
      </c>
      <c r="CY75" s="159">
        <v>0</v>
      </c>
      <c r="CZ75" s="159">
        <v>0</v>
      </c>
      <c r="DA75" s="159">
        <v>0</v>
      </c>
      <c r="DB75" s="159">
        <v>0</v>
      </c>
      <c r="DC75" s="159">
        <v>0</v>
      </c>
      <c r="DD75" s="159">
        <v>0</v>
      </c>
      <c r="DE75" s="159">
        <v>0</v>
      </c>
      <c r="DF75" s="159">
        <v>0</v>
      </c>
      <c r="DG75" s="159">
        <v>0</v>
      </c>
      <c r="DH75" s="159">
        <v>0</v>
      </c>
      <c r="DI75" s="159">
        <v>0</v>
      </c>
      <c r="DJ75" s="159">
        <v>0</v>
      </c>
      <c r="DK75" s="159">
        <v>0</v>
      </c>
      <c r="DL75" s="167">
        <v>0</v>
      </c>
      <c r="DM75" s="167">
        <v>0</v>
      </c>
      <c r="DN75" s="167">
        <v>0</v>
      </c>
      <c r="DO75" s="167">
        <v>0</v>
      </c>
      <c r="DP75" s="167">
        <v>0</v>
      </c>
      <c r="DQ75" s="167">
        <v>0</v>
      </c>
      <c r="DR75" s="167">
        <v>0</v>
      </c>
      <c r="DS75" s="167">
        <v>0</v>
      </c>
      <c r="DT75" s="167">
        <v>0</v>
      </c>
      <c r="DU75" s="167">
        <v>0</v>
      </c>
      <c r="DV75" s="167">
        <v>0</v>
      </c>
      <c r="DW75" s="167">
        <v>0</v>
      </c>
      <c r="DX75" s="167">
        <v>0</v>
      </c>
      <c r="DY75" s="167">
        <v>0</v>
      </c>
      <c r="DZ75" s="167">
        <v>0</v>
      </c>
      <c r="EA75" s="167">
        <v>0</v>
      </c>
      <c r="EB75" s="167">
        <v>0</v>
      </c>
      <c r="EC75" s="167">
        <v>0</v>
      </c>
      <c r="ED75" s="167">
        <v>0</v>
      </c>
      <c r="EE75" s="167">
        <v>0</v>
      </c>
      <c r="EF75" s="167">
        <v>0</v>
      </c>
      <c r="EG75" s="167">
        <v>0</v>
      </c>
      <c r="EH75" s="167">
        <v>0</v>
      </c>
      <c r="EI75" s="167">
        <v>0</v>
      </c>
      <c r="EJ75" s="167">
        <v>0</v>
      </c>
      <c r="EK75" s="283">
        <v>0</v>
      </c>
      <c r="EL75" s="283">
        <v>0</v>
      </c>
      <c r="EM75" s="283">
        <v>0</v>
      </c>
      <c r="EN75" s="283">
        <v>0</v>
      </c>
      <c r="EO75" s="283">
        <v>0</v>
      </c>
      <c r="EP75" s="283">
        <v>0</v>
      </c>
      <c r="EQ75" s="283">
        <v>0</v>
      </c>
      <c r="ER75" s="283">
        <v>0</v>
      </c>
      <c r="ES75" s="283">
        <v>0</v>
      </c>
      <c r="ET75" s="296">
        <v>0</v>
      </c>
      <c r="EU75" s="296">
        <v>0</v>
      </c>
      <c r="EV75" s="296">
        <v>0</v>
      </c>
      <c r="EW75" s="296">
        <v>0</v>
      </c>
      <c r="EX75" s="296">
        <v>0</v>
      </c>
      <c r="EY75" s="296">
        <v>0</v>
      </c>
      <c r="EZ75" s="296">
        <v>0</v>
      </c>
      <c r="FA75" s="296">
        <v>0</v>
      </c>
      <c r="FB75" s="296">
        <v>0</v>
      </c>
      <c r="FC75" s="296">
        <v>0</v>
      </c>
      <c r="FD75" s="301">
        <v>0</v>
      </c>
      <c r="FE75" s="301">
        <v>0</v>
      </c>
      <c r="FF75" s="301">
        <v>0</v>
      </c>
      <c r="FG75" s="301">
        <v>0</v>
      </c>
      <c r="FH75" s="301">
        <v>0</v>
      </c>
      <c r="FI75" s="301">
        <v>0</v>
      </c>
      <c r="FJ75" s="301">
        <v>0</v>
      </c>
      <c r="FK75" s="301">
        <v>0</v>
      </c>
      <c r="FL75" s="301">
        <v>0</v>
      </c>
      <c r="FM75" s="301">
        <v>0</v>
      </c>
      <c r="FN75" s="301">
        <v>0</v>
      </c>
      <c r="FO75" s="158">
        <v>0</v>
      </c>
      <c r="FP75" s="158">
        <v>0</v>
      </c>
      <c r="FQ75" s="301">
        <v>0</v>
      </c>
      <c r="FR75" s="301">
        <v>0</v>
      </c>
      <c r="FS75" s="151">
        <v>0</v>
      </c>
      <c r="FT75" s="151">
        <v>0</v>
      </c>
      <c r="FU75" s="301">
        <v>0</v>
      </c>
      <c r="FV75" s="151">
        <v>0</v>
      </c>
      <c r="FW75" s="151">
        <v>0</v>
      </c>
      <c r="FX75" s="151">
        <v>0</v>
      </c>
      <c r="FY75" s="151">
        <v>0</v>
      </c>
      <c r="FZ75" s="151">
        <v>0</v>
      </c>
      <c r="GA75" s="151">
        <v>0</v>
      </c>
      <c r="GB75" s="167">
        <v>0</v>
      </c>
      <c r="GC75" s="167">
        <v>0</v>
      </c>
      <c r="GD75" s="167">
        <v>0</v>
      </c>
      <c r="GE75" s="167">
        <v>0</v>
      </c>
      <c r="GF75" s="167">
        <v>0</v>
      </c>
      <c r="GG75" s="167">
        <v>0</v>
      </c>
      <c r="GH75" s="167">
        <v>0</v>
      </c>
      <c r="GI75" s="167">
        <v>0</v>
      </c>
      <c r="GJ75" s="167">
        <v>0</v>
      </c>
      <c r="GK75" s="167">
        <v>0</v>
      </c>
      <c r="GL75" s="167">
        <v>0</v>
      </c>
      <c r="GM75" s="167">
        <v>0</v>
      </c>
      <c r="GN75" s="167">
        <v>0</v>
      </c>
      <c r="GO75" s="167">
        <v>0</v>
      </c>
      <c r="GP75" s="167">
        <v>0</v>
      </c>
      <c r="GQ75" s="167">
        <v>0</v>
      </c>
      <c r="GR75" s="167">
        <v>0</v>
      </c>
      <c r="GS75" s="167">
        <v>0</v>
      </c>
      <c r="GT75" s="167">
        <v>0</v>
      </c>
      <c r="GU75" s="167">
        <v>0</v>
      </c>
      <c r="GV75" s="167">
        <v>0</v>
      </c>
      <c r="GW75" s="167">
        <v>0</v>
      </c>
      <c r="GX75" s="167">
        <v>0</v>
      </c>
      <c r="GY75" s="167">
        <v>0</v>
      </c>
      <c r="GZ75" s="326">
        <v>0</v>
      </c>
      <c r="HA75" s="326">
        <v>0</v>
      </c>
      <c r="HB75" s="326">
        <v>0</v>
      </c>
      <c r="HC75" s="326">
        <v>0</v>
      </c>
      <c r="HD75" s="326">
        <v>0</v>
      </c>
      <c r="HE75" s="326">
        <v>0</v>
      </c>
      <c r="HF75" s="326">
        <v>0</v>
      </c>
      <c r="HG75" s="326">
        <v>0</v>
      </c>
      <c r="HH75" s="326">
        <v>0</v>
      </c>
      <c r="HI75" s="326">
        <v>0</v>
      </c>
      <c r="HJ75" s="326">
        <v>0</v>
      </c>
      <c r="HK75" s="466">
        <v>0</v>
      </c>
      <c r="HL75" s="466">
        <v>0</v>
      </c>
      <c r="HM75" s="466">
        <v>0</v>
      </c>
      <c r="HN75" s="475">
        <v>0</v>
      </c>
      <c r="HO75" s="475">
        <v>0</v>
      </c>
    </row>
    <row r="76" spans="1:223">
      <c r="A76" s="18" t="s">
        <v>360</v>
      </c>
      <c r="B76" s="33">
        <f t="shared" ref="B76:AW76" si="188">B72+B73+B74-B75</f>
        <v>-88.553551432304076</v>
      </c>
      <c r="C76" s="33">
        <f t="shared" si="188"/>
        <v>-96.133551432304074</v>
      </c>
      <c r="D76" s="33">
        <f t="shared" si="188"/>
        <v>-97.043551432304071</v>
      </c>
      <c r="E76" s="33">
        <f t="shared" si="188"/>
        <v>-89.463551432304072</v>
      </c>
      <c r="F76" s="33">
        <f t="shared" si="188"/>
        <v>-96.90355143230407</v>
      </c>
      <c r="G76" s="33">
        <f t="shared" si="188"/>
        <v>-97.973551432304077</v>
      </c>
      <c r="H76" s="33">
        <f t="shared" si="188"/>
        <v>-88.223551432304077</v>
      </c>
      <c r="I76" s="33">
        <f t="shared" si="188"/>
        <v>-96.173551432304066</v>
      </c>
      <c r="J76" s="33">
        <f t="shared" si="188"/>
        <v>-97.493551432304074</v>
      </c>
      <c r="K76" s="33">
        <f t="shared" si="188"/>
        <v>-89.283551432304066</v>
      </c>
      <c r="L76" s="33">
        <f t="shared" si="188"/>
        <v>-97.023551432304075</v>
      </c>
      <c r="M76" s="33">
        <f t="shared" si="188"/>
        <v>-98.083551432304063</v>
      </c>
      <c r="N76" s="33">
        <f t="shared" si="188"/>
        <v>-89.323551432304072</v>
      </c>
      <c r="O76" s="33">
        <f t="shared" si="188"/>
        <v>-91.273551432304075</v>
      </c>
      <c r="P76" s="33">
        <f t="shared" si="188"/>
        <v>-92.783551432304066</v>
      </c>
      <c r="Q76" s="33">
        <f t="shared" si="188"/>
        <v>-97.273551432304075</v>
      </c>
      <c r="R76" s="33">
        <f t="shared" si="188"/>
        <v>-96.673551432304066</v>
      </c>
      <c r="S76" s="33">
        <f t="shared" si="188"/>
        <v>-90.123551432304069</v>
      </c>
      <c r="T76" s="33">
        <f t="shared" si="188"/>
        <v>-92.003551432304064</v>
      </c>
      <c r="U76" s="33">
        <f t="shared" si="188"/>
        <v>-93.713551432304072</v>
      </c>
      <c r="V76" s="33">
        <f t="shared" si="188"/>
        <v>-98.003551432304064</v>
      </c>
      <c r="W76" s="33">
        <f t="shared" si="188"/>
        <v>-97.623551432304069</v>
      </c>
      <c r="X76" s="33">
        <f t="shared" si="188"/>
        <v>-88.51355143230407</v>
      </c>
      <c r="Y76" s="33">
        <f t="shared" si="188"/>
        <v>-96.26355143230407</v>
      </c>
      <c r="Z76" s="33">
        <f t="shared" si="188"/>
        <v>-97.773551432304075</v>
      </c>
      <c r="AA76" s="33">
        <f t="shared" si="188"/>
        <v>-88.923551432304066</v>
      </c>
      <c r="AB76" s="33">
        <f t="shared" si="188"/>
        <v>-96.663551432304075</v>
      </c>
      <c r="AC76" s="33">
        <f t="shared" si="188"/>
        <v>-98.023551432304075</v>
      </c>
      <c r="AD76" s="33">
        <f t="shared" si="188"/>
        <v>-88.833551432304063</v>
      </c>
      <c r="AE76" s="33">
        <f t="shared" si="188"/>
        <v>-96.413551432304075</v>
      </c>
      <c r="AF76" s="33">
        <f t="shared" si="188"/>
        <v>-97.963551432304072</v>
      </c>
      <c r="AG76" s="33">
        <f t="shared" si="188"/>
        <v>-89.193551432304076</v>
      </c>
      <c r="AH76" s="33">
        <f t="shared" si="188"/>
        <v>-96.823551432304072</v>
      </c>
      <c r="AI76" s="33">
        <f t="shared" si="188"/>
        <v>-98.283551432304066</v>
      </c>
      <c r="AJ76" s="33">
        <f t="shared" si="188"/>
        <v>-91.493551432304074</v>
      </c>
      <c r="AK76" s="33">
        <f t="shared" si="188"/>
        <v>-97.143551432304065</v>
      </c>
      <c r="AL76" s="33">
        <f t="shared" ref="AL76:AM76" si="189">AL72+AL73+AL74-AL75</f>
        <v>-93.49295415943628</v>
      </c>
      <c r="AM76" s="33">
        <f t="shared" si="189"/>
        <v>-97.49295415943628</v>
      </c>
      <c r="AN76" s="33">
        <f t="shared" si="188"/>
        <v>-91.843551432304068</v>
      </c>
      <c r="AO76" s="33">
        <f t="shared" si="188"/>
        <v>-96.883551432304074</v>
      </c>
      <c r="AP76" s="33">
        <f t="shared" ref="AP76:AQ76" si="190">AP72+AP73+AP74-AP75</f>
        <v>-93.842954159436275</v>
      </c>
      <c r="AQ76" s="33">
        <f t="shared" si="190"/>
        <v>-96.452954159436274</v>
      </c>
      <c r="AR76" s="33">
        <f t="shared" si="188"/>
        <v>-91.15355143230407</v>
      </c>
      <c r="AS76" s="33">
        <f t="shared" si="188"/>
        <v>-96.813551432304067</v>
      </c>
      <c r="AT76" s="33">
        <f t="shared" ref="AT76:AU76" si="191">AT72+AT73+AT74-AT75</f>
        <v>-93.152954159436277</v>
      </c>
      <c r="AU76" s="33">
        <f t="shared" si="191"/>
        <v>-97.132954159436281</v>
      </c>
      <c r="AV76" s="33">
        <f t="shared" si="188"/>
        <v>-91.65355143230407</v>
      </c>
      <c r="AW76" s="33">
        <f t="shared" si="188"/>
        <v>-96.773551432304075</v>
      </c>
      <c r="AX76" s="33">
        <f t="shared" ref="AX76:AY76" si="192">AX72+AX73+AX74-AX75</f>
        <v>-93.652954159436277</v>
      </c>
      <c r="AY76" s="33">
        <f t="shared" si="192"/>
        <v>-96.282954159436272</v>
      </c>
      <c r="AZ76" s="165">
        <f t="shared" ref="AZ76:CN76" si="193">AZ72+AZ73+AZ74-AZ75</f>
        <v>-85.33385138894387</v>
      </c>
      <c r="BA76" s="165">
        <f t="shared" si="193"/>
        <v>-80.33385138894387</v>
      </c>
      <c r="BB76" s="165">
        <f t="shared" si="193"/>
        <v>-83.653851388943863</v>
      </c>
      <c r="BC76" s="165">
        <f t="shared" si="193"/>
        <v>-89.19385138894387</v>
      </c>
      <c r="BD76" s="165">
        <f t="shared" si="193"/>
        <v>-84.83385138894387</v>
      </c>
      <c r="BE76" s="165">
        <f t="shared" si="193"/>
        <v>-87.113851388943871</v>
      </c>
      <c r="BF76" s="328">
        <f t="shared" si="193"/>
        <v>-81.957668035392771</v>
      </c>
      <c r="BG76" s="328">
        <f t="shared" si="193"/>
        <v>-81.857668035392763</v>
      </c>
      <c r="BH76" s="328">
        <f t="shared" si="193"/>
        <v>-82.057668035392766</v>
      </c>
      <c r="BI76" s="328">
        <f t="shared" si="193"/>
        <v>-90.857668035392763</v>
      </c>
      <c r="BJ76" s="328">
        <f t="shared" si="193"/>
        <v>-85.857668035392763</v>
      </c>
      <c r="BK76" s="328">
        <f t="shared" si="193"/>
        <v>-81.357668035392763</v>
      </c>
      <c r="BL76" s="328">
        <f t="shared" si="193"/>
        <v>-86.057668035392766</v>
      </c>
      <c r="BM76" s="328">
        <f t="shared" si="193"/>
        <v>-86.457668035392771</v>
      </c>
      <c r="BN76" s="328">
        <f t="shared" si="193"/>
        <v>-83.957668035392771</v>
      </c>
      <c r="BO76" s="328">
        <f t="shared" si="193"/>
        <v>-89.557668035392766</v>
      </c>
      <c r="BP76" s="328">
        <f t="shared" si="193"/>
        <v>-92.557668035392766</v>
      </c>
      <c r="BQ76" s="328">
        <f t="shared" si="193"/>
        <v>-82.057668035392766</v>
      </c>
      <c r="BR76" s="328">
        <f t="shared" si="193"/>
        <v>-81.357668035392763</v>
      </c>
      <c r="BS76" s="328">
        <f t="shared" si="193"/>
        <v>-82.057668035392766</v>
      </c>
      <c r="BT76" s="328">
        <f t="shared" si="193"/>
        <v>-84.757668035392769</v>
      </c>
      <c r="BU76" s="328">
        <f t="shared" si="193"/>
        <v>-84.457668035392771</v>
      </c>
      <c r="BV76" s="328">
        <f t="shared" si="193"/>
        <v>-84.857668035392763</v>
      </c>
      <c r="BW76" s="328">
        <f t="shared" si="193"/>
        <v>-93.657668035392774</v>
      </c>
      <c r="BX76" s="328">
        <f t="shared" si="193"/>
        <v>-95.957668035392771</v>
      </c>
      <c r="BY76" s="328">
        <f t="shared" si="193"/>
        <v>-86.187668035392761</v>
      </c>
      <c r="BZ76" s="328">
        <f t="shared" si="193"/>
        <v>-85.367668035392768</v>
      </c>
      <c r="CA76" s="328">
        <f t="shared" si="193"/>
        <v>-86.047668035392775</v>
      </c>
      <c r="CB76" s="328">
        <f t="shared" si="193"/>
        <v>-94.339480495869026</v>
      </c>
      <c r="CC76" s="328">
        <f t="shared" si="193"/>
        <v>-93.559480495869025</v>
      </c>
      <c r="CD76" s="328">
        <f t="shared" si="193"/>
        <v>-94.139480495869023</v>
      </c>
      <c r="CE76" s="328">
        <f t="shared" si="193"/>
        <v>-92.629480495869018</v>
      </c>
      <c r="CF76" s="328">
        <f t="shared" si="193"/>
        <v>-91.489480495869017</v>
      </c>
      <c r="CG76" s="328">
        <f t="shared" si="193"/>
        <v>-92.279480495869024</v>
      </c>
      <c r="CH76" s="328">
        <f t="shared" si="193"/>
        <v>-92.937668035392775</v>
      </c>
      <c r="CI76" s="328">
        <f t="shared" si="193"/>
        <v>-95.857668035392763</v>
      </c>
      <c r="CJ76" s="328">
        <f t="shared" si="193"/>
        <v>-90.238668035392763</v>
      </c>
      <c r="CK76" s="328">
        <f t="shared" si="193"/>
        <v>-88.277668035392765</v>
      </c>
      <c r="CL76" s="328">
        <f t="shared" si="193"/>
        <v>-89.237668035392772</v>
      </c>
      <c r="CM76" s="328">
        <f t="shared" si="193"/>
        <v>-94.877668035392773</v>
      </c>
      <c r="CN76" s="328">
        <f t="shared" si="193"/>
        <v>-97.657668035392774</v>
      </c>
      <c r="CO76" s="332">
        <f t="shared" ref="CO76:DD76" si="194">CO72+CO73+CO74-CO75</f>
        <v>-87.657668035392774</v>
      </c>
      <c r="CP76" s="332">
        <f t="shared" si="194"/>
        <v>-76.907668035392774</v>
      </c>
      <c r="CQ76" s="332">
        <f t="shared" si="194"/>
        <v>-85.367668035392768</v>
      </c>
      <c r="CR76" s="332">
        <f t="shared" si="194"/>
        <v>-83.277668035392765</v>
      </c>
      <c r="CS76" s="159">
        <f t="shared" si="194"/>
        <v>-100.52205933729111</v>
      </c>
      <c r="CT76" s="159">
        <f t="shared" si="194"/>
        <v>-98.522059337291111</v>
      </c>
      <c r="CU76" s="159">
        <f t="shared" si="194"/>
        <v>-101.92205933729112</v>
      </c>
      <c r="CV76" s="159">
        <f t="shared" si="194"/>
        <v>-91.546080965810134</v>
      </c>
      <c r="CW76" s="159">
        <f t="shared" si="194"/>
        <v>-94.546080965810134</v>
      </c>
      <c r="CX76" s="159">
        <f t="shared" si="194"/>
        <v>-96.046080965810134</v>
      </c>
      <c r="CY76" s="159">
        <f t="shared" si="194"/>
        <v>-101.04608096581013</v>
      </c>
      <c r="CZ76" s="159">
        <f t="shared" si="194"/>
        <v>-92.546080965810134</v>
      </c>
      <c r="DA76" s="159">
        <f t="shared" si="194"/>
        <v>-91.546080965810134</v>
      </c>
      <c r="DB76" s="159">
        <f t="shared" si="194"/>
        <v>-87.046080965810134</v>
      </c>
      <c r="DC76" s="159">
        <f t="shared" si="194"/>
        <v>-89.546080965810134</v>
      </c>
      <c r="DD76" s="159">
        <f t="shared" si="194"/>
        <v>-95.546080965810134</v>
      </c>
      <c r="DE76" s="159">
        <f t="shared" ref="DE76:EJ76" si="195">DE72+DE73+DE74-DE75</f>
        <v>-85.046080965810134</v>
      </c>
      <c r="DF76" s="159">
        <f t="shared" si="195"/>
        <v>-89.746080965810137</v>
      </c>
      <c r="DG76" s="159">
        <f t="shared" si="195"/>
        <v>-91.546080965810134</v>
      </c>
      <c r="DH76" s="159">
        <f t="shared" si="195"/>
        <v>-86.046080965810134</v>
      </c>
      <c r="DI76" s="159">
        <f t="shared" si="195"/>
        <v>-84.746080965810137</v>
      </c>
      <c r="DJ76" s="159">
        <f t="shared" si="195"/>
        <v>-79.046080965810134</v>
      </c>
      <c r="DK76" s="159">
        <f t="shared" si="195"/>
        <v>-82.046080965810134</v>
      </c>
      <c r="DL76" s="167">
        <f t="shared" si="195"/>
        <v>-93.447967992032574</v>
      </c>
      <c r="DM76" s="167">
        <f t="shared" si="195"/>
        <v>-90.567967992032564</v>
      </c>
      <c r="DN76" s="167">
        <f t="shared" si="195"/>
        <v>-92.337668035392767</v>
      </c>
      <c r="DO76" s="167">
        <f t="shared" si="195"/>
        <v>-91.867668035392768</v>
      </c>
      <c r="DP76" s="167">
        <f t="shared" si="195"/>
        <v>-89.747668035392763</v>
      </c>
      <c r="DQ76" s="167">
        <f t="shared" si="195"/>
        <v>-84.317668035392771</v>
      </c>
      <c r="DR76" s="167">
        <f t="shared" si="195"/>
        <v>-96.137967992032571</v>
      </c>
      <c r="DS76" s="167">
        <f t="shared" si="195"/>
        <v>-95.507967992032562</v>
      </c>
      <c r="DT76" s="167">
        <f t="shared" si="195"/>
        <v>-92.077967992032569</v>
      </c>
      <c r="DU76" s="167">
        <f t="shared" si="195"/>
        <v>-94.567668035392771</v>
      </c>
      <c r="DV76" s="167">
        <f t="shared" si="195"/>
        <v>-93.797668035392775</v>
      </c>
      <c r="DW76" s="167">
        <f t="shared" si="195"/>
        <v>-91.987668035392772</v>
      </c>
      <c r="DX76" s="167">
        <f t="shared" si="195"/>
        <v>-84.577668035392776</v>
      </c>
      <c r="DY76" s="167">
        <f t="shared" si="195"/>
        <v>-102.7533928152682</v>
      </c>
      <c r="DZ76" s="167">
        <f t="shared" si="195"/>
        <v>-104.5133928152682</v>
      </c>
      <c r="EA76" s="167">
        <f t="shared" si="195"/>
        <v>-102.1433928152682</v>
      </c>
      <c r="EB76" s="167">
        <f t="shared" si="195"/>
        <v>-103.71339281526821</v>
      </c>
      <c r="EC76" s="167">
        <f t="shared" si="195"/>
        <v>-104.5033928152682</v>
      </c>
      <c r="ED76" s="167">
        <f t="shared" si="195"/>
        <v>-105.7533928152682</v>
      </c>
      <c r="EE76" s="167">
        <f t="shared" si="195"/>
        <v>-103.74339281526819</v>
      </c>
      <c r="EF76" s="167">
        <f t="shared" si="195"/>
        <v>-105.1233928152682</v>
      </c>
      <c r="EG76" s="167">
        <f t="shared" si="195"/>
        <v>-105.7533928152682</v>
      </c>
      <c r="EH76" s="167">
        <f t="shared" si="195"/>
        <v>-106.88339281526819</v>
      </c>
      <c r="EI76" s="167">
        <f t="shared" si="195"/>
        <v>-104.8633928152682</v>
      </c>
      <c r="EJ76" s="167">
        <f t="shared" si="195"/>
        <v>-106.3733928152682</v>
      </c>
      <c r="EK76" s="283">
        <f t="shared" ref="EK76:FC76" si="196">EK72+EK73+EK74-EK75</f>
        <v>-80.40355143230407</v>
      </c>
      <c r="EL76" s="283">
        <f t="shared" si="196"/>
        <v>-66.90355143230407</v>
      </c>
      <c r="EM76" s="283">
        <f t="shared" si="196"/>
        <v>-72.90355143230407</v>
      </c>
      <c r="EN76" s="283">
        <f t="shared" si="196"/>
        <v>-81.40355143230407</v>
      </c>
      <c r="EO76" s="283">
        <f t="shared" si="196"/>
        <v>-67.90355143230407</v>
      </c>
      <c r="EP76" s="283">
        <f t="shared" si="196"/>
        <v>-72.90355143230407</v>
      </c>
      <c r="EQ76" s="283">
        <f t="shared" si="196"/>
        <v>-91.913851388943868</v>
      </c>
      <c r="ER76" s="283">
        <f t="shared" si="196"/>
        <v>-71.913851388943868</v>
      </c>
      <c r="ES76" s="283">
        <f t="shared" si="196"/>
        <v>-77.913851388943868</v>
      </c>
      <c r="ET76" s="296">
        <f t="shared" si="196"/>
        <v>-92.913851388943868</v>
      </c>
      <c r="EU76" s="296">
        <f t="shared" si="196"/>
        <v>-84.913851388943868</v>
      </c>
      <c r="EV76" s="296">
        <f t="shared" si="196"/>
        <v>-72.913851388943868</v>
      </c>
      <c r="EW76" s="296">
        <f t="shared" si="196"/>
        <v>-78.913851388943868</v>
      </c>
      <c r="EX76" s="296">
        <f t="shared" si="196"/>
        <v>-78.40355143230407</v>
      </c>
      <c r="EY76" s="296">
        <f t="shared" si="196"/>
        <v>-67.90355143230407</v>
      </c>
      <c r="EZ76" s="296">
        <f t="shared" si="196"/>
        <v>-80.90355143230407</v>
      </c>
      <c r="FA76" s="296">
        <f t="shared" si="196"/>
        <v>-79.503551432304064</v>
      </c>
      <c r="FB76" s="296">
        <f t="shared" si="196"/>
        <v>-67.90355143230407</v>
      </c>
      <c r="FC76" s="296">
        <f t="shared" si="196"/>
        <v>-80.90355143230407</v>
      </c>
      <c r="FD76" s="301">
        <v>-92.718848011394002</v>
      </c>
      <c r="FE76" s="301">
        <v>-92.718848011394002</v>
      </c>
      <c r="FF76" s="301">
        <v>-87.318848011393996</v>
      </c>
      <c r="FG76" s="301">
        <v>-87.318848011393996</v>
      </c>
      <c r="FH76" s="301">
        <v>-97.4576680353927</v>
      </c>
      <c r="FI76" s="301">
        <v>-97.4576680353927</v>
      </c>
      <c r="FJ76" s="301">
        <v>-92.057668035392695</v>
      </c>
      <c r="FK76" s="301">
        <v>-92.057668035392695</v>
      </c>
      <c r="FL76" s="301">
        <v>-92.718848011394002</v>
      </c>
      <c r="FM76" s="301">
        <f t="shared" ref="FM76:HL76" si="197">FM72+FM73+FM74-FM75</f>
        <v>-87.318848011393982</v>
      </c>
      <c r="FN76" s="301">
        <f t="shared" si="197"/>
        <v>-87.318848011393982</v>
      </c>
      <c r="FO76" s="158">
        <f t="shared" si="197"/>
        <v>-90.618848011393979</v>
      </c>
      <c r="FP76" s="158">
        <f t="shared" si="197"/>
        <v>-84.318848011393982</v>
      </c>
      <c r="FQ76" s="301">
        <f t="shared" si="197"/>
        <v>-90.618848011393979</v>
      </c>
      <c r="FR76" s="301">
        <f t="shared" si="197"/>
        <v>-84.318848011393982</v>
      </c>
      <c r="FS76" s="151">
        <f t="shared" si="197"/>
        <v>-95.357668035392763</v>
      </c>
      <c r="FT76" s="151">
        <f t="shared" si="197"/>
        <v>-89.057668035392766</v>
      </c>
      <c r="FU76" s="301">
        <f t="shared" si="197"/>
        <v>-92.718848011393987</v>
      </c>
      <c r="FV76" s="151">
        <f t="shared" si="197"/>
        <v>-97.457668035392771</v>
      </c>
      <c r="FW76" s="151">
        <f t="shared" si="197"/>
        <v>-97.457668035392771</v>
      </c>
      <c r="FX76" s="151">
        <f t="shared" si="197"/>
        <v>-92.057668035392766</v>
      </c>
      <c r="FY76" s="151">
        <f t="shared" si="197"/>
        <v>-92.057668035392766</v>
      </c>
      <c r="FZ76" s="151">
        <f t="shared" si="197"/>
        <v>-95.357668035392763</v>
      </c>
      <c r="GA76" s="151">
        <f t="shared" si="197"/>
        <v>-89.057668035392766</v>
      </c>
      <c r="GB76" s="167">
        <f t="shared" si="197"/>
        <v>-99.993551432304074</v>
      </c>
      <c r="GC76" s="167">
        <f t="shared" si="197"/>
        <v>-89.743551432304074</v>
      </c>
      <c r="GD76" s="167">
        <f t="shared" si="197"/>
        <v>-98.90355143230407</v>
      </c>
      <c r="GE76" s="167">
        <f t="shared" si="197"/>
        <v>-89.073551432304072</v>
      </c>
      <c r="GF76" s="167">
        <f t="shared" si="197"/>
        <v>-99.893551432304065</v>
      </c>
      <c r="GG76" s="167">
        <f t="shared" si="197"/>
        <v>-92.113551432304064</v>
      </c>
      <c r="GH76" s="167">
        <f t="shared" si="197"/>
        <v>-98.973551432304077</v>
      </c>
      <c r="GI76" s="167">
        <f t="shared" si="197"/>
        <v>-90.493551432304074</v>
      </c>
      <c r="GJ76" s="167">
        <f t="shared" si="197"/>
        <v>-99.993551432304074</v>
      </c>
      <c r="GK76" s="167">
        <f t="shared" si="197"/>
        <v>-97.443551432304076</v>
      </c>
      <c r="GL76" s="167">
        <f t="shared" si="197"/>
        <v>-99.003551432304064</v>
      </c>
      <c r="GM76" s="167">
        <f t="shared" si="197"/>
        <v>-97.333551432304063</v>
      </c>
      <c r="GN76" s="167">
        <f t="shared" si="197"/>
        <v>-100.09355143230407</v>
      </c>
      <c r="GO76" s="167">
        <f t="shared" si="197"/>
        <v>-96.983551432304068</v>
      </c>
      <c r="GP76" s="167">
        <f t="shared" si="197"/>
        <v>-98.913551432304075</v>
      </c>
      <c r="GQ76" s="167">
        <f t="shared" si="197"/>
        <v>-95.703551432304067</v>
      </c>
      <c r="GR76" s="167">
        <f t="shared" si="197"/>
        <v>-100.03355143230407</v>
      </c>
      <c r="GS76" s="167">
        <f t="shared" si="197"/>
        <v>-89.65355143230407</v>
      </c>
      <c r="GT76" s="167">
        <f t="shared" si="197"/>
        <v>-98.90355143230407</v>
      </c>
      <c r="GU76" s="167">
        <f t="shared" si="197"/>
        <v>-89.093551432304068</v>
      </c>
      <c r="GV76" s="167">
        <f t="shared" si="197"/>
        <v>-100.01355143230407</v>
      </c>
      <c r="GW76" s="167">
        <f t="shared" si="197"/>
        <v>-86.743551432304074</v>
      </c>
      <c r="GX76" s="167">
        <f t="shared" si="197"/>
        <v>-98.973551432304077</v>
      </c>
      <c r="GY76" s="167">
        <f t="shared" si="197"/>
        <v>-85.883551432304074</v>
      </c>
      <c r="GZ76" s="326">
        <f t="shared" si="197"/>
        <v>-90.603551432304073</v>
      </c>
      <c r="HA76" s="326">
        <f t="shared" si="197"/>
        <v>-95.90355143230407</v>
      </c>
      <c r="HB76" s="326">
        <f t="shared" si="197"/>
        <v>-95.90355143230407</v>
      </c>
      <c r="HC76" s="326">
        <f t="shared" si="197"/>
        <v>-91.40355143230407</v>
      </c>
      <c r="HD76" s="326">
        <f t="shared" si="197"/>
        <v>-96.003551432304064</v>
      </c>
      <c r="HE76" s="326">
        <f t="shared" si="197"/>
        <v>-95.90355143230407</v>
      </c>
      <c r="HF76" s="326">
        <f t="shared" si="197"/>
        <v>-90.40355143230407</v>
      </c>
      <c r="HG76" s="326">
        <f t="shared" si="197"/>
        <v>-97.103551432304073</v>
      </c>
      <c r="HH76" s="326">
        <f t="shared" si="197"/>
        <v>-97.103551432304073</v>
      </c>
      <c r="HI76" s="326">
        <f t="shared" si="197"/>
        <v>-94.203551432304067</v>
      </c>
      <c r="HJ76" s="326">
        <f t="shared" si="197"/>
        <v>-97.703551432304067</v>
      </c>
      <c r="HK76" s="466">
        <f t="shared" si="197"/>
        <v>-87.066680879089745</v>
      </c>
      <c r="HL76" s="466">
        <f t="shared" si="197"/>
        <v>-85.278267948672379</v>
      </c>
      <c r="HM76" s="466">
        <f>HM72+HM73+HM74-HM75</f>
        <v>-100.55232388359299</v>
      </c>
      <c r="HN76" s="475">
        <f t="shared" ref="HN76:HO76" si="198">HN72+HN73+HN74-HN75</f>
        <v>-101.56768482303319</v>
      </c>
      <c r="HO76" s="475">
        <f t="shared" si="198"/>
        <v>-98.933815978605949</v>
      </c>
    </row>
    <row r="77" spans="1:223">
      <c r="A77" s="18" t="s">
        <v>361</v>
      </c>
      <c r="B77" s="33">
        <f t="shared" ref="B77:AW77" si="199">B46-B76+B51+B64</f>
        <v>137.97018864029206</v>
      </c>
      <c r="C77" s="33">
        <f t="shared" si="199"/>
        <v>145.55018864029208</v>
      </c>
      <c r="D77" s="33">
        <f t="shared" si="199"/>
        <v>146.46018864029207</v>
      </c>
      <c r="E77" s="33">
        <f t="shared" si="199"/>
        <v>143.85958872701244</v>
      </c>
      <c r="F77" s="33">
        <f t="shared" si="199"/>
        <v>151.29958872701243</v>
      </c>
      <c r="G77" s="33">
        <f t="shared" si="199"/>
        <v>152.36958872701246</v>
      </c>
      <c r="H77" s="33">
        <f t="shared" si="199"/>
        <v>137.64018864029208</v>
      </c>
      <c r="I77" s="33">
        <f t="shared" si="199"/>
        <v>145.59018864029207</v>
      </c>
      <c r="J77" s="33">
        <f t="shared" si="199"/>
        <v>146.91018864029206</v>
      </c>
      <c r="K77" s="33">
        <f t="shared" si="199"/>
        <v>143.67958872701243</v>
      </c>
      <c r="L77" s="33">
        <f t="shared" si="199"/>
        <v>151.41958872701244</v>
      </c>
      <c r="M77" s="33">
        <f t="shared" si="199"/>
        <v>152.47958872701244</v>
      </c>
      <c r="N77" s="33">
        <f t="shared" si="199"/>
        <v>138.74018864029208</v>
      </c>
      <c r="O77" s="33">
        <f t="shared" si="199"/>
        <v>140.69018864029206</v>
      </c>
      <c r="P77" s="33">
        <f t="shared" si="199"/>
        <v>142.20018864029205</v>
      </c>
      <c r="Q77" s="33">
        <f t="shared" si="199"/>
        <v>146.69018864029206</v>
      </c>
      <c r="R77" s="33">
        <f t="shared" si="199"/>
        <v>146.09018864029207</v>
      </c>
      <c r="S77" s="33">
        <f t="shared" si="199"/>
        <v>144.51958872701243</v>
      </c>
      <c r="T77" s="33">
        <f t="shared" si="199"/>
        <v>146.39958872701243</v>
      </c>
      <c r="U77" s="33">
        <f t="shared" si="199"/>
        <v>148.10958872701244</v>
      </c>
      <c r="V77" s="33">
        <f t="shared" si="199"/>
        <v>152.39958872701243</v>
      </c>
      <c r="W77" s="33">
        <f t="shared" si="199"/>
        <v>152.01958872701243</v>
      </c>
      <c r="X77" s="33">
        <f t="shared" si="199"/>
        <v>137.93018864029207</v>
      </c>
      <c r="Y77" s="33">
        <f t="shared" si="199"/>
        <v>145.68018864029207</v>
      </c>
      <c r="Z77" s="33">
        <f t="shared" si="199"/>
        <v>147.19018864029206</v>
      </c>
      <c r="AA77" s="33">
        <f t="shared" si="199"/>
        <v>143.31958872701244</v>
      </c>
      <c r="AB77" s="33">
        <f t="shared" si="199"/>
        <v>151.05958872701245</v>
      </c>
      <c r="AC77" s="33">
        <f t="shared" si="199"/>
        <v>152.41958872701244</v>
      </c>
      <c r="AD77" s="33">
        <f t="shared" si="199"/>
        <v>138.25018864029207</v>
      </c>
      <c r="AE77" s="33">
        <f t="shared" si="199"/>
        <v>145.83018864029208</v>
      </c>
      <c r="AF77" s="33">
        <f t="shared" si="199"/>
        <v>147.38018864029206</v>
      </c>
      <c r="AG77" s="33">
        <f t="shared" si="199"/>
        <v>143.58958872701245</v>
      </c>
      <c r="AH77" s="33">
        <f t="shared" si="199"/>
        <v>151.21958872701245</v>
      </c>
      <c r="AI77" s="33">
        <f t="shared" si="199"/>
        <v>152.67958872701243</v>
      </c>
      <c r="AJ77" s="33">
        <f t="shared" si="199"/>
        <v>140.91018864029206</v>
      </c>
      <c r="AK77" s="33">
        <f t="shared" si="199"/>
        <v>146.56018864029207</v>
      </c>
      <c r="AL77" s="33">
        <f t="shared" ref="AL77:AM77" si="200">AL46-AL76+AL51+AL64</f>
        <v>142.90959136742427</v>
      </c>
      <c r="AM77" s="33">
        <f t="shared" si="200"/>
        <v>146.90959136742427</v>
      </c>
      <c r="AN77" s="33">
        <f t="shared" si="199"/>
        <v>146.23958872701243</v>
      </c>
      <c r="AO77" s="33">
        <f t="shared" si="199"/>
        <v>151.27958872701245</v>
      </c>
      <c r="AP77" s="33">
        <f t="shared" ref="AP77:AQ77" si="201">AP46-AP76+AP51+AP64</f>
        <v>148.23899145414464</v>
      </c>
      <c r="AQ77" s="33">
        <f t="shared" si="201"/>
        <v>150.84899145414465</v>
      </c>
      <c r="AR77" s="33">
        <f t="shared" si="199"/>
        <v>140.57018864029206</v>
      </c>
      <c r="AS77" s="33">
        <f t="shared" si="199"/>
        <v>146.23018864029206</v>
      </c>
      <c r="AT77" s="33">
        <f t="shared" ref="AT77:AU77" si="202">AT46-AT76+AT51+AT64</f>
        <v>142.56959136742427</v>
      </c>
      <c r="AU77" s="33">
        <f t="shared" si="202"/>
        <v>146.54959136742428</v>
      </c>
      <c r="AV77" s="33">
        <f t="shared" si="199"/>
        <v>146.04958872701243</v>
      </c>
      <c r="AW77" s="33">
        <f t="shared" si="199"/>
        <v>151.16958872701244</v>
      </c>
      <c r="AX77" s="33">
        <f t="shared" ref="AX77:AY77" si="203">AX46-AX76+AX51+AX64</f>
        <v>148.04899145414464</v>
      </c>
      <c r="AY77" s="33">
        <f t="shared" si="203"/>
        <v>150.67899145414464</v>
      </c>
      <c r="AZ77" s="111">
        <f t="shared" ref="AZ77:CN77" si="204">AZ46-AZ76+AZ51+AZ64</f>
        <v>127.68868885709298</v>
      </c>
      <c r="BA77" s="111">
        <f t="shared" si="204"/>
        <v>122.68868885709298</v>
      </c>
      <c r="BB77" s="111">
        <f t="shared" si="204"/>
        <v>126.00868885709298</v>
      </c>
      <c r="BC77" s="111">
        <f t="shared" si="204"/>
        <v>143.60018864029206</v>
      </c>
      <c r="BD77" s="111">
        <f t="shared" si="204"/>
        <v>139.24018864029205</v>
      </c>
      <c r="BE77" s="111">
        <f t="shared" si="204"/>
        <v>141.52018864029205</v>
      </c>
      <c r="BF77" s="328">
        <f t="shared" si="204"/>
        <v>129.3125055035419</v>
      </c>
      <c r="BG77" s="328">
        <f t="shared" si="204"/>
        <v>129.21250550354188</v>
      </c>
      <c r="BH77" s="328">
        <f t="shared" si="204"/>
        <v>129.41250550354189</v>
      </c>
      <c r="BI77" s="328">
        <f t="shared" si="204"/>
        <v>138.21250550354188</v>
      </c>
      <c r="BJ77" s="328">
        <f t="shared" si="204"/>
        <v>133.21250550354188</v>
      </c>
      <c r="BK77" s="328">
        <f t="shared" si="204"/>
        <v>128.71250550354188</v>
      </c>
      <c r="BL77" s="328">
        <f t="shared" si="204"/>
        <v>133.41250550354189</v>
      </c>
      <c r="BM77" s="328">
        <f t="shared" si="204"/>
        <v>133.8125055035419</v>
      </c>
      <c r="BN77" s="328">
        <f t="shared" si="204"/>
        <v>131.3125055035419</v>
      </c>
      <c r="BO77" s="328">
        <f t="shared" si="204"/>
        <v>136.91250550354189</v>
      </c>
      <c r="BP77" s="328">
        <f t="shared" si="204"/>
        <v>139.91250550354189</v>
      </c>
      <c r="BQ77" s="328">
        <f t="shared" si="204"/>
        <v>129.41250550354189</v>
      </c>
      <c r="BR77" s="328">
        <f t="shared" si="204"/>
        <v>128.71250550354188</v>
      </c>
      <c r="BS77" s="328">
        <f t="shared" si="204"/>
        <v>129.41250550354189</v>
      </c>
      <c r="BT77" s="328">
        <f t="shared" si="204"/>
        <v>132.11250550354188</v>
      </c>
      <c r="BU77" s="328">
        <f t="shared" si="204"/>
        <v>131.8125055035419</v>
      </c>
      <c r="BV77" s="328">
        <f t="shared" si="204"/>
        <v>132.21250550354188</v>
      </c>
      <c r="BW77" s="328">
        <f t="shared" si="204"/>
        <v>141.01250550354189</v>
      </c>
      <c r="BX77" s="328">
        <f t="shared" si="204"/>
        <v>143.3125055035419</v>
      </c>
      <c r="BY77" s="328">
        <f t="shared" si="204"/>
        <v>133.54250550354189</v>
      </c>
      <c r="BZ77" s="328">
        <f t="shared" si="204"/>
        <v>132.7225055035419</v>
      </c>
      <c r="CA77" s="328">
        <f t="shared" si="204"/>
        <v>133.4025055035419</v>
      </c>
      <c r="CB77" s="328">
        <f t="shared" si="204"/>
        <v>140.9025055035419</v>
      </c>
      <c r="CC77" s="328">
        <f t="shared" si="204"/>
        <v>140.1225055035419</v>
      </c>
      <c r="CD77" s="328">
        <f t="shared" si="204"/>
        <v>140.70250550354189</v>
      </c>
      <c r="CE77" s="328">
        <f t="shared" si="204"/>
        <v>139.19250550354189</v>
      </c>
      <c r="CF77" s="328">
        <f t="shared" si="204"/>
        <v>138.05250550354188</v>
      </c>
      <c r="CG77" s="328">
        <f t="shared" si="204"/>
        <v>138.8425055035419</v>
      </c>
      <c r="CH77" s="328">
        <f t="shared" si="204"/>
        <v>140.29250550354189</v>
      </c>
      <c r="CI77" s="328">
        <f t="shared" si="204"/>
        <v>143.21250550354188</v>
      </c>
      <c r="CJ77" s="328">
        <f t="shared" si="204"/>
        <v>137.59350550354188</v>
      </c>
      <c r="CK77" s="328">
        <f t="shared" si="204"/>
        <v>135.63250550354189</v>
      </c>
      <c r="CL77" s="328">
        <f t="shared" si="204"/>
        <v>136.5925055035419</v>
      </c>
      <c r="CM77" s="328">
        <f t="shared" si="204"/>
        <v>142.23250550354189</v>
      </c>
      <c r="CN77" s="328">
        <f t="shared" si="204"/>
        <v>145.01250550354189</v>
      </c>
      <c r="CO77" s="332">
        <f t="shared" ref="CO77:DD77" si="205">CO46-CO76+CO51+CO64</f>
        <v>135.01250550354189</v>
      </c>
      <c r="CP77" s="332">
        <f t="shared" si="205"/>
        <v>124.26250550354189</v>
      </c>
      <c r="CQ77" s="332">
        <f t="shared" si="205"/>
        <v>132.7225055035419</v>
      </c>
      <c r="CR77" s="332">
        <f t="shared" si="205"/>
        <v>130.63250550354189</v>
      </c>
      <c r="CS77" s="159">
        <f t="shared" si="205"/>
        <v>145.87689680544023</v>
      </c>
      <c r="CT77" s="159">
        <f t="shared" si="205"/>
        <v>143.87689680544023</v>
      </c>
      <c r="CU77" s="159">
        <f t="shared" si="205"/>
        <v>147.27689680544023</v>
      </c>
      <c r="CV77" s="159">
        <f t="shared" si="205"/>
        <v>136.90091843395925</v>
      </c>
      <c r="CW77" s="159">
        <f t="shared" si="205"/>
        <v>139.90091843395925</v>
      </c>
      <c r="CX77" s="159">
        <f t="shared" si="205"/>
        <v>141.40091843395925</v>
      </c>
      <c r="CY77" s="159">
        <f t="shared" si="205"/>
        <v>146.40091843395925</v>
      </c>
      <c r="CZ77" s="159">
        <f t="shared" si="205"/>
        <v>137.90091843395925</v>
      </c>
      <c r="DA77" s="159">
        <f t="shared" si="205"/>
        <v>136.90091843395925</v>
      </c>
      <c r="DB77" s="159">
        <f t="shared" si="205"/>
        <v>132.40091843395925</v>
      </c>
      <c r="DC77" s="159">
        <f t="shared" si="205"/>
        <v>134.90091843395925</v>
      </c>
      <c r="DD77" s="159">
        <f t="shared" si="205"/>
        <v>140.90091843395925</v>
      </c>
      <c r="DE77" s="159">
        <f t="shared" ref="DE77:EJ77" si="206">DE46-DE76+DE51+DE64</f>
        <v>130.40091843395925</v>
      </c>
      <c r="DF77" s="159">
        <f t="shared" si="206"/>
        <v>135.10091843395927</v>
      </c>
      <c r="DG77" s="159">
        <f t="shared" si="206"/>
        <v>136.90091843395925</v>
      </c>
      <c r="DH77" s="159">
        <f t="shared" si="206"/>
        <v>131.40091843395925</v>
      </c>
      <c r="DI77" s="159">
        <f t="shared" si="206"/>
        <v>130.10091843395927</v>
      </c>
      <c r="DJ77" s="159">
        <f t="shared" si="206"/>
        <v>124.40091843395925</v>
      </c>
      <c r="DK77" s="159">
        <f t="shared" si="206"/>
        <v>127.40091843395925</v>
      </c>
      <c r="DL77" s="167">
        <f t="shared" si="206"/>
        <v>147.85430524338076</v>
      </c>
      <c r="DM77" s="167">
        <f t="shared" si="206"/>
        <v>144.97430524338074</v>
      </c>
      <c r="DN77" s="167">
        <f t="shared" si="206"/>
        <v>149.75430524338077</v>
      </c>
      <c r="DO77" s="167">
        <f t="shared" si="206"/>
        <v>149.28430524338077</v>
      </c>
      <c r="DP77" s="167">
        <f t="shared" si="206"/>
        <v>147.16430524338077</v>
      </c>
      <c r="DQ77" s="167">
        <f t="shared" si="206"/>
        <v>141.73430524338076</v>
      </c>
      <c r="DR77" s="167">
        <f t="shared" si="206"/>
        <v>150.54430524338076</v>
      </c>
      <c r="DS77" s="167">
        <f t="shared" si="206"/>
        <v>149.91430524338074</v>
      </c>
      <c r="DT77" s="167">
        <f t="shared" si="206"/>
        <v>146.48430524338076</v>
      </c>
      <c r="DU77" s="167">
        <f t="shared" si="206"/>
        <v>151.98430524338076</v>
      </c>
      <c r="DV77" s="167">
        <f t="shared" si="206"/>
        <v>151.21430524338078</v>
      </c>
      <c r="DW77" s="167">
        <f t="shared" si="206"/>
        <v>149.40430524338078</v>
      </c>
      <c r="DX77" s="167">
        <f t="shared" si="206"/>
        <v>141.99430524338078</v>
      </c>
      <c r="DY77" s="167">
        <f t="shared" si="206"/>
        <v>157.15973006661639</v>
      </c>
      <c r="DZ77" s="167">
        <f t="shared" si="206"/>
        <v>158.91973006661638</v>
      </c>
      <c r="EA77" s="167">
        <f t="shared" si="206"/>
        <v>156.54973006661638</v>
      </c>
      <c r="EB77" s="167">
        <f t="shared" si="206"/>
        <v>158.1197300666164</v>
      </c>
      <c r="EC77" s="167">
        <f t="shared" si="206"/>
        <v>158.90973006661639</v>
      </c>
      <c r="ED77" s="167">
        <f t="shared" si="206"/>
        <v>160.15973006661639</v>
      </c>
      <c r="EE77" s="167">
        <f t="shared" si="206"/>
        <v>158.14973006661637</v>
      </c>
      <c r="EF77" s="167">
        <f t="shared" si="206"/>
        <v>159.52973006661639</v>
      </c>
      <c r="EG77" s="167">
        <f t="shared" si="206"/>
        <v>160.15973006661639</v>
      </c>
      <c r="EH77" s="167">
        <f t="shared" si="206"/>
        <v>161.28973006661639</v>
      </c>
      <c r="EI77" s="167">
        <f t="shared" si="206"/>
        <v>159.26973006661638</v>
      </c>
      <c r="EJ77" s="167">
        <f t="shared" si="206"/>
        <v>160.77973006661639</v>
      </c>
      <c r="EK77" s="283">
        <f t="shared" ref="EK77:FC77" si="207">EK46-EK76+EK51+EK64</f>
        <v>114.768688857093</v>
      </c>
      <c r="EL77" s="283">
        <f t="shared" si="207"/>
        <v>101.268688857093</v>
      </c>
      <c r="EM77" s="283">
        <f t="shared" si="207"/>
        <v>107.268688857093</v>
      </c>
      <c r="EN77" s="283">
        <f t="shared" si="207"/>
        <v>115.768688857093</v>
      </c>
      <c r="EO77" s="283">
        <f t="shared" si="207"/>
        <v>102.268688857093</v>
      </c>
      <c r="EP77" s="283">
        <f t="shared" si="207"/>
        <v>107.268688857093</v>
      </c>
      <c r="EQ77" s="283">
        <f t="shared" si="207"/>
        <v>134.268688857093</v>
      </c>
      <c r="ER77" s="283">
        <f t="shared" si="207"/>
        <v>114.268688857093</v>
      </c>
      <c r="ES77" s="283">
        <f t="shared" si="207"/>
        <v>120.268688857093</v>
      </c>
      <c r="ET77" s="296">
        <f t="shared" si="207"/>
        <v>135.268688857093</v>
      </c>
      <c r="EU77" s="296">
        <f t="shared" si="207"/>
        <v>127.268688857093</v>
      </c>
      <c r="EV77" s="296">
        <f t="shared" si="207"/>
        <v>115.268688857093</v>
      </c>
      <c r="EW77" s="296">
        <f t="shared" si="207"/>
        <v>121.268688857093</v>
      </c>
      <c r="EX77" s="296">
        <f t="shared" si="207"/>
        <v>112.768688857093</v>
      </c>
      <c r="EY77" s="296">
        <f t="shared" si="207"/>
        <v>102.268688857093</v>
      </c>
      <c r="EZ77" s="296">
        <f t="shared" si="207"/>
        <v>115.268688857093</v>
      </c>
      <c r="FA77" s="296">
        <f t="shared" si="207"/>
        <v>113.86868885709299</v>
      </c>
      <c r="FB77" s="296">
        <f t="shared" si="207"/>
        <v>102.268688857093</v>
      </c>
      <c r="FC77" s="296">
        <f t="shared" si="207"/>
        <v>115.268688857093</v>
      </c>
      <c r="FD77" s="301">
        <v>136.114885306102</v>
      </c>
      <c r="FE77" s="301">
        <v>136.114885306102</v>
      </c>
      <c r="FF77" s="301">
        <v>130.71488530610199</v>
      </c>
      <c r="FG77" s="301">
        <v>130.71488530610199</v>
      </c>
      <c r="FH77" s="301">
        <v>140.85370533010101</v>
      </c>
      <c r="FI77" s="301">
        <v>140.85370533010101</v>
      </c>
      <c r="FJ77" s="301">
        <v>135.453705330101</v>
      </c>
      <c r="FK77" s="301">
        <v>135.453705330101</v>
      </c>
      <c r="FL77" s="301">
        <v>132.114885306102</v>
      </c>
      <c r="FM77" s="151">
        <f t="shared" ref="FM77:HJ77" si="208">FM46-FM76+FM51+FM64</f>
        <v>126.71488530610236</v>
      </c>
      <c r="FN77" s="151">
        <f t="shared" si="208"/>
        <v>126.71488530610236</v>
      </c>
      <c r="FO77" s="151">
        <f t="shared" si="208"/>
        <v>134.01488530610234</v>
      </c>
      <c r="FP77" s="151">
        <f t="shared" si="208"/>
        <v>127.71488530610236</v>
      </c>
      <c r="FQ77" s="151">
        <f t="shared" si="208"/>
        <v>130.01488530610234</v>
      </c>
      <c r="FR77" s="151">
        <f t="shared" si="208"/>
        <v>123.71488530610236</v>
      </c>
      <c r="FS77" s="151">
        <f t="shared" si="208"/>
        <v>138.75370533010113</v>
      </c>
      <c r="FT77" s="151">
        <f t="shared" si="208"/>
        <v>132.45370533010114</v>
      </c>
      <c r="FU77" s="151">
        <f t="shared" si="208"/>
        <v>132.11488530610237</v>
      </c>
      <c r="FV77" s="151">
        <f t="shared" si="208"/>
        <v>136.85370533010115</v>
      </c>
      <c r="FW77" s="151">
        <f t="shared" si="208"/>
        <v>136.85370533010115</v>
      </c>
      <c r="FX77" s="151">
        <f t="shared" si="208"/>
        <v>131.45370533010114</v>
      </c>
      <c r="FY77" s="151">
        <f t="shared" si="208"/>
        <v>131.45370533010114</v>
      </c>
      <c r="FZ77" s="151">
        <f t="shared" si="208"/>
        <v>134.75370533010113</v>
      </c>
      <c r="GA77" s="151">
        <f t="shared" si="208"/>
        <v>128.45370533010114</v>
      </c>
      <c r="GB77" s="167">
        <f t="shared" si="208"/>
        <v>157.41018864029206</v>
      </c>
      <c r="GC77" s="167">
        <f t="shared" si="208"/>
        <v>147.16018864029206</v>
      </c>
      <c r="GD77" s="167">
        <f t="shared" si="208"/>
        <v>156.32018864029206</v>
      </c>
      <c r="GE77" s="167">
        <f t="shared" si="208"/>
        <v>146.49018864029208</v>
      </c>
      <c r="GF77" s="167">
        <f t="shared" si="208"/>
        <v>157.31018864029207</v>
      </c>
      <c r="GG77" s="167">
        <f t="shared" si="208"/>
        <v>149.53018864029207</v>
      </c>
      <c r="GH77" s="167">
        <f t="shared" si="208"/>
        <v>156.39018864029208</v>
      </c>
      <c r="GI77" s="167">
        <f t="shared" si="208"/>
        <v>147.91018864029206</v>
      </c>
      <c r="GJ77" s="167">
        <f t="shared" si="208"/>
        <v>148.41018864029206</v>
      </c>
      <c r="GK77" s="167">
        <f t="shared" si="208"/>
        <v>145.86018864029208</v>
      </c>
      <c r="GL77" s="167">
        <f t="shared" si="208"/>
        <v>147.42018864029205</v>
      </c>
      <c r="GM77" s="167">
        <f t="shared" si="208"/>
        <v>145.75018864029207</v>
      </c>
      <c r="GN77" s="167">
        <f t="shared" si="208"/>
        <v>148.51018864029206</v>
      </c>
      <c r="GO77" s="167">
        <f t="shared" si="208"/>
        <v>145.40018864029207</v>
      </c>
      <c r="GP77" s="167">
        <f t="shared" si="208"/>
        <v>147.33018864029208</v>
      </c>
      <c r="GQ77" s="167">
        <f t="shared" si="208"/>
        <v>144.12018864029207</v>
      </c>
      <c r="GR77" s="167">
        <f t="shared" si="208"/>
        <v>145.39868885709299</v>
      </c>
      <c r="GS77" s="167">
        <f t="shared" si="208"/>
        <v>135.018688857093</v>
      </c>
      <c r="GT77" s="167">
        <f t="shared" si="208"/>
        <v>144.268688857093</v>
      </c>
      <c r="GU77" s="167">
        <f t="shared" si="208"/>
        <v>134.45868885709299</v>
      </c>
      <c r="GV77" s="167">
        <f t="shared" si="208"/>
        <v>145.37868885709301</v>
      </c>
      <c r="GW77" s="167">
        <f t="shared" si="208"/>
        <v>132.108688857093</v>
      </c>
      <c r="GX77" s="167">
        <f t="shared" si="208"/>
        <v>144.33868885709302</v>
      </c>
      <c r="GY77" s="167">
        <f t="shared" si="208"/>
        <v>131.24868885709301</v>
      </c>
      <c r="GZ77" s="326">
        <f t="shared" si="208"/>
        <v>140.02018864029208</v>
      </c>
      <c r="HA77" s="326">
        <f t="shared" si="208"/>
        <v>145.32018864029206</v>
      </c>
      <c r="HB77" s="326">
        <f t="shared" si="208"/>
        <v>145.32018864029206</v>
      </c>
      <c r="HC77" s="326">
        <f t="shared" si="208"/>
        <v>140.82018864029206</v>
      </c>
      <c r="HD77" s="326">
        <f t="shared" si="208"/>
        <v>145.42018864029205</v>
      </c>
      <c r="HE77" s="326">
        <f t="shared" si="208"/>
        <v>145.32018864029206</v>
      </c>
      <c r="HF77" s="326">
        <f t="shared" si="208"/>
        <v>139.82018864029206</v>
      </c>
      <c r="HG77" s="326">
        <f t="shared" si="208"/>
        <v>146.52018864029208</v>
      </c>
      <c r="HH77" s="326">
        <f t="shared" si="208"/>
        <v>146.52018864029208</v>
      </c>
      <c r="HI77" s="326">
        <f t="shared" si="208"/>
        <v>143.62018864029207</v>
      </c>
      <c r="HJ77" s="326">
        <f t="shared" si="208"/>
        <v>147.12018864029207</v>
      </c>
      <c r="HK77" s="464">
        <f>HK46-HK76+HK51+HK64</f>
        <v>135.45241821715831</v>
      </c>
      <c r="HL77" s="464">
        <f>HL46-HL76+HL51+HL64</f>
        <v>133.66400528674095</v>
      </c>
      <c r="HM77" s="464">
        <f>HM46-HM76+HM51+HM64</f>
        <v>157.9386965452791</v>
      </c>
      <c r="HN77" s="475">
        <f t="shared" ref="HN77:HO77" si="209">HN46-HN76+HN51+HN64</f>
        <v>146.89225774488042</v>
      </c>
      <c r="HO77" s="475">
        <f t="shared" si="209"/>
        <v>148.32018864029206</v>
      </c>
    </row>
    <row r="78" spans="1:223" s="2" customFormat="1" ht="27.6">
      <c r="A78" s="15" t="s">
        <v>362</v>
      </c>
      <c r="B78" s="141">
        <f t="shared" ref="B78:AW78" si="210">B55+B60+B64-B67-B76</f>
        <v>144.09140118748871</v>
      </c>
      <c r="C78" s="141">
        <f t="shared" si="210"/>
        <v>151.6714011874887</v>
      </c>
      <c r="D78" s="141">
        <f t="shared" si="210"/>
        <v>152.58140118748869</v>
      </c>
      <c r="E78" s="141">
        <f t="shared" si="210"/>
        <v>145.20958872701243</v>
      </c>
      <c r="F78" s="141">
        <f t="shared" si="210"/>
        <v>152.64958872701243</v>
      </c>
      <c r="G78" s="141">
        <f t="shared" si="210"/>
        <v>153.71958872701245</v>
      </c>
      <c r="H78" s="141">
        <f t="shared" si="210"/>
        <v>143.7614011874887</v>
      </c>
      <c r="I78" s="141">
        <f t="shared" si="210"/>
        <v>151.71140118748869</v>
      </c>
      <c r="J78" s="141">
        <f t="shared" si="210"/>
        <v>153.03140118748871</v>
      </c>
      <c r="K78" s="141">
        <f t="shared" si="210"/>
        <v>145.02958872701242</v>
      </c>
      <c r="L78" s="141">
        <f t="shared" si="210"/>
        <v>152.76958872701243</v>
      </c>
      <c r="M78" s="141">
        <f t="shared" si="210"/>
        <v>153.82958872701244</v>
      </c>
      <c r="N78" s="141">
        <f t="shared" si="210"/>
        <v>144.8614011874887</v>
      </c>
      <c r="O78" s="141">
        <f t="shared" si="210"/>
        <v>146.81140118748868</v>
      </c>
      <c r="P78" s="141">
        <f t="shared" si="210"/>
        <v>148.32140118748868</v>
      </c>
      <c r="Q78" s="141">
        <f t="shared" si="210"/>
        <v>152.81140118748868</v>
      </c>
      <c r="R78" s="141">
        <f t="shared" si="210"/>
        <v>152.21140118748869</v>
      </c>
      <c r="S78" s="141">
        <f t="shared" si="210"/>
        <v>145.86958872701246</v>
      </c>
      <c r="T78" s="141">
        <f t="shared" si="210"/>
        <v>147.74958872701245</v>
      </c>
      <c r="U78" s="141">
        <f t="shared" si="210"/>
        <v>149.45958872701243</v>
      </c>
      <c r="V78" s="141">
        <f t="shared" si="210"/>
        <v>153.74958872701245</v>
      </c>
      <c r="W78" s="141">
        <f t="shared" si="210"/>
        <v>153.36958872701246</v>
      </c>
      <c r="X78" s="141">
        <f t="shared" si="210"/>
        <v>144.05140118748869</v>
      </c>
      <c r="Y78" s="141">
        <f t="shared" si="210"/>
        <v>151.80140118748869</v>
      </c>
      <c r="Z78" s="141">
        <f t="shared" si="210"/>
        <v>153.31140118748868</v>
      </c>
      <c r="AA78" s="141">
        <f t="shared" si="210"/>
        <v>144.66958872701244</v>
      </c>
      <c r="AB78" s="141">
        <f t="shared" si="210"/>
        <v>152.40958872701245</v>
      </c>
      <c r="AC78" s="141">
        <f t="shared" si="210"/>
        <v>153.76958872701243</v>
      </c>
      <c r="AD78" s="141">
        <f t="shared" si="210"/>
        <v>144.37140118748869</v>
      </c>
      <c r="AE78" s="141">
        <f t="shared" si="210"/>
        <v>151.9514011874887</v>
      </c>
      <c r="AF78" s="141">
        <f t="shared" si="210"/>
        <v>153.50140118748868</v>
      </c>
      <c r="AG78" s="141">
        <f t="shared" si="210"/>
        <v>144.93958872701245</v>
      </c>
      <c r="AH78" s="141">
        <f t="shared" si="210"/>
        <v>152.56958872701244</v>
      </c>
      <c r="AI78" s="141">
        <f t="shared" si="210"/>
        <v>154.02958872701242</v>
      </c>
      <c r="AJ78" s="141">
        <f t="shared" si="210"/>
        <v>147.03140118748871</v>
      </c>
      <c r="AK78" s="141">
        <f t="shared" si="210"/>
        <v>152.68140118748869</v>
      </c>
      <c r="AL78" s="141">
        <f t="shared" ref="AL78:AM78" si="211">AL55+AL60+AL64-AL67-AL76</f>
        <v>149.03080391462089</v>
      </c>
      <c r="AM78" s="141">
        <f t="shared" si="211"/>
        <v>153.03080391462089</v>
      </c>
      <c r="AN78" s="141">
        <f t="shared" si="210"/>
        <v>147.58958872701243</v>
      </c>
      <c r="AO78" s="141">
        <f t="shared" si="210"/>
        <v>152.62958872701245</v>
      </c>
      <c r="AP78" s="141">
        <f t="shared" ref="AP78:AQ78" si="212">AP55+AP60+AP64-AP67-AP76</f>
        <v>149.58899145414466</v>
      </c>
      <c r="AQ78" s="141">
        <f t="shared" si="212"/>
        <v>152.19899145414465</v>
      </c>
      <c r="AR78" s="141">
        <f t="shared" si="210"/>
        <v>146.69140118748868</v>
      </c>
      <c r="AS78" s="141">
        <f t="shared" si="210"/>
        <v>152.3514011874887</v>
      </c>
      <c r="AT78" s="141">
        <f t="shared" ref="AT78:AU78" si="213">AT55+AT60+AT64-AT67-AT76</f>
        <v>148.69080391462091</v>
      </c>
      <c r="AU78" s="141">
        <f t="shared" si="213"/>
        <v>152.6708039146209</v>
      </c>
      <c r="AV78" s="141">
        <f t="shared" si="210"/>
        <v>147.39958872701243</v>
      </c>
      <c r="AW78" s="141">
        <f t="shared" si="210"/>
        <v>152.51958872701243</v>
      </c>
      <c r="AX78" s="141">
        <f t="shared" ref="AX78:AY78" si="214">AX55+AX60+AX64-AX67-AX76</f>
        <v>149.39899145414466</v>
      </c>
      <c r="AY78" s="141">
        <f t="shared" si="214"/>
        <v>152.02899145414466</v>
      </c>
      <c r="AZ78" s="110">
        <f t="shared" ref="AZ78:CN78" si="215">AZ55+AZ60+AZ64-AZ67-AZ76</f>
        <v>135.71958872701242</v>
      </c>
      <c r="BA78" s="110">
        <f t="shared" si="215"/>
        <v>130.71958872701242</v>
      </c>
      <c r="BB78" s="110">
        <f t="shared" si="215"/>
        <v>134.03958872701241</v>
      </c>
      <c r="BC78" s="110">
        <f t="shared" si="215"/>
        <v>147.37140118748869</v>
      </c>
      <c r="BD78" s="110">
        <f t="shared" si="215"/>
        <v>143.01140118748867</v>
      </c>
      <c r="BE78" s="110">
        <f t="shared" si="215"/>
        <v>145.29140118748867</v>
      </c>
      <c r="BF78" s="329">
        <f t="shared" si="215"/>
        <v>138.08371805073853</v>
      </c>
      <c r="BG78" s="329">
        <f t="shared" si="215"/>
        <v>137.9837180507385</v>
      </c>
      <c r="BH78" s="329">
        <f t="shared" si="215"/>
        <v>138.18371805073852</v>
      </c>
      <c r="BI78" s="329">
        <f t="shared" si="215"/>
        <v>146.9837180507385</v>
      </c>
      <c r="BJ78" s="329">
        <f t="shared" si="215"/>
        <v>141.9837180507385</v>
      </c>
      <c r="BK78" s="329">
        <f t="shared" si="215"/>
        <v>137.4837180507385</v>
      </c>
      <c r="BL78" s="329">
        <f t="shared" si="215"/>
        <v>142.18371805073852</v>
      </c>
      <c r="BM78" s="329">
        <f t="shared" si="215"/>
        <v>142.58371805073853</v>
      </c>
      <c r="BN78" s="329">
        <f t="shared" si="215"/>
        <v>140.08371805073853</v>
      </c>
      <c r="BO78" s="329">
        <f t="shared" si="215"/>
        <v>145.68371805073852</v>
      </c>
      <c r="BP78" s="329">
        <f t="shared" si="215"/>
        <v>148.68371805073852</v>
      </c>
      <c r="BQ78" s="329">
        <f t="shared" si="215"/>
        <v>138.18371805073852</v>
      </c>
      <c r="BR78" s="329">
        <f t="shared" si="215"/>
        <v>137.4837180507385</v>
      </c>
      <c r="BS78" s="329">
        <f t="shared" si="215"/>
        <v>138.18371805073852</v>
      </c>
      <c r="BT78" s="329">
        <f t="shared" si="215"/>
        <v>140.88371805073851</v>
      </c>
      <c r="BU78" s="329">
        <f t="shared" si="215"/>
        <v>140.58371805073853</v>
      </c>
      <c r="BV78" s="329">
        <f t="shared" si="215"/>
        <v>140.9837180507385</v>
      </c>
      <c r="BW78" s="329">
        <f t="shared" si="215"/>
        <v>149.78371805073851</v>
      </c>
      <c r="BX78" s="329">
        <f t="shared" si="215"/>
        <v>152.08371805073853</v>
      </c>
      <c r="BY78" s="329">
        <f t="shared" si="215"/>
        <v>142.31371805073852</v>
      </c>
      <c r="BZ78" s="329">
        <f t="shared" si="215"/>
        <v>141.49371805073852</v>
      </c>
      <c r="CA78" s="329">
        <f t="shared" si="215"/>
        <v>142.17371805073853</v>
      </c>
      <c r="CB78" s="329">
        <f t="shared" si="215"/>
        <v>149.67371805073853</v>
      </c>
      <c r="CC78" s="329">
        <f t="shared" si="215"/>
        <v>148.89371805073853</v>
      </c>
      <c r="CD78" s="329">
        <f t="shared" si="215"/>
        <v>149.47371805073851</v>
      </c>
      <c r="CE78" s="329">
        <f t="shared" si="215"/>
        <v>147.96371805073852</v>
      </c>
      <c r="CF78" s="329">
        <f t="shared" si="215"/>
        <v>146.82371805073851</v>
      </c>
      <c r="CG78" s="329">
        <f t="shared" si="215"/>
        <v>147.61371805073853</v>
      </c>
      <c r="CH78" s="329">
        <f t="shared" si="215"/>
        <v>149.06371805073852</v>
      </c>
      <c r="CI78" s="329">
        <f t="shared" si="215"/>
        <v>151.9837180507385</v>
      </c>
      <c r="CJ78" s="329">
        <f t="shared" si="215"/>
        <v>146.3647180507385</v>
      </c>
      <c r="CK78" s="329">
        <f t="shared" si="215"/>
        <v>144.40371805073852</v>
      </c>
      <c r="CL78" s="329">
        <f t="shared" si="215"/>
        <v>145.36371805073853</v>
      </c>
      <c r="CM78" s="329">
        <f t="shared" si="215"/>
        <v>151.00371805073851</v>
      </c>
      <c r="CN78" s="329">
        <f t="shared" si="215"/>
        <v>153.78371805073851</v>
      </c>
      <c r="CO78" s="333">
        <f t="shared" ref="CO78:DD78" si="216">CO55+CO60+CO64-CO67-CO76</f>
        <v>143.78371805073851</v>
      </c>
      <c r="CP78" s="333">
        <f t="shared" si="216"/>
        <v>133.03371805073851</v>
      </c>
      <c r="CQ78" s="333">
        <f t="shared" si="216"/>
        <v>141.49371805073852</v>
      </c>
      <c r="CR78" s="333">
        <f t="shared" si="216"/>
        <v>139.40371805073852</v>
      </c>
      <c r="CS78" s="162">
        <f t="shared" si="216"/>
        <v>154.64810935263685</v>
      </c>
      <c r="CT78" s="162">
        <f t="shared" si="216"/>
        <v>152.64810935263685</v>
      </c>
      <c r="CU78" s="162">
        <f t="shared" si="216"/>
        <v>156.04810935263686</v>
      </c>
      <c r="CV78" s="162">
        <f t="shared" si="216"/>
        <v>145.67213098115587</v>
      </c>
      <c r="CW78" s="162">
        <f t="shared" si="216"/>
        <v>148.67213098115587</v>
      </c>
      <c r="CX78" s="162">
        <f t="shared" si="216"/>
        <v>150.17213098115587</v>
      </c>
      <c r="CY78" s="162">
        <f t="shared" si="216"/>
        <v>155.17213098115587</v>
      </c>
      <c r="CZ78" s="162">
        <f t="shared" si="216"/>
        <v>146.67213098115587</v>
      </c>
      <c r="DA78" s="162">
        <f t="shared" si="216"/>
        <v>145.67213098115587</v>
      </c>
      <c r="DB78" s="162">
        <f t="shared" si="216"/>
        <v>141.17213098115587</v>
      </c>
      <c r="DC78" s="162">
        <f t="shared" si="216"/>
        <v>143.67213098115587</v>
      </c>
      <c r="DD78" s="162">
        <f t="shared" si="216"/>
        <v>149.67213098115587</v>
      </c>
      <c r="DE78" s="162">
        <f t="shared" ref="DE78:EJ78" si="217">DE55+DE60+DE64-DE67-DE76</f>
        <v>139.17213098115587</v>
      </c>
      <c r="DF78" s="162">
        <f t="shared" si="217"/>
        <v>143.87213098115589</v>
      </c>
      <c r="DG78" s="162">
        <f t="shared" si="217"/>
        <v>145.67213098115587</v>
      </c>
      <c r="DH78" s="162">
        <f t="shared" si="217"/>
        <v>140.17213098115587</v>
      </c>
      <c r="DI78" s="162">
        <f t="shared" si="217"/>
        <v>138.87213098115589</v>
      </c>
      <c r="DJ78" s="162">
        <f t="shared" si="217"/>
        <v>133.17213098115587</v>
      </c>
      <c r="DK78" s="162">
        <f t="shared" si="217"/>
        <v>136.17213098115587</v>
      </c>
      <c r="DL78" s="169">
        <f t="shared" si="217"/>
        <v>150.85551779057738</v>
      </c>
      <c r="DM78" s="169">
        <f t="shared" si="217"/>
        <v>147.97551779057738</v>
      </c>
      <c r="DN78" s="169">
        <f t="shared" si="217"/>
        <v>152.75551779057739</v>
      </c>
      <c r="DO78" s="169">
        <f t="shared" si="217"/>
        <v>152.28551779057739</v>
      </c>
      <c r="DP78" s="169">
        <f t="shared" si="217"/>
        <v>150.16551779057738</v>
      </c>
      <c r="DQ78" s="169">
        <f t="shared" si="217"/>
        <v>144.73551779057738</v>
      </c>
      <c r="DR78" s="169">
        <f t="shared" si="217"/>
        <v>153.54551779057738</v>
      </c>
      <c r="DS78" s="169">
        <f t="shared" si="217"/>
        <v>152.91551779057738</v>
      </c>
      <c r="DT78" s="169">
        <f t="shared" si="217"/>
        <v>149.48551779057738</v>
      </c>
      <c r="DU78" s="169">
        <f t="shared" si="217"/>
        <v>154.98551779057738</v>
      </c>
      <c r="DV78" s="169">
        <f t="shared" si="217"/>
        <v>154.21551779057739</v>
      </c>
      <c r="DW78" s="169">
        <f t="shared" si="217"/>
        <v>152.40551779057739</v>
      </c>
      <c r="DX78" s="169">
        <f t="shared" si="217"/>
        <v>144.9955177905774</v>
      </c>
      <c r="DY78" s="169">
        <f t="shared" si="217"/>
        <v>160.16094261381301</v>
      </c>
      <c r="DZ78" s="169">
        <f t="shared" si="217"/>
        <v>161.920942613813</v>
      </c>
      <c r="EA78" s="169">
        <f t="shared" si="217"/>
        <v>159.55094261381299</v>
      </c>
      <c r="EB78" s="169">
        <f t="shared" si="217"/>
        <v>161.12094261381301</v>
      </c>
      <c r="EC78" s="169">
        <f t="shared" si="217"/>
        <v>161.91094261381301</v>
      </c>
      <c r="ED78" s="169">
        <f t="shared" si="217"/>
        <v>163.16094261381301</v>
      </c>
      <c r="EE78" s="169">
        <f t="shared" si="217"/>
        <v>161.15094261381302</v>
      </c>
      <c r="EF78" s="169">
        <f t="shared" si="217"/>
        <v>162.53094261381301</v>
      </c>
      <c r="EG78" s="169">
        <f t="shared" si="217"/>
        <v>163.16094261381301</v>
      </c>
      <c r="EH78" s="169">
        <f t="shared" si="217"/>
        <v>164.290942613813</v>
      </c>
      <c r="EI78" s="169">
        <f t="shared" si="217"/>
        <v>162.27094261381302</v>
      </c>
      <c r="EJ78" s="169">
        <f t="shared" si="217"/>
        <v>163.78094261381301</v>
      </c>
      <c r="EK78" s="338">
        <f t="shared" ref="EK78:FC78" si="218">EK55+EK60+EK64-EK67-EK76</f>
        <v>113.11868885709301</v>
      </c>
      <c r="EL78" s="338">
        <f t="shared" si="218"/>
        <v>99.618688857093005</v>
      </c>
      <c r="EM78" s="338">
        <f t="shared" si="218"/>
        <v>105.61868885709301</v>
      </c>
      <c r="EN78" s="338">
        <f t="shared" si="218"/>
        <v>114.11868885709301</v>
      </c>
      <c r="EO78" s="338">
        <f t="shared" si="218"/>
        <v>100.61868885709301</v>
      </c>
      <c r="EP78" s="338">
        <f t="shared" si="218"/>
        <v>105.61868885709301</v>
      </c>
      <c r="EQ78" s="337">
        <f t="shared" si="218"/>
        <v>132.61868885709299</v>
      </c>
      <c r="ER78" s="337">
        <f t="shared" si="218"/>
        <v>112.61868885709299</v>
      </c>
      <c r="ES78" s="337">
        <f t="shared" si="218"/>
        <v>118.61868885709299</v>
      </c>
      <c r="ET78" s="340">
        <f t="shared" si="218"/>
        <v>133.61868885709299</v>
      </c>
      <c r="EU78" s="340">
        <f t="shared" si="218"/>
        <v>125.61868885709299</v>
      </c>
      <c r="EV78" s="340">
        <f t="shared" si="218"/>
        <v>113.61868885709299</v>
      </c>
      <c r="EW78" s="340">
        <f t="shared" si="218"/>
        <v>119.61868885709299</v>
      </c>
      <c r="EX78" s="341">
        <f t="shared" si="218"/>
        <v>111.11868885709301</v>
      </c>
      <c r="EY78" s="341">
        <f t="shared" si="218"/>
        <v>100.61868885709301</v>
      </c>
      <c r="EZ78" s="341">
        <f t="shared" si="218"/>
        <v>113.61868885709301</v>
      </c>
      <c r="FA78" s="341">
        <f t="shared" si="218"/>
        <v>112.218688857093</v>
      </c>
      <c r="FB78" s="341">
        <f t="shared" si="218"/>
        <v>100.61868885709301</v>
      </c>
      <c r="FC78" s="341">
        <f t="shared" si="218"/>
        <v>113.61868885709301</v>
      </c>
      <c r="FD78" s="342">
        <v>144.88609785329899</v>
      </c>
      <c r="FE78" s="342">
        <v>144.88609785329899</v>
      </c>
      <c r="FF78" s="342">
        <v>139.48609785329899</v>
      </c>
      <c r="FG78" s="342">
        <v>139.48609785329899</v>
      </c>
      <c r="FH78" s="342">
        <v>149.624917877298</v>
      </c>
      <c r="FI78" s="342">
        <v>149.624917877298</v>
      </c>
      <c r="FJ78" s="342">
        <v>144.224917877298</v>
      </c>
      <c r="FK78" s="342">
        <v>144.224917877298</v>
      </c>
      <c r="FL78" s="342">
        <v>140.88609785329899</v>
      </c>
      <c r="FM78" s="342">
        <f t="shared" ref="FM78:HL78" si="219">FM55+FM60+FM64-FM67-FM76</f>
        <v>135.48609785329899</v>
      </c>
      <c r="FN78" s="342">
        <f t="shared" si="219"/>
        <v>135.48609785329899</v>
      </c>
      <c r="FO78" s="161">
        <f t="shared" si="219"/>
        <v>142.78609785329897</v>
      </c>
      <c r="FP78" s="161">
        <f t="shared" si="219"/>
        <v>136.48609785329899</v>
      </c>
      <c r="FQ78" s="342">
        <f t="shared" si="219"/>
        <v>138.78609785329897</v>
      </c>
      <c r="FR78" s="342">
        <f t="shared" si="219"/>
        <v>132.48609785329899</v>
      </c>
      <c r="FS78" s="153">
        <f t="shared" si="219"/>
        <v>147.52491787729775</v>
      </c>
      <c r="FT78" s="153">
        <f t="shared" si="219"/>
        <v>141.22491787729777</v>
      </c>
      <c r="FU78" s="342">
        <f t="shared" si="219"/>
        <v>140.88609785329899</v>
      </c>
      <c r="FV78" s="153">
        <f t="shared" si="219"/>
        <v>145.62491787729778</v>
      </c>
      <c r="FW78" s="153">
        <f t="shared" si="219"/>
        <v>145.62491787729778</v>
      </c>
      <c r="FX78" s="153">
        <f t="shared" si="219"/>
        <v>140.22491787729777</v>
      </c>
      <c r="FY78" s="153">
        <f t="shared" si="219"/>
        <v>140.22491787729777</v>
      </c>
      <c r="FZ78" s="153">
        <f t="shared" si="219"/>
        <v>143.52491787729775</v>
      </c>
      <c r="GA78" s="153">
        <f t="shared" si="219"/>
        <v>137.22491787729777</v>
      </c>
      <c r="GB78" s="169">
        <f t="shared" si="219"/>
        <v>163.2314011874887</v>
      </c>
      <c r="GC78" s="169">
        <f t="shared" si="219"/>
        <v>152.9814011874887</v>
      </c>
      <c r="GD78" s="169">
        <f t="shared" si="219"/>
        <v>162.14140118748867</v>
      </c>
      <c r="GE78" s="169">
        <f t="shared" si="219"/>
        <v>152.31140118748868</v>
      </c>
      <c r="GF78" s="170">
        <f t="shared" si="219"/>
        <v>163.13140118748868</v>
      </c>
      <c r="GG78" s="170">
        <f t="shared" si="219"/>
        <v>155.35140118748868</v>
      </c>
      <c r="GH78" s="170">
        <f t="shared" si="219"/>
        <v>162.21140118748869</v>
      </c>
      <c r="GI78" s="170">
        <f t="shared" si="219"/>
        <v>153.7314011874887</v>
      </c>
      <c r="GJ78" s="169">
        <f t="shared" si="219"/>
        <v>154.2314011874887</v>
      </c>
      <c r="GK78" s="169">
        <f t="shared" si="219"/>
        <v>151.68140118748869</v>
      </c>
      <c r="GL78" s="169">
        <f t="shared" si="219"/>
        <v>153.24140118748869</v>
      </c>
      <c r="GM78" s="169">
        <f t="shared" si="219"/>
        <v>151.57140118748868</v>
      </c>
      <c r="GN78" s="170">
        <f t="shared" si="219"/>
        <v>154.33140118748867</v>
      </c>
      <c r="GO78" s="170">
        <f t="shared" si="219"/>
        <v>151.22140118748868</v>
      </c>
      <c r="GP78" s="170">
        <f t="shared" si="219"/>
        <v>153.15140118748869</v>
      </c>
      <c r="GQ78" s="170">
        <f t="shared" si="219"/>
        <v>149.94140118748868</v>
      </c>
      <c r="GR78" s="169">
        <f t="shared" si="219"/>
        <v>150.87958872701245</v>
      </c>
      <c r="GS78" s="169">
        <f t="shared" si="219"/>
        <v>140.49958872701245</v>
      </c>
      <c r="GT78" s="169">
        <f t="shared" si="219"/>
        <v>149.74958872701245</v>
      </c>
      <c r="GU78" s="169">
        <f t="shared" si="219"/>
        <v>139.93958872701245</v>
      </c>
      <c r="GV78" s="170">
        <f t="shared" si="219"/>
        <v>150.85958872701244</v>
      </c>
      <c r="GW78" s="170">
        <f t="shared" si="219"/>
        <v>137.58958872701243</v>
      </c>
      <c r="GX78" s="170">
        <f t="shared" si="219"/>
        <v>149.81958872701244</v>
      </c>
      <c r="GY78" s="170">
        <f t="shared" si="219"/>
        <v>136.72958872701244</v>
      </c>
      <c r="GZ78" s="345">
        <f t="shared" si="219"/>
        <v>148.7914011874887</v>
      </c>
      <c r="HA78" s="345">
        <f t="shared" si="219"/>
        <v>154.09140118748869</v>
      </c>
      <c r="HB78" s="345">
        <f t="shared" si="219"/>
        <v>154.09140118748869</v>
      </c>
      <c r="HC78" s="345">
        <f t="shared" si="219"/>
        <v>149.59140118748869</v>
      </c>
      <c r="HD78" s="345">
        <f t="shared" si="219"/>
        <v>154.19140118748868</v>
      </c>
      <c r="HE78" s="345">
        <f t="shared" si="219"/>
        <v>154.09140118748869</v>
      </c>
      <c r="HF78" s="345">
        <f t="shared" si="219"/>
        <v>148.59140118748869</v>
      </c>
      <c r="HG78" s="345">
        <f t="shared" si="219"/>
        <v>155.2914011874887</v>
      </c>
      <c r="HH78" s="345">
        <f t="shared" si="219"/>
        <v>155.2914011874887</v>
      </c>
      <c r="HI78" s="345">
        <f t="shared" si="219"/>
        <v>152.39140118748867</v>
      </c>
      <c r="HJ78" s="345">
        <f t="shared" si="219"/>
        <v>155.89140118748867</v>
      </c>
      <c r="HK78" s="463">
        <f t="shared" si="219"/>
        <v>144.22363076435494</v>
      </c>
      <c r="HL78" s="463">
        <f t="shared" si="219"/>
        <v>142.43521783393757</v>
      </c>
      <c r="HM78" s="463">
        <f>HM77+HM47-HM54+HM60-HM67</f>
        <v>166.70990909247573</v>
      </c>
      <c r="HN78" s="486">
        <f t="shared" ref="HN78:HO78" si="220">HN55+HN60+HN64-HN67-HN76</f>
        <v>155.66347029207705</v>
      </c>
      <c r="HO78" s="487">
        <f t="shared" si="220"/>
        <v>154.44140118748868</v>
      </c>
    </row>
    <row r="79" spans="1:223">
      <c r="A79" s="142" t="s">
        <v>363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111"/>
      <c r="BA79" s="111"/>
      <c r="BB79" s="111"/>
      <c r="BC79" s="111"/>
      <c r="BD79" s="111"/>
      <c r="BE79" s="111"/>
      <c r="BF79" s="328"/>
      <c r="BG79" s="328"/>
      <c r="BH79" s="328"/>
      <c r="BI79" s="328"/>
      <c r="BJ79" s="328"/>
      <c r="BK79" s="328"/>
      <c r="BL79" s="328"/>
      <c r="BM79" s="328"/>
      <c r="BN79" s="328"/>
      <c r="BO79" s="328"/>
      <c r="BP79" s="328"/>
      <c r="BQ79" s="328"/>
      <c r="BR79" s="328"/>
      <c r="BS79" s="328"/>
      <c r="BT79" s="328"/>
      <c r="BU79" s="328"/>
      <c r="BV79" s="328"/>
      <c r="BW79" s="328"/>
      <c r="BX79" s="328"/>
      <c r="BY79" s="328"/>
      <c r="BZ79" s="328"/>
      <c r="CA79" s="328"/>
      <c r="CB79" s="328"/>
      <c r="CC79" s="328"/>
      <c r="CD79" s="328"/>
      <c r="CE79" s="328"/>
      <c r="CF79" s="328"/>
      <c r="CG79" s="328"/>
      <c r="CH79" s="328"/>
      <c r="CI79" s="328"/>
      <c r="CJ79" s="328"/>
      <c r="CK79" s="328"/>
      <c r="CL79" s="328"/>
      <c r="CM79" s="328"/>
      <c r="CN79" s="328"/>
      <c r="CO79" s="332"/>
      <c r="CP79" s="332"/>
      <c r="CQ79" s="332"/>
      <c r="CR79" s="332"/>
      <c r="CS79" s="159"/>
      <c r="CT79" s="159"/>
      <c r="CU79" s="159"/>
      <c r="CV79" s="159"/>
      <c r="CW79" s="159"/>
      <c r="CX79" s="159"/>
      <c r="CY79" s="159"/>
      <c r="CZ79" s="159"/>
      <c r="DA79" s="159"/>
      <c r="DB79" s="159"/>
      <c r="DC79" s="159"/>
      <c r="DD79" s="159"/>
      <c r="DE79" s="159"/>
      <c r="DF79" s="159"/>
      <c r="DG79" s="159"/>
      <c r="DH79" s="159"/>
      <c r="DI79" s="159"/>
      <c r="DJ79" s="159"/>
      <c r="DK79" s="159"/>
      <c r="DL79" s="167"/>
      <c r="DM79" s="167"/>
      <c r="DN79" s="167"/>
      <c r="DO79" s="167"/>
      <c r="DP79" s="167"/>
      <c r="DQ79" s="167"/>
      <c r="DR79" s="167"/>
      <c r="DS79" s="167"/>
      <c r="DT79" s="167"/>
      <c r="DU79" s="167"/>
      <c r="DV79" s="167"/>
      <c r="DW79" s="167"/>
      <c r="DX79" s="167"/>
      <c r="DY79" s="167"/>
      <c r="DZ79" s="167"/>
      <c r="EA79" s="167"/>
      <c r="EB79" s="167"/>
      <c r="EC79" s="167"/>
      <c r="ED79" s="167"/>
      <c r="EE79" s="167"/>
      <c r="EF79" s="167"/>
      <c r="EG79" s="167"/>
      <c r="EH79" s="167"/>
      <c r="EI79" s="167"/>
      <c r="EJ79" s="167"/>
      <c r="EK79" s="283"/>
      <c r="EL79" s="283"/>
      <c r="EM79" s="283"/>
      <c r="EN79" s="283"/>
      <c r="EO79" s="283"/>
      <c r="EP79" s="283"/>
      <c r="EQ79" s="283"/>
      <c r="ER79" s="283"/>
      <c r="ES79" s="283"/>
      <c r="ET79" s="296"/>
      <c r="EU79" s="296"/>
      <c r="EV79" s="296"/>
      <c r="EW79" s="296"/>
      <c r="EX79" s="296"/>
      <c r="EY79" s="296"/>
      <c r="EZ79" s="296"/>
      <c r="FA79" s="296"/>
      <c r="FB79" s="296"/>
      <c r="FC79" s="296"/>
      <c r="FD79" s="301"/>
      <c r="FE79" s="301"/>
      <c r="FF79" s="301"/>
      <c r="FG79" s="301"/>
      <c r="FH79" s="301"/>
      <c r="FI79" s="301"/>
      <c r="FJ79" s="301"/>
      <c r="FK79" s="301"/>
      <c r="FL79" s="301"/>
      <c r="FM79" s="301"/>
      <c r="FN79" s="301"/>
      <c r="FO79" s="158"/>
      <c r="FP79" s="158"/>
      <c r="FQ79" s="301"/>
      <c r="FR79" s="301"/>
      <c r="FS79" s="151"/>
      <c r="FT79" s="151"/>
      <c r="FU79" s="301"/>
      <c r="FV79" s="151"/>
      <c r="FW79" s="151"/>
      <c r="FX79" s="151"/>
      <c r="FY79" s="151"/>
      <c r="FZ79" s="151"/>
      <c r="GA79" s="151"/>
      <c r="GB79" s="167"/>
      <c r="GC79" s="167"/>
      <c r="GD79" s="167"/>
      <c r="GE79" s="167"/>
      <c r="GF79" s="167"/>
      <c r="GG79" s="167"/>
      <c r="GH79" s="167"/>
      <c r="GI79" s="167"/>
      <c r="GJ79" s="167"/>
      <c r="GK79" s="167"/>
      <c r="GL79" s="167"/>
      <c r="GM79" s="167"/>
      <c r="GN79" s="167"/>
      <c r="GO79" s="167"/>
      <c r="GP79" s="167"/>
      <c r="GQ79" s="167"/>
      <c r="GR79" s="167"/>
      <c r="GS79" s="167"/>
      <c r="GT79" s="167"/>
      <c r="GU79" s="167"/>
      <c r="GV79" s="167"/>
      <c r="GW79" s="167"/>
      <c r="GX79" s="167"/>
      <c r="GY79" s="167"/>
      <c r="GZ79" s="326"/>
      <c r="HA79" s="326"/>
      <c r="HB79" s="326"/>
      <c r="HC79" s="326"/>
      <c r="HD79" s="326"/>
      <c r="HE79" s="326"/>
      <c r="HF79" s="326"/>
      <c r="HG79" s="326"/>
      <c r="HH79" s="326"/>
      <c r="HI79" s="326"/>
      <c r="HJ79" s="326"/>
      <c r="HK79" s="464"/>
      <c r="HL79" s="464"/>
      <c r="HM79" s="475"/>
      <c r="HN79" s="475"/>
      <c r="HO79" s="475"/>
    </row>
    <row r="80" spans="1:223" ht="27.6">
      <c r="A80" s="20" t="s">
        <v>364</v>
      </c>
      <c r="B80" s="33">
        <v>7.56</v>
      </c>
      <c r="C80" s="33">
        <v>7.56</v>
      </c>
      <c r="D80" s="33">
        <v>7.56</v>
      </c>
      <c r="E80" s="33">
        <v>8.4499999999999993</v>
      </c>
      <c r="F80" s="33">
        <v>8.4499999999999993</v>
      </c>
      <c r="G80" s="33">
        <v>8.4499999999999993</v>
      </c>
      <c r="H80" s="33">
        <v>7.56</v>
      </c>
      <c r="I80" s="33">
        <v>7.56</v>
      </c>
      <c r="J80" s="33">
        <v>7.56</v>
      </c>
      <c r="K80" s="33">
        <v>8.4499999999999993</v>
      </c>
      <c r="L80" s="33">
        <v>8.4499999999999993</v>
      </c>
      <c r="M80" s="33">
        <v>8.4499999999999993</v>
      </c>
      <c r="N80" s="33">
        <v>7.56</v>
      </c>
      <c r="O80" s="33">
        <v>7.56</v>
      </c>
      <c r="P80" s="33">
        <v>7.56</v>
      </c>
      <c r="Q80" s="33">
        <v>7.56</v>
      </c>
      <c r="R80" s="33">
        <v>7.56</v>
      </c>
      <c r="S80" s="33">
        <v>8.4499999999999993</v>
      </c>
      <c r="T80" s="33">
        <v>8.4499999999999993</v>
      </c>
      <c r="U80" s="33">
        <v>8.4499999999999993</v>
      </c>
      <c r="V80" s="33">
        <v>8.4499999999999993</v>
      </c>
      <c r="W80" s="33">
        <v>8.4499999999999993</v>
      </c>
      <c r="X80" s="33">
        <v>7.56</v>
      </c>
      <c r="Y80" s="33">
        <v>7.56</v>
      </c>
      <c r="Z80" s="33">
        <v>7.56</v>
      </c>
      <c r="AA80" s="33">
        <v>8.4499999999999993</v>
      </c>
      <c r="AB80" s="33">
        <v>8.4499999999999993</v>
      </c>
      <c r="AC80" s="33">
        <v>8.4499999999999993</v>
      </c>
      <c r="AD80" s="33">
        <v>7.56</v>
      </c>
      <c r="AE80" s="33">
        <v>7.56</v>
      </c>
      <c r="AF80" s="33">
        <v>7.56</v>
      </c>
      <c r="AG80" s="33">
        <v>8.4499999999999993</v>
      </c>
      <c r="AH80" s="33">
        <v>8.4499999999999993</v>
      </c>
      <c r="AI80" s="33">
        <v>8.4499999999999993</v>
      </c>
      <c r="AJ80" s="33">
        <v>7.56</v>
      </c>
      <c r="AK80" s="33">
        <v>7.56</v>
      </c>
      <c r="AL80" s="33">
        <v>7.56</v>
      </c>
      <c r="AM80" s="33">
        <v>7.56</v>
      </c>
      <c r="AN80" s="33">
        <v>8.4499999999999993</v>
      </c>
      <c r="AO80" s="33">
        <v>8.4499999999999993</v>
      </c>
      <c r="AP80" s="33">
        <v>8.4499999999999993</v>
      </c>
      <c r="AQ80" s="33">
        <v>8.4499999999999993</v>
      </c>
      <c r="AR80" s="33">
        <v>7.56</v>
      </c>
      <c r="AS80" s="33">
        <v>7.56</v>
      </c>
      <c r="AT80" s="33">
        <v>7.56</v>
      </c>
      <c r="AU80" s="33">
        <v>7.56</v>
      </c>
      <c r="AV80" s="33">
        <v>8.4499999999999993</v>
      </c>
      <c r="AW80" s="33">
        <v>8.4499999999999993</v>
      </c>
      <c r="AX80" s="33">
        <v>8.4499999999999993</v>
      </c>
      <c r="AY80" s="33">
        <v>8.4499999999999993</v>
      </c>
      <c r="AZ80" s="111"/>
      <c r="BA80" s="111"/>
      <c r="BB80" s="111"/>
      <c r="BC80" s="111"/>
      <c r="BD80" s="111"/>
      <c r="BE80" s="111"/>
      <c r="BF80" s="328"/>
      <c r="BG80" s="328"/>
      <c r="BH80" s="328"/>
      <c r="BI80" s="328"/>
      <c r="BJ80" s="328"/>
      <c r="BK80" s="328"/>
      <c r="BL80" s="328"/>
      <c r="BM80" s="328"/>
      <c r="BN80" s="328"/>
      <c r="BO80" s="328"/>
      <c r="BP80" s="328"/>
      <c r="BQ80" s="328"/>
      <c r="BR80" s="328"/>
      <c r="BS80" s="328"/>
      <c r="BT80" s="328"/>
      <c r="BU80" s="328"/>
      <c r="BV80" s="328"/>
      <c r="BW80" s="328"/>
      <c r="BX80" s="328"/>
      <c r="BY80" s="328"/>
      <c r="BZ80" s="328"/>
      <c r="CA80" s="328"/>
      <c r="CB80" s="328"/>
      <c r="CC80" s="328"/>
      <c r="CD80" s="328"/>
      <c r="CE80" s="328"/>
      <c r="CF80" s="328"/>
      <c r="CG80" s="328"/>
      <c r="CH80" s="328"/>
      <c r="CI80" s="328"/>
      <c r="CJ80" s="328"/>
      <c r="CK80" s="328"/>
      <c r="CL80" s="328"/>
      <c r="CM80" s="328"/>
      <c r="CN80" s="328"/>
      <c r="CO80" s="332"/>
      <c r="CP80" s="332"/>
      <c r="CQ80" s="332"/>
      <c r="CR80" s="332"/>
      <c r="CS80" s="159">
        <v>7.5</v>
      </c>
      <c r="CT80" s="159">
        <v>7.5</v>
      </c>
      <c r="CU80" s="159">
        <v>7.5</v>
      </c>
      <c r="CV80" s="159">
        <v>7.5</v>
      </c>
      <c r="CW80" s="159">
        <v>7.5</v>
      </c>
      <c r="CX80" s="159">
        <v>7.5</v>
      </c>
      <c r="CY80" s="159">
        <v>7.5</v>
      </c>
      <c r="CZ80" s="159">
        <v>7.5</v>
      </c>
      <c r="DA80" s="159">
        <v>7.5</v>
      </c>
      <c r="DB80" s="159">
        <v>7.5</v>
      </c>
      <c r="DC80" s="159">
        <v>7.5</v>
      </c>
      <c r="DD80" s="159">
        <v>7.5</v>
      </c>
      <c r="DE80" s="159">
        <v>7.5</v>
      </c>
      <c r="DF80" s="159">
        <v>7.5</v>
      </c>
      <c r="DG80" s="159">
        <v>7.5</v>
      </c>
      <c r="DH80" s="159">
        <v>7.5</v>
      </c>
      <c r="DI80" s="159">
        <v>7.5</v>
      </c>
      <c r="DJ80" s="159">
        <v>7.5</v>
      </c>
      <c r="DK80" s="159">
        <v>7.5</v>
      </c>
      <c r="DL80" s="167">
        <v>7.56</v>
      </c>
      <c r="DM80" s="167">
        <v>7.56</v>
      </c>
      <c r="DN80" s="167">
        <v>7.56</v>
      </c>
      <c r="DO80" s="167">
        <v>7.56</v>
      </c>
      <c r="DP80" s="167">
        <v>7.56</v>
      </c>
      <c r="DQ80" s="167">
        <v>7.56</v>
      </c>
      <c r="DR80" s="167">
        <v>7.56</v>
      </c>
      <c r="DS80" s="167">
        <v>7.56</v>
      </c>
      <c r="DT80" s="167">
        <v>7.56</v>
      </c>
      <c r="DU80" s="167">
        <v>7.56</v>
      </c>
      <c r="DV80" s="167">
        <v>7.56</v>
      </c>
      <c r="DW80" s="167">
        <v>7.56</v>
      </c>
      <c r="DX80" s="167">
        <v>7.56</v>
      </c>
      <c r="DY80" s="167">
        <v>7.56</v>
      </c>
      <c r="DZ80" s="167">
        <v>7.56</v>
      </c>
      <c r="EA80" s="167">
        <v>7.56</v>
      </c>
      <c r="EB80" s="167">
        <v>7.56</v>
      </c>
      <c r="EC80" s="167">
        <v>7.56</v>
      </c>
      <c r="ED80" s="167">
        <v>7.56</v>
      </c>
      <c r="EE80" s="167">
        <v>7.56</v>
      </c>
      <c r="EF80" s="167">
        <v>7.56</v>
      </c>
      <c r="EG80" s="167">
        <v>7.56</v>
      </c>
      <c r="EH80" s="167">
        <v>7.56</v>
      </c>
      <c r="EI80" s="167">
        <v>7.56</v>
      </c>
      <c r="EJ80" s="167">
        <v>7.56</v>
      </c>
      <c r="EK80" s="283">
        <v>7.56</v>
      </c>
      <c r="EL80" s="283">
        <v>7.56</v>
      </c>
      <c r="EM80" s="283">
        <v>7.56</v>
      </c>
      <c r="EN80" s="283">
        <v>7.56</v>
      </c>
      <c r="EO80" s="283">
        <v>7.56</v>
      </c>
      <c r="EP80" s="283">
        <v>7.56</v>
      </c>
      <c r="EQ80" s="283">
        <v>8.4499999999999993</v>
      </c>
      <c r="ER80" s="283">
        <v>8.4499999999999993</v>
      </c>
      <c r="ES80" s="283">
        <v>8.4499999999999993</v>
      </c>
      <c r="ET80" s="296">
        <v>8.4499999999999993</v>
      </c>
      <c r="EU80" s="296">
        <v>8.4499999999999993</v>
      </c>
      <c r="EV80" s="296">
        <v>8.4499999999999993</v>
      </c>
      <c r="EW80" s="296">
        <v>8.4499999999999993</v>
      </c>
      <c r="EX80" s="296">
        <v>7.56</v>
      </c>
      <c r="EY80" s="296">
        <v>7.56</v>
      </c>
      <c r="EZ80" s="296">
        <v>7.56</v>
      </c>
      <c r="FA80" s="296">
        <v>7.56</v>
      </c>
      <c r="FB80" s="296">
        <v>7.56</v>
      </c>
      <c r="FC80" s="296">
        <v>7.56</v>
      </c>
      <c r="FD80" s="301">
        <v>7.56</v>
      </c>
      <c r="FE80" s="301">
        <v>7.56</v>
      </c>
      <c r="FF80" s="301">
        <v>7.56</v>
      </c>
      <c r="FG80" s="301">
        <v>7.56</v>
      </c>
      <c r="FH80" s="301">
        <v>7.56</v>
      </c>
      <c r="FI80" s="301">
        <v>7.56</v>
      </c>
      <c r="FJ80" s="301">
        <v>7.56</v>
      </c>
      <c r="FK80" s="301">
        <v>7.56</v>
      </c>
      <c r="FL80" s="301">
        <v>7.56</v>
      </c>
      <c r="FM80" s="301">
        <v>7.56</v>
      </c>
      <c r="FN80" s="301">
        <v>7.56</v>
      </c>
      <c r="FO80" s="158">
        <v>7.56</v>
      </c>
      <c r="FP80" s="158">
        <v>7.56</v>
      </c>
      <c r="FQ80" s="301">
        <v>7.56</v>
      </c>
      <c r="FR80" s="301">
        <v>7.56</v>
      </c>
      <c r="FS80" s="151">
        <v>7.56</v>
      </c>
      <c r="FT80" s="151">
        <v>7.56</v>
      </c>
      <c r="FU80" s="301">
        <v>7.56</v>
      </c>
      <c r="FV80" s="151">
        <v>7.56</v>
      </c>
      <c r="FW80" s="151">
        <v>7.56</v>
      </c>
      <c r="FX80" s="151">
        <v>7.56</v>
      </c>
      <c r="FY80" s="151">
        <v>7.56</v>
      </c>
      <c r="FZ80" s="151">
        <v>7.56</v>
      </c>
      <c r="GA80" s="151">
        <v>7.56</v>
      </c>
      <c r="GB80" s="167">
        <v>7.56</v>
      </c>
      <c r="GC80" s="167">
        <v>7.56</v>
      </c>
      <c r="GD80" s="167">
        <v>7.56</v>
      </c>
      <c r="GE80" s="167">
        <v>7.56</v>
      </c>
      <c r="GF80" s="167">
        <v>7.56</v>
      </c>
      <c r="GG80" s="167">
        <v>7.56</v>
      </c>
      <c r="GH80" s="167">
        <v>7.56</v>
      </c>
      <c r="GI80" s="167">
        <v>7.56</v>
      </c>
      <c r="GJ80" s="167">
        <v>7.56</v>
      </c>
      <c r="GK80" s="167">
        <v>7.56</v>
      </c>
      <c r="GL80" s="167">
        <v>7.56</v>
      </c>
      <c r="GM80" s="167">
        <v>7.56</v>
      </c>
      <c r="GN80" s="167">
        <v>7.56</v>
      </c>
      <c r="GO80" s="167">
        <v>7.56</v>
      </c>
      <c r="GP80" s="167">
        <v>7.56</v>
      </c>
      <c r="GQ80" s="167">
        <v>7.56</v>
      </c>
      <c r="GR80" s="167">
        <v>10.45</v>
      </c>
      <c r="GS80" s="167">
        <v>10.45</v>
      </c>
      <c r="GT80" s="167">
        <v>10.45</v>
      </c>
      <c r="GU80" s="167">
        <v>10.45</v>
      </c>
      <c r="GV80" s="167">
        <v>10.45</v>
      </c>
      <c r="GW80" s="167">
        <v>10.45</v>
      </c>
      <c r="GX80" s="167">
        <v>10.45</v>
      </c>
      <c r="GY80" s="167">
        <v>10.45</v>
      </c>
      <c r="GZ80" s="326">
        <v>7.56</v>
      </c>
      <c r="HA80" s="326">
        <v>7.56</v>
      </c>
      <c r="HB80" s="326">
        <v>7.56</v>
      </c>
      <c r="HC80" s="326">
        <v>7.56</v>
      </c>
      <c r="HD80" s="326">
        <v>7.56</v>
      </c>
      <c r="HE80" s="326">
        <v>7.56</v>
      </c>
      <c r="HF80" s="326">
        <v>7.56</v>
      </c>
      <c r="HG80" s="326">
        <v>7.56</v>
      </c>
      <c r="HH80" s="326">
        <v>7.56</v>
      </c>
      <c r="HI80" s="326">
        <v>7.56</v>
      </c>
      <c r="HJ80" s="326">
        <v>7.56</v>
      </c>
      <c r="HK80" s="475">
        <v>7.5</v>
      </c>
      <c r="HL80" s="475">
        <v>7.5</v>
      </c>
      <c r="HM80" s="475">
        <v>7.5</v>
      </c>
      <c r="HN80" s="475">
        <v>7.5</v>
      </c>
      <c r="HO80" s="475">
        <v>7.56</v>
      </c>
    </row>
    <row r="81" spans="1:223">
      <c r="A81" s="143" t="s">
        <v>365</v>
      </c>
      <c r="B81" s="33">
        <v>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111"/>
      <c r="BA81" s="111"/>
      <c r="BB81" s="111"/>
      <c r="BC81" s="111"/>
      <c r="BD81" s="111"/>
      <c r="BE81" s="111"/>
      <c r="BF81" s="328"/>
      <c r="BG81" s="328"/>
      <c r="BH81" s="328"/>
      <c r="BI81" s="328"/>
      <c r="BJ81" s="328"/>
      <c r="BK81" s="328"/>
      <c r="BL81" s="328"/>
      <c r="BM81" s="328"/>
      <c r="BN81" s="328"/>
      <c r="BO81" s="328"/>
      <c r="BP81" s="328"/>
      <c r="BQ81" s="328"/>
      <c r="BR81" s="328"/>
      <c r="BS81" s="328"/>
      <c r="BT81" s="328"/>
      <c r="BU81" s="328"/>
      <c r="BV81" s="328"/>
      <c r="BW81" s="328"/>
      <c r="BX81" s="328"/>
      <c r="BY81" s="328"/>
      <c r="BZ81" s="328"/>
      <c r="CA81" s="328"/>
      <c r="CB81" s="328"/>
      <c r="CC81" s="328"/>
      <c r="CD81" s="328"/>
      <c r="CE81" s="328"/>
      <c r="CF81" s="328"/>
      <c r="CG81" s="328"/>
      <c r="CH81" s="328"/>
      <c r="CI81" s="328"/>
      <c r="CJ81" s="328"/>
      <c r="CK81" s="328"/>
      <c r="CL81" s="328"/>
      <c r="CM81" s="328"/>
      <c r="CN81" s="328"/>
      <c r="CO81" s="334"/>
      <c r="CP81" s="334"/>
      <c r="CQ81" s="334"/>
      <c r="CR81" s="334"/>
      <c r="CS81" s="159">
        <v>0</v>
      </c>
      <c r="CT81" s="159">
        <v>0</v>
      </c>
      <c r="CU81" s="159">
        <v>0</v>
      </c>
      <c r="CV81" s="159">
        <v>0</v>
      </c>
      <c r="CW81" s="159">
        <v>0</v>
      </c>
      <c r="CX81" s="159">
        <v>0</v>
      </c>
      <c r="CY81" s="159">
        <v>0</v>
      </c>
      <c r="CZ81" s="159">
        <v>0</v>
      </c>
      <c r="DA81" s="159">
        <v>0</v>
      </c>
      <c r="DB81" s="159">
        <v>0</v>
      </c>
      <c r="DC81" s="159">
        <v>0</v>
      </c>
      <c r="DD81" s="159">
        <v>0</v>
      </c>
      <c r="DE81" s="159">
        <v>0</v>
      </c>
      <c r="DF81" s="159">
        <v>0</v>
      </c>
      <c r="DG81" s="159">
        <v>0</v>
      </c>
      <c r="DH81" s="159">
        <v>0</v>
      </c>
      <c r="DI81" s="159">
        <v>0</v>
      </c>
      <c r="DJ81" s="159">
        <v>0</v>
      </c>
      <c r="DK81" s="159">
        <v>0</v>
      </c>
      <c r="DL81" s="167">
        <v>0</v>
      </c>
      <c r="DM81" s="167">
        <v>0</v>
      </c>
      <c r="DN81" s="167">
        <v>0</v>
      </c>
      <c r="DO81" s="167">
        <v>0</v>
      </c>
      <c r="DP81" s="167">
        <v>0</v>
      </c>
      <c r="DQ81" s="167">
        <v>0</v>
      </c>
      <c r="DR81" s="167">
        <v>0</v>
      </c>
      <c r="DS81" s="167">
        <v>0</v>
      </c>
      <c r="DT81" s="167">
        <v>0</v>
      </c>
      <c r="DU81" s="167">
        <v>0</v>
      </c>
      <c r="DV81" s="167">
        <v>0</v>
      </c>
      <c r="DW81" s="167">
        <v>0</v>
      </c>
      <c r="DX81" s="167">
        <v>0</v>
      </c>
      <c r="DY81" s="167">
        <v>0</v>
      </c>
      <c r="DZ81" s="167">
        <v>0</v>
      </c>
      <c r="EA81" s="167">
        <v>0</v>
      </c>
      <c r="EB81" s="167">
        <v>0</v>
      </c>
      <c r="EC81" s="167">
        <v>0</v>
      </c>
      <c r="ED81" s="167">
        <v>0</v>
      </c>
      <c r="EE81" s="167">
        <v>0</v>
      </c>
      <c r="EF81" s="167">
        <v>0</v>
      </c>
      <c r="EG81" s="167">
        <v>0</v>
      </c>
      <c r="EH81" s="167">
        <v>0</v>
      </c>
      <c r="EI81" s="167">
        <v>0</v>
      </c>
      <c r="EJ81" s="167">
        <v>0</v>
      </c>
      <c r="EK81" s="283">
        <v>0</v>
      </c>
      <c r="EL81" s="283">
        <v>0</v>
      </c>
      <c r="EM81" s="283">
        <v>0</v>
      </c>
      <c r="EN81" s="283">
        <v>0</v>
      </c>
      <c r="EO81" s="283">
        <v>0</v>
      </c>
      <c r="EP81" s="283">
        <v>0</v>
      </c>
      <c r="EQ81" s="283">
        <v>0</v>
      </c>
      <c r="ER81" s="283">
        <v>0</v>
      </c>
      <c r="ES81" s="283">
        <v>0</v>
      </c>
      <c r="ET81" s="296">
        <v>0</v>
      </c>
      <c r="EU81" s="296">
        <v>0</v>
      </c>
      <c r="EV81" s="296">
        <v>0</v>
      </c>
      <c r="EW81" s="296">
        <v>0</v>
      </c>
      <c r="EX81" s="296">
        <v>0</v>
      </c>
      <c r="EY81" s="296">
        <v>0</v>
      </c>
      <c r="EZ81" s="296">
        <v>0</v>
      </c>
      <c r="FA81" s="296">
        <v>0</v>
      </c>
      <c r="FB81" s="296">
        <v>0</v>
      </c>
      <c r="FC81" s="296">
        <v>0</v>
      </c>
      <c r="FD81" s="301">
        <v>0</v>
      </c>
      <c r="FE81" s="301">
        <v>0</v>
      </c>
      <c r="FF81" s="301">
        <v>0</v>
      </c>
      <c r="FG81" s="301">
        <v>0</v>
      </c>
      <c r="FH81" s="301">
        <v>0</v>
      </c>
      <c r="FI81" s="301">
        <v>0</v>
      </c>
      <c r="FJ81" s="301">
        <v>0</v>
      </c>
      <c r="FK81" s="301">
        <v>0</v>
      </c>
      <c r="FL81" s="301">
        <v>0</v>
      </c>
      <c r="FM81" s="301">
        <v>0</v>
      </c>
      <c r="FN81" s="301">
        <v>0</v>
      </c>
      <c r="FO81" s="158">
        <v>0</v>
      </c>
      <c r="FP81" s="158">
        <v>0</v>
      </c>
      <c r="FQ81" s="301">
        <v>0</v>
      </c>
      <c r="FR81" s="301">
        <v>0</v>
      </c>
      <c r="FS81" s="151">
        <v>0</v>
      </c>
      <c r="FT81" s="151">
        <v>0</v>
      </c>
      <c r="FU81" s="301">
        <v>0</v>
      </c>
      <c r="FV81" s="151">
        <v>0</v>
      </c>
      <c r="FW81" s="151">
        <v>0</v>
      </c>
      <c r="FX81" s="151">
        <v>0</v>
      </c>
      <c r="FY81" s="151">
        <v>0</v>
      </c>
      <c r="FZ81" s="151">
        <v>0</v>
      </c>
      <c r="GA81" s="151">
        <v>0</v>
      </c>
      <c r="GB81" s="167">
        <v>0</v>
      </c>
      <c r="GC81" s="167">
        <v>0</v>
      </c>
      <c r="GD81" s="167">
        <v>0</v>
      </c>
      <c r="GE81" s="167">
        <v>0</v>
      </c>
      <c r="GF81" s="167">
        <v>0</v>
      </c>
      <c r="GG81" s="167">
        <v>0</v>
      </c>
      <c r="GH81" s="167">
        <v>0</v>
      </c>
      <c r="GI81" s="167">
        <v>0</v>
      </c>
      <c r="GJ81" s="167">
        <v>0</v>
      </c>
      <c r="GK81" s="167">
        <v>0</v>
      </c>
      <c r="GL81" s="167">
        <v>0</v>
      </c>
      <c r="GM81" s="167">
        <v>0</v>
      </c>
      <c r="GN81" s="167">
        <v>0</v>
      </c>
      <c r="GO81" s="167">
        <v>0</v>
      </c>
      <c r="GP81" s="167">
        <v>0</v>
      </c>
      <c r="GQ81" s="167">
        <v>0</v>
      </c>
      <c r="GR81" s="167">
        <v>0</v>
      </c>
      <c r="GS81" s="167">
        <v>0</v>
      </c>
      <c r="GT81" s="167">
        <v>0</v>
      </c>
      <c r="GU81" s="167">
        <v>0</v>
      </c>
      <c r="GV81" s="167">
        <v>0</v>
      </c>
      <c r="GW81" s="167">
        <v>0</v>
      </c>
      <c r="GX81" s="167">
        <v>0</v>
      </c>
      <c r="GY81" s="167">
        <v>0</v>
      </c>
      <c r="GZ81" s="326">
        <v>0</v>
      </c>
      <c r="HA81" s="326">
        <v>0</v>
      </c>
      <c r="HB81" s="326">
        <v>0</v>
      </c>
      <c r="HC81" s="326">
        <v>0</v>
      </c>
      <c r="HD81" s="326">
        <v>0</v>
      </c>
      <c r="HE81" s="326">
        <v>0</v>
      </c>
      <c r="HF81" s="326">
        <v>0</v>
      </c>
      <c r="HG81" s="326">
        <v>0</v>
      </c>
      <c r="HH81" s="326">
        <v>0</v>
      </c>
      <c r="HI81" s="326">
        <v>0</v>
      </c>
      <c r="HJ81" s="326">
        <v>0</v>
      </c>
      <c r="HK81" s="475">
        <v>0</v>
      </c>
      <c r="HL81" s="475">
        <v>0</v>
      </c>
      <c r="HM81" s="475">
        <v>0</v>
      </c>
      <c r="HN81" s="475">
        <v>0</v>
      </c>
      <c r="HO81" s="475">
        <v>0</v>
      </c>
    </row>
    <row r="82" spans="1:223">
      <c r="A82" s="143" t="s">
        <v>366</v>
      </c>
      <c r="B82" s="33">
        <v>26.25</v>
      </c>
      <c r="C82" s="33">
        <v>26.25</v>
      </c>
      <c r="D82" s="33">
        <v>26.25</v>
      </c>
      <c r="E82" s="33">
        <v>12.5</v>
      </c>
      <c r="F82" s="33">
        <v>12.5</v>
      </c>
      <c r="G82" s="33">
        <v>12.5</v>
      </c>
      <c r="H82" s="33">
        <v>26.25</v>
      </c>
      <c r="I82" s="33">
        <v>26.25</v>
      </c>
      <c r="J82" s="33">
        <v>26.25</v>
      </c>
      <c r="K82" s="33">
        <v>12.5</v>
      </c>
      <c r="L82" s="33">
        <v>12.5</v>
      </c>
      <c r="M82" s="33">
        <v>12.5</v>
      </c>
      <c r="N82" s="33">
        <v>26.25</v>
      </c>
      <c r="O82" s="33">
        <v>26.25</v>
      </c>
      <c r="P82" s="33">
        <v>26.25</v>
      </c>
      <c r="Q82" s="33">
        <v>26.25</v>
      </c>
      <c r="R82" s="33">
        <v>26.25</v>
      </c>
      <c r="S82" s="33">
        <v>12.5</v>
      </c>
      <c r="T82" s="33">
        <v>12.5</v>
      </c>
      <c r="U82" s="33">
        <v>12.5</v>
      </c>
      <c r="V82" s="33">
        <v>12.5</v>
      </c>
      <c r="W82" s="33">
        <v>12.5</v>
      </c>
      <c r="X82" s="33">
        <v>26.25</v>
      </c>
      <c r="Y82" s="33">
        <v>26.25</v>
      </c>
      <c r="Z82" s="33">
        <v>26.25</v>
      </c>
      <c r="AA82" s="33">
        <v>12.5</v>
      </c>
      <c r="AB82" s="33">
        <v>12.5</v>
      </c>
      <c r="AC82" s="33">
        <v>12.5</v>
      </c>
      <c r="AD82" s="33">
        <v>26.25</v>
      </c>
      <c r="AE82" s="33">
        <v>26.25</v>
      </c>
      <c r="AF82" s="33">
        <v>26.25</v>
      </c>
      <c r="AG82" s="33">
        <v>12.5</v>
      </c>
      <c r="AH82" s="33">
        <v>12.5</v>
      </c>
      <c r="AI82" s="33">
        <v>12.5</v>
      </c>
      <c r="AJ82" s="33">
        <v>26.25</v>
      </c>
      <c r="AK82" s="33">
        <v>26.25</v>
      </c>
      <c r="AL82" s="33">
        <v>26.25</v>
      </c>
      <c r="AM82" s="33">
        <v>26.25</v>
      </c>
      <c r="AN82" s="33">
        <v>12.5</v>
      </c>
      <c r="AO82" s="33">
        <v>12.5</v>
      </c>
      <c r="AP82" s="33">
        <v>12.5</v>
      </c>
      <c r="AQ82" s="33">
        <v>12.5</v>
      </c>
      <c r="AR82" s="33">
        <v>26.25</v>
      </c>
      <c r="AS82" s="33">
        <v>26.25</v>
      </c>
      <c r="AT82" s="33">
        <v>26.25</v>
      </c>
      <c r="AU82" s="33">
        <v>26.25</v>
      </c>
      <c r="AV82" s="33">
        <v>12.5</v>
      </c>
      <c r="AW82" s="33">
        <v>12.5</v>
      </c>
      <c r="AX82" s="33">
        <v>12.5</v>
      </c>
      <c r="AY82" s="33">
        <v>12.5</v>
      </c>
      <c r="AZ82" s="111"/>
      <c r="BA82" s="111"/>
      <c r="BB82" s="111"/>
      <c r="BC82" s="111"/>
      <c r="BD82" s="111"/>
      <c r="BE82" s="111"/>
      <c r="BF82" s="328"/>
      <c r="BG82" s="328"/>
      <c r="BH82" s="328"/>
      <c r="BI82" s="328"/>
      <c r="BJ82" s="328"/>
      <c r="BK82" s="328"/>
      <c r="BL82" s="328"/>
      <c r="BM82" s="328"/>
      <c r="BN82" s="328"/>
      <c r="BO82" s="328"/>
      <c r="BP82" s="328"/>
      <c r="BQ82" s="328"/>
      <c r="BR82" s="328"/>
      <c r="BS82" s="328"/>
      <c r="BT82" s="328"/>
      <c r="BU82" s="328"/>
      <c r="BV82" s="328"/>
      <c r="BW82" s="328"/>
      <c r="BX82" s="328"/>
      <c r="BY82" s="328"/>
      <c r="BZ82" s="328"/>
      <c r="CA82" s="328"/>
      <c r="CB82" s="328"/>
      <c r="CC82" s="328"/>
      <c r="CD82" s="328"/>
      <c r="CE82" s="328"/>
      <c r="CF82" s="328"/>
      <c r="CG82" s="328"/>
      <c r="CH82" s="328"/>
      <c r="CI82" s="328"/>
      <c r="CJ82" s="328"/>
      <c r="CK82" s="328"/>
      <c r="CL82" s="328"/>
      <c r="CM82" s="328"/>
      <c r="CN82" s="328"/>
      <c r="CO82" s="334"/>
      <c r="CP82" s="334"/>
      <c r="CQ82" s="334"/>
      <c r="CR82" s="334"/>
      <c r="CS82" s="159">
        <v>26.25</v>
      </c>
      <c r="CT82" s="159">
        <v>26.25</v>
      </c>
      <c r="CU82" s="159">
        <v>26.25</v>
      </c>
      <c r="CV82" s="159">
        <v>26.25</v>
      </c>
      <c r="CW82" s="159">
        <v>26.25</v>
      </c>
      <c r="CX82" s="159">
        <v>26.25</v>
      </c>
      <c r="CY82" s="159">
        <v>26.25</v>
      </c>
      <c r="CZ82" s="159">
        <v>26.25</v>
      </c>
      <c r="DA82" s="159">
        <v>26.25</v>
      </c>
      <c r="DB82" s="159">
        <v>26.25</v>
      </c>
      <c r="DC82" s="159">
        <v>26.25</v>
      </c>
      <c r="DD82" s="159">
        <v>26.25</v>
      </c>
      <c r="DE82" s="159">
        <v>26.25</v>
      </c>
      <c r="DF82" s="159">
        <v>26.25</v>
      </c>
      <c r="DG82" s="159">
        <v>26.25</v>
      </c>
      <c r="DH82" s="159">
        <v>26.25</v>
      </c>
      <c r="DI82" s="159">
        <v>26.25</v>
      </c>
      <c r="DJ82" s="159">
        <v>26.25</v>
      </c>
      <c r="DK82" s="159">
        <v>26.25</v>
      </c>
      <c r="DL82" s="167">
        <v>26.25</v>
      </c>
      <c r="DM82" s="167">
        <v>26.25</v>
      </c>
      <c r="DN82" s="167">
        <v>26.25</v>
      </c>
      <c r="DO82" s="167">
        <v>26.25</v>
      </c>
      <c r="DP82" s="167">
        <v>26.25</v>
      </c>
      <c r="DQ82" s="167">
        <v>26.25</v>
      </c>
      <c r="DR82" s="167">
        <v>26.25</v>
      </c>
      <c r="DS82" s="167">
        <v>26.25</v>
      </c>
      <c r="DT82" s="167">
        <v>26.25</v>
      </c>
      <c r="DU82" s="167">
        <v>26.25</v>
      </c>
      <c r="DV82" s="167">
        <v>26.25</v>
      </c>
      <c r="DW82" s="167">
        <v>26.25</v>
      </c>
      <c r="DX82" s="167">
        <v>26.25</v>
      </c>
      <c r="DY82" s="167">
        <v>26.25</v>
      </c>
      <c r="DZ82" s="167">
        <v>26.25</v>
      </c>
      <c r="EA82" s="167">
        <v>26.25</v>
      </c>
      <c r="EB82" s="167">
        <v>26.25</v>
      </c>
      <c r="EC82" s="167">
        <v>26.25</v>
      </c>
      <c r="ED82" s="167">
        <v>26.25</v>
      </c>
      <c r="EE82" s="167">
        <v>26.25</v>
      </c>
      <c r="EF82" s="167">
        <v>26.25</v>
      </c>
      <c r="EG82" s="167">
        <v>26.25</v>
      </c>
      <c r="EH82" s="167">
        <v>26.25</v>
      </c>
      <c r="EI82" s="167">
        <v>26.25</v>
      </c>
      <c r="EJ82" s="167">
        <v>26.25</v>
      </c>
      <c r="EK82" s="283">
        <v>26.25</v>
      </c>
      <c r="EL82" s="283">
        <v>26.25</v>
      </c>
      <c r="EM82" s="283">
        <v>26.25</v>
      </c>
      <c r="EN82" s="283">
        <v>26.25</v>
      </c>
      <c r="EO82" s="283">
        <v>26.25</v>
      </c>
      <c r="EP82" s="283">
        <v>26.25</v>
      </c>
      <c r="EQ82" s="283">
        <v>12.5</v>
      </c>
      <c r="ER82" s="283">
        <v>12.5</v>
      </c>
      <c r="ES82" s="283">
        <v>12.5</v>
      </c>
      <c r="ET82" s="296">
        <v>12.5</v>
      </c>
      <c r="EU82" s="296">
        <v>12.5</v>
      </c>
      <c r="EV82" s="296">
        <v>12.5</v>
      </c>
      <c r="EW82" s="296">
        <v>12.5</v>
      </c>
      <c r="EX82" s="296">
        <v>26.25</v>
      </c>
      <c r="EY82" s="296">
        <v>26.25</v>
      </c>
      <c r="EZ82" s="296">
        <v>26.25</v>
      </c>
      <c r="FA82" s="296">
        <v>26.25</v>
      </c>
      <c r="FB82" s="296">
        <v>26.25</v>
      </c>
      <c r="FC82" s="296">
        <v>26.25</v>
      </c>
      <c r="FD82" s="301">
        <v>26.25</v>
      </c>
      <c r="FE82" s="301">
        <v>26.25</v>
      </c>
      <c r="FF82" s="301">
        <v>26.25</v>
      </c>
      <c r="FG82" s="301">
        <v>26.25</v>
      </c>
      <c r="FH82" s="301">
        <v>26.25</v>
      </c>
      <c r="FI82" s="301">
        <v>26.25</v>
      </c>
      <c r="FJ82" s="301">
        <v>26.25</v>
      </c>
      <c r="FK82" s="301">
        <v>26.25</v>
      </c>
      <c r="FL82" s="301">
        <v>26.25</v>
      </c>
      <c r="FM82" s="301">
        <v>26.25</v>
      </c>
      <c r="FN82" s="301">
        <v>26.25</v>
      </c>
      <c r="FO82" s="158">
        <v>26.25</v>
      </c>
      <c r="FP82" s="158">
        <v>26.25</v>
      </c>
      <c r="FQ82" s="301">
        <v>26.25</v>
      </c>
      <c r="FR82" s="301">
        <v>26.25</v>
      </c>
      <c r="FS82" s="151">
        <v>26.25</v>
      </c>
      <c r="FT82" s="151">
        <v>26.25</v>
      </c>
      <c r="FU82" s="301">
        <v>26.25</v>
      </c>
      <c r="FV82" s="151">
        <v>26.25</v>
      </c>
      <c r="FW82" s="151">
        <v>26.25</v>
      </c>
      <c r="FX82" s="151">
        <v>26.25</v>
      </c>
      <c r="FY82" s="151">
        <v>26.25</v>
      </c>
      <c r="FZ82" s="151">
        <v>26.25</v>
      </c>
      <c r="GA82" s="151">
        <v>26.25</v>
      </c>
      <c r="GB82" s="167">
        <v>24.56</v>
      </c>
      <c r="GC82" s="167">
        <v>24.56</v>
      </c>
      <c r="GD82" s="167">
        <v>24.56</v>
      </c>
      <c r="GE82" s="167">
        <v>24.56</v>
      </c>
      <c r="GF82" s="167">
        <v>24.56</v>
      </c>
      <c r="GG82" s="167">
        <v>24.56</v>
      </c>
      <c r="GH82" s="167">
        <v>24.56</v>
      </c>
      <c r="GI82" s="167">
        <v>24.56</v>
      </c>
      <c r="GJ82" s="167">
        <v>26.25</v>
      </c>
      <c r="GK82" s="167">
        <v>26.25</v>
      </c>
      <c r="GL82" s="167">
        <v>26.25</v>
      </c>
      <c r="GM82" s="167">
        <v>24.56</v>
      </c>
      <c r="GN82" s="167">
        <v>26.25</v>
      </c>
      <c r="GO82" s="167">
        <v>26.25</v>
      </c>
      <c r="GP82" s="167">
        <v>26.25</v>
      </c>
      <c r="GQ82" s="167">
        <v>26.25</v>
      </c>
      <c r="GR82" s="167">
        <v>9</v>
      </c>
      <c r="GS82" s="167">
        <v>9</v>
      </c>
      <c r="GT82" s="167">
        <v>9</v>
      </c>
      <c r="GU82" s="167">
        <v>9</v>
      </c>
      <c r="GV82" s="167">
        <v>9</v>
      </c>
      <c r="GW82" s="167">
        <v>9</v>
      </c>
      <c r="GX82" s="167">
        <v>9</v>
      </c>
      <c r="GY82" s="167">
        <v>9</v>
      </c>
      <c r="GZ82" s="326">
        <v>26.25</v>
      </c>
      <c r="HA82" s="326">
        <v>26.25</v>
      </c>
      <c r="HB82" s="326">
        <v>26.25</v>
      </c>
      <c r="HC82" s="326">
        <v>26.25</v>
      </c>
      <c r="HD82" s="326">
        <v>26.25</v>
      </c>
      <c r="HE82" s="326">
        <v>26.25</v>
      </c>
      <c r="HF82" s="326">
        <v>26.25</v>
      </c>
      <c r="HG82" s="326">
        <v>26.25</v>
      </c>
      <c r="HH82" s="326">
        <v>26.25</v>
      </c>
      <c r="HI82" s="326">
        <v>26.25</v>
      </c>
      <c r="HJ82" s="326">
        <v>26.25</v>
      </c>
      <c r="HK82" s="476">
        <v>26.25</v>
      </c>
      <c r="HL82" s="476">
        <v>26.25</v>
      </c>
      <c r="HM82" s="476">
        <v>26.25</v>
      </c>
      <c r="HN82" s="475">
        <v>26.25</v>
      </c>
      <c r="HO82" s="475">
        <v>26.25</v>
      </c>
    </row>
    <row r="83" spans="1:223">
      <c r="A83" s="143" t="s">
        <v>367</v>
      </c>
      <c r="B83" s="33">
        <v>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111"/>
      <c r="BA83" s="111"/>
      <c r="BB83" s="111"/>
      <c r="BC83" s="111"/>
      <c r="BD83" s="111"/>
      <c r="BE83" s="111"/>
      <c r="BF83" s="328"/>
      <c r="BG83" s="328"/>
      <c r="BH83" s="328"/>
      <c r="BI83" s="328"/>
      <c r="BJ83" s="328"/>
      <c r="BK83" s="328"/>
      <c r="BL83" s="328"/>
      <c r="BM83" s="328"/>
      <c r="BN83" s="328"/>
      <c r="BO83" s="328"/>
      <c r="BP83" s="328"/>
      <c r="BQ83" s="328"/>
      <c r="BR83" s="328"/>
      <c r="BS83" s="328"/>
      <c r="BT83" s="328"/>
      <c r="BU83" s="328"/>
      <c r="BV83" s="328"/>
      <c r="BW83" s="328"/>
      <c r="BX83" s="328"/>
      <c r="BY83" s="328"/>
      <c r="BZ83" s="328"/>
      <c r="CA83" s="328"/>
      <c r="CB83" s="328"/>
      <c r="CC83" s="328"/>
      <c r="CD83" s="328"/>
      <c r="CE83" s="328"/>
      <c r="CF83" s="328"/>
      <c r="CG83" s="328"/>
      <c r="CH83" s="328"/>
      <c r="CI83" s="328"/>
      <c r="CJ83" s="328"/>
      <c r="CK83" s="328"/>
      <c r="CL83" s="328"/>
      <c r="CM83" s="328"/>
      <c r="CN83" s="328"/>
      <c r="CO83" s="334"/>
      <c r="CP83" s="332"/>
      <c r="CQ83" s="334"/>
      <c r="CR83" s="332"/>
      <c r="CS83" s="159">
        <v>0</v>
      </c>
      <c r="CT83" s="159">
        <v>0</v>
      </c>
      <c r="CU83" s="159">
        <v>0</v>
      </c>
      <c r="CV83" s="159">
        <v>0</v>
      </c>
      <c r="CW83" s="159">
        <v>0</v>
      </c>
      <c r="CX83" s="159">
        <v>0</v>
      </c>
      <c r="CY83" s="159">
        <v>0</v>
      </c>
      <c r="CZ83" s="159">
        <v>0</v>
      </c>
      <c r="DA83" s="159">
        <v>0</v>
      </c>
      <c r="DB83" s="159">
        <v>0</v>
      </c>
      <c r="DC83" s="159">
        <v>0</v>
      </c>
      <c r="DD83" s="159">
        <v>0</v>
      </c>
      <c r="DE83" s="159">
        <v>0</v>
      </c>
      <c r="DF83" s="159">
        <v>0</v>
      </c>
      <c r="DG83" s="159">
        <v>0</v>
      </c>
      <c r="DH83" s="159">
        <v>0</v>
      </c>
      <c r="DI83" s="159">
        <v>0</v>
      </c>
      <c r="DJ83" s="159">
        <v>0</v>
      </c>
      <c r="DK83" s="159">
        <v>0</v>
      </c>
      <c r="DL83" s="167">
        <v>0</v>
      </c>
      <c r="DM83" s="167">
        <v>0</v>
      </c>
      <c r="DN83" s="167">
        <v>0</v>
      </c>
      <c r="DO83" s="167">
        <v>0</v>
      </c>
      <c r="DP83" s="167">
        <v>0</v>
      </c>
      <c r="DQ83" s="167">
        <v>0</v>
      </c>
      <c r="DR83" s="167">
        <v>0</v>
      </c>
      <c r="DS83" s="167">
        <v>0</v>
      </c>
      <c r="DT83" s="167">
        <v>0</v>
      </c>
      <c r="DU83" s="167">
        <v>0</v>
      </c>
      <c r="DV83" s="167">
        <v>0</v>
      </c>
      <c r="DW83" s="167">
        <v>0</v>
      </c>
      <c r="DX83" s="167">
        <v>0</v>
      </c>
      <c r="DY83" s="167">
        <v>0</v>
      </c>
      <c r="DZ83" s="167">
        <v>0</v>
      </c>
      <c r="EA83" s="167">
        <v>0</v>
      </c>
      <c r="EB83" s="167">
        <v>0</v>
      </c>
      <c r="EC83" s="167">
        <v>0</v>
      </c>
      <c r="ED83" s="167">
        <v>0</v>
      </c>
      <c r="EE83" s="167">
        <v>0</v>
      </c>
      <c r="EF83" s="167">
        <v>0</v>
      </c>
      <c r="EG83" s="167">
        <v>0</v>
      </c>
      <c r="EH83" s="167">
        <v>0</v>
      </c>
      <c r="EI83" s="167">
        <v>0</v>
      </c>
      <c r="EJ83" s="167">
        <v>0</v>
      </c>
      <c r="EK83" s="283">
        <v>0</v>
      </c>
      <c r="EL83" s="283">
        <v>0</v>
      </c>
      <c r="EM83" s="283">
        <v>0</v>
      </c>
      <c r="EN83" s="283">
        <v>0</v>
      </c>
      <c r="EO83" s="283">
        <v>0</v>
      </c>
      <c r="EP83" s="283">
        <v>0</v>
      </c>
      <c r="EQ83" s="283">
        <v>0</v>
      </c>
      <c r="ER83" s="283">
        <v>0</v>
      </c>
      <c r="ES83" s="283">
        <v>0</v>
      </c>
      <c r="ET83" s="296">
        <v>0</v>
      </c>
      <c r="EU83" s="296">
        <v>0</v>
      </c>
      <c r="EV83" s="296">
        <v>0</v>
      </c>
      <c r="EW83" s="296">
        <v>0</v>
      </c>
      <c r="EX83" s="296">
        <v>0</v>
      </c>
      <c r="EY83" s="296">
        <v>0</v>
      </c>
      <c r="EZ83" s="296">
        <v>0</v>
      </c>
      <c r="FA83" s="296">
        <v>0</v>
      </c>
      <c r="FB83" s="296">
        <v>0</v>
      </c>
      <c r="FC83" s="296">
        <v>0</v>
      </c>
      <c r="FD83" s="301">
        <v>0</v>
      </c>
      <c r="FE83" s="301">
        <v>0</v>
      </c>
      <c r="FF83" s="301">
        <v>0</v>
      </c>
      <c r="FG83" s="301">
        <v>0</v>
      </c>
      <c r="FH83" s="301">
        <v>0</v>
      </c>
      <c r="FI83" s="301">
        <v>0</v>
      </c>
      <c r="FJ83" s="301">
        <v>0</v>
      </c>
      <c r="FK83" s="301">
        <v>0</v>
      </c>
      <c r="FL83" s="301">
        <v>0</v>
      </c>
      <c r="FM83" s="301">
        <v>0</v>
      </c>
      <c r="FN83" s="301">
        <v>0</v>
      </c>
      <c r="FO83" s="158">
        <v>0</v>
      </c>
      <c r="FP83" s="158">
        <v>0</v>
      </c>
      <c r="FQ83" s="301">
        <v>0</v>
      </c>
      <c r="FR83" s="301">
        <v>0</v>
      </c>
      <c r="FS83" s="151">
        <v>0</v>
      </c>
      <c r="FT83" s="151">
        <v>0</v>
      </c>
      <c r="FU83" s="301">
        <v>0</v>
      </c>
      <c r="FV83" s="151">
        <v>0</v>
      </c>
      <c r="FW83" s="151">
        <v>0</v>
      </c>
      <c r="FX83" s="151">
        <v>0</v>
      </c>
      <c r="FY83" s="151">
        <v>0</v>
      </c>
      <c r="FZ83" s="151">
        <v>0</v>
      </c>
      <c r="GA83" s="151">
        <v>0</v>
      </c>
      <c r="GB83" s="167">
        <v>0</v>
      </c>
      <c r="GC83" s="167">
        <v>0</v>
      </c>
      <c r="GD83" s="167">
        <v>0</v>
      </c>
      <c r="GE83" s="167">
        <v>0</v>
      </c>
      <c r="GF83" s="167">
        <v>0</v>
      </c>
      <c r="GG83" s="167">
        <v>0</v>
      </c>
      <c r="GH83" s="167">
        <v>0</v>
      </c>
      <c r="GI83" s="167">
        <v>0</v>
      </c>
      <c r="GJ83" s="167">
        <v>0</v>
      </c>
      <c r="GK83" s="167">
        <v>0</v>
      </c>
      <c r="GL83" s="167">
        <v>0</v>
      </c>
      <c r="GM83" s="167">
        <v>0</v>
      </c>
      <c r="GN83" s="167">
        <v>0</v>
      </c>
      <c r="GO83" s="167">
        <v>0</v>
      </c>
      <c r="GP83" s="167">
        <v>0</v>
      </c>
      <c r="GQ83" s="167">
        <v>0</v>
      </c>
      <c r="GR83" s="167">
        <v>0</v>
      </c>
      <c r="GS83" s="167">
        <v>0</v>
      </c>
      <c r="GT83" s="167">
        <v>0</v>
      </c>
      <c r="GU83" s="167">
        <v>0</v>
      </c>
      <c r="GV83" s="167">
        <v>0</v>
      </c>
      <c r="GW83" s="167">
        <v>0</v>
      </c>
      <c r="GX83" s="167">
        <v>0</v>
      </c>
      <c r="GY83" s="167">
        <v>0</v>
      </c>
      <c r="GZ83" s="326">
        <v>0</v>
      </c>
      <c r="HA83" s="326">
        <v>0</v>
      </c>
      <c r="HB83" s="326">
        <v>0</v>
      </c>
      <c r="HC83" s="326">
        <v>0</v>
      </c>
      <c r="HD83" s="326">
        <v>0</v>
      </c>
      <c r="HE83" s="326">
        <v>0</v>
      </c>
      <c r="HF83" s="326">
        <v>0</v>
      </c>
      <c r="HG83" s="326">
        <v>0</v>
      </c>
      <c r="HH83" s="326">
        <v>0</v>
      </c>
      <c r="HI83" s="326">
        <v>0</v>
      </c>
      <c r="HJ83" s="326">
        <v>0</v>
      </c>
      <c r="HK83" s="476">
        <v>0</v>
      </c>
      <c r="HL83" s="476">
        <v>0</v>
      </c>
      <c r="HM83" s="476">
        <v>0</v>
      </c>
      <c r="HN83" s="475">
        <v>0</v>
      </c>
      <c r="HO83" s="475">
        <v>0</v>
      </c>
    </row>
    <row r="84" spans="1:223">
      <c r="A84" s="143" t="s">
        <v>715</v>
      </c>
      <c r="B84" s="33">
        <f t="shared" ref="B84:AW84" si="221">B78-B80+B81-B82+B83</f>
        <v>110.28140118748871</v>
      </c>
      <c r="C84" s="33">
        <f t="shared" si="221"/>
        <v>117.8614011874887</v>
      </c>
      <c r="D84" s="33">
        <f t="shared" si="221"/>
        <v>118.77140118748869</v>
      </c>
      <c r="E84" s="33">
        <f t="shared" si="221"/>
        <v>124.25958872701244</v>
      </c>
      <c r="F84" s="33">
        <f t="shared" si="221"/>
        <v>131.69958872701244</v>
      </c>
      <c r="G84" s="33">
        <f t="shared" si="221"/>
        <v>132.76958872701246</v>
      </c>
      <c r="H84" s="33">
        <f t="shared" si="221"/>
        <v>109.9514011874887</v>
      </c>
      <c r="I84" s="33">
        <f t="shared" si="221"/>
        <v>117.90140118748869</v>
      </c>
      <c r="J84" s="33">
        <f t="shared" si="221"/>
        <v>119.22140118748871</v>
      </c>
      <c r="K84" s="33">
        <f t="shared" si="221"/>
        <v>124.07958872701244</v>
      </c>
      <c r="L84" s="33">
        <f t="shared" si="221"/>
        <v>131.81958872701244</v>
      </c>
      <c r="M84" s="33">
        <f t="shared" si="221"/>
        <v>132.87958872701245</v>
      </c>
      <c r="N84" s="33">
        <f t="shared" si="221"/>
        <v>111.05140118748869</v>
      </c>
      <c r="O84" s="33">
        <f t="shared" si="221"/>
        <v>113.00140118748868</v>
      </c>
      <c r="P84" s="33">
        <f t="shared" si="221"/>
        <v>114.51140118748867</v>
      </c>
      <c r="Q84" s="33">
        <f t="shared" si="221"/>
        <v>119.00140118748868</v>
      </c>
      <c r="R84" s="33">
        <f t="shared" si="221"/>
        <v>118.40140118748869</v>
      </c>
      <c r="S84" s="33">
        <f t="shared" si="221"/>
        <v>124.91958872701247</v>
      </c>
      <c r="T84" s="33">
        <f t="shared" si="221"/>
        <v>126.79958872701246</v>
      </c>
      <c r="U84" s="33">
        <f t="shared" si="221"/>
        <v>128.50958872701244</v>
      </c>
      <c r="V84" s="33">
        <f t="shared" si="221"/>
        <v>132.79958872701246</v>
      </c>
      <c r="W84" s="33">
        <f t="shared" si="221"/>
        <v>132.41958872701247</v>
      </c>
      <c r="X84" s="33">
        <f t="shared" si="221"/>
        <v>110.24140118748869</v>
      </c>
      <c r="Y84" s="33">
        <f t="shared" si="221"/>
        <v>117.99140118748869</v>
      </c>
      <c r="Z84" s="33">
        <f t="shared" si="221"/>
        <v>119.50140118748868</v>
      </c>
      <c r="AA84" s="33">
        <f t="shared" si="221"/>
        <v>123.71958872701245</v>
      </c>
      <c r="AB84" s="33">
        <f t="shared" si="221"/>
        <v>131.45958872701246</v>
      </c>
      <c r="AC84" s="33">
        <f t="shared" si="221"/>
        <v>132.81958872701244</v>
      </c>
      <c r="AD84" s="33">
        <f t="shared" si="221"/>
        <v>110.56140118748868</v>
      </c>
      <c r="AE84" s="33">
        <f t="shared" si="221"/>
        <v>118.1414011874887</v>
      </c>
      <c r="AF84" s="33">
        <f t="shared" si="221"/>
        <v>119.69140118748868</v>
      </c>
      <c r="AG84" s="33">
        <f t="shared" si="221"/>
        <v>123.98958872701246</v>
      </c>
      <c r="AH84" s="33">
        <f t="shared" si="221"/>
        <v>131.61958872701246</v>
      </c>
      <c r="AI84" s="33">
        <f t="shared" si="221"/>
        <v>133.07958872701244</v>
      </c>
      <c r="AJ84" s="33">
        <f t="shared" si="221"/>
        <v>113.22140118748871</v>
      </c>
      <c r="AK84" s="33">
        <f t="shared" si="221"/>
        <v>118.87140118748869</v>
      </c>
      <c r="AL84" s="33">
        <f t="shared" ref="AL84:AM84" si="222">AL78-AL80+AL81-AL82+AL83</f>
        <v>115.22080391462089</v>
      </c>
      <c r="AM84" s="33">
        <f t="shared" si="222"/>
        <v>119.22080391462089</v>
      </c>
      <c r="AN84" s="33">
        <f t="shared" si="221"/>
        <v>126.63958872701244</v>
      </c>
      <c r="AO84" s="33">
        <f t="shared" si="221"/>
        <v>131.67958872701246</v>
      </c>
      <c r="AP84" s="33">
        <f t="shared" ref="AP84:AQ84" si="223">AP78-AP80+AP81-AP82+AP83</f>
        <v>128.63899145414467</v>
      </c>
      <c r="AQ84" s="33">
        <f t="shared" si="223"/>
        <v>131.24899145414466</v>
      </c>
      <c r="AR84" s="33">
        <f t="shared" si="221"/>
        <v>112.88140118748868</v>
      </c>
      <c r="AS84" s="33">
        <f t="shared" si="221"/>
        <v>118.5414011874887</v>
      </c>
      <c r="AT84" s="33">
        <f t="shared" ref="AT84:AU84" si="224">AT78-AT80+AT81-AT82+AT83</f>
        <v>114.88080391462091</v>
      </c>
      <c r="AU84" s="33">
        <f t="shared" si="224"/>
        <v>118.8608039146209</v>
      </c>
      <c r="AV84" s="33">
        <f t="shared" si="221"/>
        <v>126.44958872701244</v>
      </c>
      <c r="AW84" s="33">
        <f t="shared" si="221"/>
        <v>131.56958872701244</v>
      </c>
      <c r="AX84" s="33">
        <f t="shared" ref="AX84:AY84" si="225">AX78-AX80+AX81-AX82+AX83</f>
        <v>128.44899145414468</v>
      </c>
      <c r="AY84" s="33">
        <f t="shared" si="225"/>
        <v>131.07899145414467</v>
      </c>
      <c r="AZ84" s="111"/>
      <c r="BA84" s="111"/>
      <c r="BB84" s="111"/>
      <c r="BC84" s="111"/>
      <c r="BD84" s="111"/>
      <c r="BE84" s="111"/>
      <c r="BF84" s="328"/>
      <c r="BG84" s="328"/>
      <c r="BH84" s="328"/>
      <c r="BI84" s="328"/>
      <c r="BJ84" s="328"/>
      <c r="BK84" s="328"/>
      <c r="BL84" s="328"/>
      <c r="BM84" s="328"/>
      <c r="BN84" s="328"/>
      <c r="BO84" s="328"/>
      <c r="BP84" s="328"/>
      <c r="BQ84" s="328"/>
      <c r="BR84" s="328"/>
      <c r="BS84" s="328"/>
      <c r="BT84" s="328"/>
      <c r="BU84" s="328"/>
      <c r="BV84" s="328"/>
      <c r="BW84" s="328"/>
      <c r="BX84" s="328"/>
      <c r="BY84" s="328"/>
      <c r="BZ84" s="328"/>
      <c r="CA84" s="328"/>
      <c r="CB84" s="328"/>
      <c r="CC84" s="328"/>
      <c r="CD84" s="328"/>
      <c r="CE84" s="328"/>
      <c r="CF84" s="328"/>
      <c r="CG84" s="328"/>
      <c r="CH84" s="328"/>
      <c r="CI84" s="328"/>
      <c r="CJ84" s="328"/>
      <c r="CK84" s="328"/>
      <c r="CL84" s="328"/>
      <c r="CM84" s="328"/>
      <c r="CN84" s="328"/>
      <c r="CO84" s="334"/>
      <c r="CP84" s="332"/>
      <c r="CQ84" s="334"/>
      <c r="CR84" s="332"/>
      <c r="CS84" s="163">
        <f t="shared" ref="CS84:DB84" si="226">CS78-CS80+CS81-CS82+CS83</f>
        <v>120.89810935263685</v>
      </c>
      <c r="CT84" s="163">
        <f t="shared" si="226"/>
        <v>118.89810935263685</v>
      </c>
      <c r="CU84" s="163">
        <f t="shared" si="226"/>
        <v>122.29810935263686</v>
      </c>
      <c r="CV84" s="163">
        <f t="shared" si="226"/>
        <v>111.92213098115587</v>
      </c>
      <c r="CW84" s="163">
        <f t="shared" si="226"/>
        <v>114.92213098115587</v>
      </c>
      <c r="CX84" s="163">
        <f t="shared" si="226"/>
        <v>116.42213098115587</v>
      </c>
      <c r="CY84" s="163">
        <f t="shared" si="226"/>
        <v>121.42213098115587</v>
      </c>
      <c r="CZ84" s="163">
        <f t="shared" si="226"/>
        <v>112.92213098115587</v>
      </c>
      <c r="DA84" s="163">
        <f t="shared" si="226"/>
        <v>111.92213098115587</v>
      </c>
      <c r="DB84" s="163">
        <f t="shared" si="226"/>
        <v>107.42213098115587</v>
      </c>
      <c r="DC84" s="163">
        <f t="shared" ref="DC84:EJ84" si="227">DC78-DC80+DC81-DC82+DC83</f>
        <v>109.92213098115587</v>
      </c>
      <c r="DD84" s="163">
        <f t="shared" si="227"/>
        <v>115.92213098115587</v>
      </c>
      <c r="DE84" s="163">
        <f t="shared" si="227"/>
        <v>105.42213098115587</v>
      </c>
      <c r="DF84" s="163">
        <f t="shared" si="227"/>
        <v>110.12213098115589</v>
      </c>
      <c r="DG84" s="163">
        <f t="shared" si="227"/>
        <v>111.92213098115587</v>
      </c>
      <c r="DH84" s="163">
        <f t="shared" si="227"/>
        <v>106.42213098115587</v>
      </c>
      <c r="DI84" s="163">
        <f t="shared" si="227"/>
        <v>105.12213098115589</v>
      </c>
      <c r="DJ84" s="163">
        <f t="shared" si="227"/>
        <v>99.422130981155874</v>
      </c>
      <c r="DK84" s="163">
        <f t="shared" si="227"/>
        <v>102.42213098115587</v>
      </c>
      <c r="DL84" s="167">
        <f t="shared" si="227"/>
        <v>117.04551779057738</v>
      </c>
      <c r="DM84" s="167">
        <f t="shared" si="227"/>
        <v>114.16551779057738</v>
      </c>
      <c r="DN84" s="167">
        <f t="shared" si="227"/>
        <v>118.94551779057738</v>
      </c>
      <c r="DO84" s="167">
        <f t="shared" si="227"/>
        <v>118.47551779057738</v>
      </c>
      <c r="DP84" s="167">
        <f t="shared" si="227"/>
        <v>116.35551779057738</v>
      </c>
      <c r="DQ84" s="167">
        <f t="shared" si="227"/>
        <v>110.92551779057737</v>
      </c>
      <c r="DR84" s="167">
        <f t="shared" si="227"/>
        <v>119.73551779057738</v>
      </c>
      <c r="DS84" s="167">
        <f t="shared" si="227"/>
        <v>119.10551779057738</v>
      </c>
      <c r="DT84" s="167">
        <f t="shared" si="227"/>
        <v>115.67551779057737</v>
      </c>
      <c r="DU84" s="167">
        <f t="shared" si="227"/>
        <v>121.17551779057737</v>
      </c>
      <c r="DV84" s="167">
        <f t="shared" si="227"/>
        <v>120.40551779057739</v>
      </c>
      <c r="DW84" s="167">
        <f t="shared" si="227"/>
        <v>118.59551779057739</v>
      </c>
      <c r="DX84" s="167">
        <f t="shared" si="227"/>
        <v>111.18551779057739</v>
      </c>
      <c r="DY84" s="167">
        <f t="shared" si="227"/>
        <v>126.350942613813</v>
      </c>
      <c r="DZ84" s="167">
        <f t="shared" si="227"/>
        <v>128.11094261381299</v>
      </c>
      <c r="EA84" s="167">
        <f t="shared" si="227"/>
        <v>125.74094261381299</v>
      </c>
      <c r="EB84" s="167">
        <f t="shared" si="227"/>
        <v>127.31094261381301</v>
      </c>
      <c r="EC84" s="167">
        <f t="shared" si="227"/>
        <v>128.100942613813</v>
      </c>
      <c r="ED84" s="167">
        <f t="shared" si="227"/>
        <v>129.350942613813</v>
      </c>
      <c r="EE84" s="167">
        <f t="shared" si="227"/>
        <v>127.34094261381301</v>
      </c>
      <c r="EF84" s="167">
        <f t="shared" si="227"/>
        <v>128.72094261381301</v>
      </c>
      <c r="EG84" s="167">
        <f t="shared" si="227"/>
        <v>129.350942613813</v>
      </c>
      <c r="EH84" s="167">
        <f t="shared" si="227"/>
        <v>130.480942613813</v>
      </c>
      <c r="EI84" s="167">
        <f t="shared" si="227"/>
        <v>128.46094261381302</v>
      </c>
      <c r="EJ84" s="167">
        <f t="shared" si="227"/>
        <v>129.97094261381301</v>
      </c>
      <c r="EK84" s="283">
        <f t="shared" ref="EK84:FC84" si="228">EK78-EK80+EK81-EK82+EK83</f>
        <v>79.308688857093003</v>
      </c>
      <c r="EL84" s="283">
        <f t="shared" si="228"/>
        <v>65.808688857093003</v>
      </c>
      <c r="EM84" s="283">
        <f t="shared" si="228"/>
        <v>71.808688857093003</v>
      </c>
      <c r="EN84" s="283">
        <f t="shared" si="228"/>
        <v>80.308688857093003</v>
      </c>
      <c r="EO84" s="283">
        <f t="shared" si="228"/>
        <v>66.808688857093003</v>
      </c>
      <c r="EP84" s="283">
        <f t="shared" si="228"/>
        <v>71.808688857093003</v>
      </c>
      <c r="EQ84" s="283">
        <f t="shared" si="228"/>
        <v>111.66868885709299</v>
      </c>
      <c r="ER84" s="283">
        <f t="shared" si="228"/>
        <v>91.668688857092988</v>
      </c>
      <c r="ES84" s="283">
        <f t="shared" si="228"/>
        <v>97.668688857092988</v>
      </c>
      <c r="ET84" s="296">
        <f t="shared" si="228"/>
        <v>112.66868885709299</v>
      </c>
      <c r="EU84" s="296">
        <f t="shared" si="228"/>
        <v>104.66868885709299</v>
      </c>
      <c r="EV84" s="296">
        <f t="shared" si="228"/>
        <v>92.668688857092988</v>
      </c>
      <c r="EW84" s="296">
        <f t="shared" si="228"/>
        <v>98.668688857092988</v>
      </c>
      <c r="EX84" s="296">
        <f t="shared" si="228"/>
        <v>77.308688857093003</v>
      </c>
      <c r="EY84" s="296">
        <f t="shared" si="228"/>
        <v>66.808688857093003</v>
      </c>
      <c r="EZ84" s="296">
        <f t="shared" si="228"/>
        <v>79.808688857093003</v>
      </c>
      <c r="FA84" s="296">
        <f t="shared" si="228"/>
        <v>78.408688857092997</v>
      </c>
      <c r="FB84" s="296">
        <f t="shared" si="228"/>
        <v>66.808688857093003</v>
      </c>
      <c r="FC84" s="296">
        <f t="shared" si="228"/>
        <v>79.808688857093003</v>
      </c>
      <c r="FD84" s="301">
        <v>111.076097853299</v>
      </c>
      <c r="FE84" s="301">
        <v>111.076097853299</v>
      </c>
      <c r="FF84" s="301">
        <v>105.676097853299</v>
      </c>
      <c r="FG84" s="301">
        <v>105.676097853299</v>
      </c>
      <c r="FH84" s="301">
        <v>115.814917877298</v>
      </c>
      <c r="FI84" s="301">
        <v>115.814917877298</v>
      </c>
      <c r="FJ84" s="301">
        <v>110.414917877298</v>
      </c>
      <c r="FK84" s="301">
        <v>110.414917877298</v>
      </c>
      <c r="FL84" s="301">
        <v>107.076097853299</v>
      </c>
      <c r="FM84" s="301">
        <f t="shared" ref="FM84:HO84" si="229">FM78-FM80+FM81-FM82+FM83</f>
        <v>101.67609785329898</v>
      </c>
      <c r="FN84" s="301">
        <f t="shared" si="229"/>
        <v>101.67609785329898</v>
      </c>
      <c r="FO84" s="158">
        <f t="shared" si="229"/>
        <v>108.97609785329897</v>
      </c>
      <c r="FP84" s="158">
        <f t="shared" si="229"/>
        <v>102.67609785329898</v>
      </c>
      <c r="FQ84" s="301">
        <f t="shared" si="229"/>
        <v>104.97609785329897</v>
      </c>
      <c r="FR84" s="301">
        <f t="shared" si="229"/>
        <v>98.676097853298984</v>
      </c>
      <c r="FS84" s="151">
        <f t="shared" si="229"/>
        <v>113.71491787729775</v>
      </c>
      <c r="FT84" s="151">
        <f t="shared" si="229"/>
        <v>107.41491787729777</v>
      </c>
      <c r="FU84" s="301">
        <f t="shared" si="229"/>
        <v>107.07609785329899</v>
      </c>
      <c r="FV84" s="151">
        <f t="shared" si="229"/>
        <v>111.81491787729777</v>
      </c>
      <c r="FW84" s="151">
        <f t="shared" si="229"/>
        <v>111.81491787729777</v>
      </c>
      <c r="FX84" s="151">
        <f t="shared" si="229"/>
        <v>106.41491787729777</v>
      </c>
      <c r="FY84" s="151">
        <f t="shared" si="229"/>
        <v>106.41491787729777</v>
      </c>
      <c r="FZ84" s="151">
        <f t="shared" si="229"/>
        <v>109.71491787729775</v>
      </c>
      <c r="GA84" s="151">
        <f t="shared" si="229"/>
        <v>103.41491787729777</v>
      </c>
      <c r="GB84" s="167">
        <f t="shared" si="229"/>
        <v>131.1114011874887</v>
      </c>
      <c r="GC84" s="167">
        <f t="shared" si="229"/>
        <v>120.8614011874887</v>
      </c>
      <c r="GD84" s="167">
        <f t="shared" si="229"/>
        <v>130.02140118748866</v>
      </c>
      <c r="GE84" s="167">
        <f t="shared" si="229"/>
        <v>120.19140118748868</v>
      </c>
      <c r="GF84" s="167">
        <f t="shared" si="229"/>
        <v>131.01140118748867</v>
      </c>
      <c r="GG84" s="167">
        <f t="shared" si="229"/>
        <v>123.23140118748867</v>
      </c>
      <c r="GH84" s="167">
        <f t="shared" si="229"/>
        <v>130.09140118748869</v>
      </c>
      <c r="GI84" s="167">
        <f t="shared" si="229"/>
        <v>121.6114011874887</v>
      </c>
      <c r="GJ84" s="167">
        <f t="shared" si="229"/>
        <v>120.4214011874887</v>
      </c>
      <c r="GK84" s="167">
        <f t="shared" si="229"/>
        <v>117.87140118748869</v>
      </c>
      <c r="GL84" s="167">
        <f t="shared" si="229"/>
        <v>119.43140118748869</v>
      </c>
      <c r="GM84" s="167">
        <f t="shared" si="229"/>
        <v>119.45140118748867</v>
      </c>
      <c r="GN84" s="167">
        <f t="shared" si="229"/>
        <v>120.52140118748866</v>
      </c>
      <c r="GO84" s="167">
        <f t="shared" si="229"/>
        <v>117.41140118748868</v>
      </c>
      <c r="GP84" s="167">
        <f t="shared" si="229"/>
        <v>119.34140118748869</v>
      </c>
      <c r="GQ84" s="167">
        <f t="shared" si="229"/>
        <v>116.13140118748868</v>
      </c>
      <c r="GR84" s="167">
        <f t="shared" si="229"/>
        <v>131.42958872701246</v>
      </c>
      <c r="GS84" s="167">
        <f t="shared" si="229"/>
        <v>121.04958872701246</v>
      </c>
      <c r="GT84" s="167">
        <f t="shared" si="229"/>
        <v>130.29958872701246</v>
      </c>
      <c r="GU84" s="167">
        <f t="shared" si="229"/>
        <v>120.48958872701246</v>
      </c>
      <c r="GV84" s="167">
        <f t="shared" si="229"/>
        <v>131.40958872701245</v>
      </c>
      <c r="GW84" s="167">
        <f t="shared" si="229"/>
        <v>118.13958872701242</v>
      </c>
      <c r="GX84" s="167">
        <f t="shared" si="229"/>
        <v>130.36958872701246</v>
      </c>
      <c r="GY84" s="167">
        <f t="shared" si="229"/>
        <v>117.27958872701244</v>
      </c>
      <c r="GZ84" s="326">
        <f t="shared" si="229"/>
        <v>114.9814011874887</v>
      </c>
      <c r="HA84" s="326">
        <f t="shared" si="229"/>
        <v>120.28140118748868</v>
      </c>
      <c r="HB84" s="326">
        <f t="shared" si="229"/>
        <v>120.28140118748868</v>
      </c>
      <c r="HC84" s="326">
        <f t="shared" si="229"/>
        <v>115.78140118748868</v>
      </c>
      <c r="HD84" s="326">
        <f t="shared" si="229"/>
        <v>120.38140118748868</v>
      </c>
      <c r="HE84" s="326">
        <f t="shared" si="229"/>
        <v>120.28140118748868</v>
      </c>
      <c r="HF84" s="326">
        <f t="shared" si="229"/>
        <v>114.78140118748868</v>
      </c>
      <c r="HG84" s="326">
        <f t="shared" si="229"/>
        <v>121.4814011874887</v>
      </c>
      <c r="HH84" s="326">
        <f t="shared" si="229"/>
        <v>121.4814011874887</v>
      </c>
      <c r="HI84" s="326">
        <f t="shared" si="229"/>
        <v>118.58140118748867</v>
      </c>
      <c r="HJ84" s="326">
        <f t="shared" si="229"/>
        <v>122.08140118748867</v>
      </c>
      <c r="HK84" s="476">
        <f t="shared" si="229"/>
        <v>110.47363076435494</v>
      </c>
      <c r="HL84" s="476">
        <f t="shared" si="229"/>
        <v>108.68521783393757</v>
      </c>
      <c r="HM84" s="476">
        <f t="shared" si="229"/>
        <v>132.95990909247573</v>
      </c>
      <c r="HN84" s="476">
        <f t="shared" si="229"/>
        <v>121.91347029207705</v>
      </c>
      <c r="HO84" s="475">
        <f t="shared" si="229"/>
        <v>120.63140118748868</v>
      </c>
    </row>
    <row r="85" spans="1:223">
      <c r="A85" s="144" t="s">
        <v>369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111"/>
      <c r="BA85" s="111"/>
      <c r="BB85" s="111"/>
      <c r="BC85" s="111"/>
      <c r="BD85" s="111"/>
      <c r="BE85" s="111"/>
      <c r="BF85" s="328"/>
      <c r="BG85" s="328"/>
      <c r="BH85" s="328"/>
      <c r="BI85" s="328"/>
      <c r="BJ85" s="328"/>
      <c r="BK85" s="328"/>
      <c r="BL85" s="328"/>
      <c r="BM85" s="328"/>
      <c r="BN85" s="328"/>
      <c r="BO85" s="328"/>
      <c r="BP85" s="328"/>
      <c r="BQ85" s="328"/>
      <c r="BR85" s="328"/>
      <c r="BS85" s="328"/>
      <c r="BT85" s="328"/>
      <c r="BU85" s="328"/>
      <c r="BV85" s="328"/>
      <c r="BW85" s="328"/>
      <c r="BX85" s="328"/>
      <c r="BY85" s="328"/>
      <c r="BZ85" s="328"/>
      <c r="CA85" s="328"/>
      <c r="CB85" s="328"/>
      <c r="CC85" s="328"/>
      <c r="CD85" s="328"/>
      <c r="CE85" s="328"/>
      <c r="CF85" s="328"/>
      <c r="CG85" s="328"/>
      <c r="CH85" s="328"/>
      <c r="CI85" s="328"/>
      <c r="CJ85" s="328"/>
      <c r="CK85" s="328"/>
      <c r="CL85" s="328"/>
      <c r="CM85" s="328"/>
      <c r="CN85" s="328"/>
      <c r="CO85" s="334"/>
      <c r="CP85" s="334"/>
      <c r="CQ85" s="334"/>
      <c r="CR85" s="334"/>
      <c r="CS85" s="159"/>
      <c r="CT85" s="159"/>
      <c r="CU85" s="159"/>
      <c r="CV85" s="159"/>
      <c r="CW85" s="159"/>
      <c r="CX85" s="159"/>
      <c r="CY85" s="159"/>
      <c r="CZ85" s="159"/>
      <c r="DA85" s="159"/>
      <c r="DB85" s="159"/>
      <c r="DC85" s="159"/>
      <c r="DD85" s="159"/>
      <c r="DE85" s="159"/>
      <c r="DF85" s="159"/>
      <c r="DG85" s="159"/>
      <c r="DH85" s="159"/>
      <c r="DI85" s="159"/>
      <c r="DJ85" s="159"/>
      <c r="DK85" s="159"/>
      <c r="DL85" s="167"/>
      <c r="DM85" s="167"/>
      <c r="DN85" s="167"/>
      <c r="DO85" s="167"/>
      <c r="DP85" s="167"/>
      <c r="DQ85" s="167"/>
      <c r="DR85" s="167"/>
      <c r="DS85" s="167"/>
      <c r="DT85" s="167"/>
      <c r="DU85" s="167"/>
      <c r="DV85" s="167"/>
      <c r="DW85" s="167"/>
      <c r="DX85" s="167"/>
      <c r="DY85" s="167"/>
      <c r="DZ85" s="167"/>
      <c r="EA85" s="167"/>
      <c r="EB85" s="167"/>
      <c r="EC85" s="167"/>
      <c r="ED85" s="167"/>
      <c r="EE85" s="167"/>
      <c r="EF85" s="167"/>
      <c r="EG85" s="167"/>
      <c r="EH85" s="167"/>
      <c r="EI85" s="167"/>
      <c r="EJ85" s="167"/>
      <c r="EK85" s="283"/>
      <c r="EL85" s="283"/>
      <c r="EM85" s="283"/>
      <c r="EN85" s="283"/>
      <c r="EO85" s="283"/>
      <c r="EP85" s="283"/>
      <c r="EQ85" s="283"/>
      <c r="ER85" s="283"/>
      <c r="ES85" s="283"/>
      <c r="ET85" s="296"/>
      <c r="EU85" s="296"/>
      <c r="EV85" s="296"/>
      <c r="EW85" s="296"/>
      <c r="EX85" s="296"/>
      <c r="EY85" s="296"/>
      <c r="EZ85" s="296"/>
      <c r="FA85" s="296"/>
      <c r="FB85" s="296"/>
      <c r="FC85" s="296"/>
      <c r="FD85" s="301"/>
      <c r="FE85" s="301"/>
      <c r="FF85" s="301"/>
      <c r="FG85" s="301"/>
      <c r="FH85" s="301"/>
      <c r="FI85" s="301"/>
      <c r="FJ85" s="301"/>
      <c r="FK85" s="301"/>
      <c r="FL85" s="301"/>
      <c r="FM85" s="301"/>
      <c r="FN85" s="301"/>
      <c r="FO85" s="158"/>
      <c r="FP85" s="158"/>
      <c r="FQ85" s="301"/>
      <c r="FR85" s="301"/>
      <c r="FS85" s="151"/>
      <c r="FT85" s="151"/>
      <c r="FU85" s="301"/>
      <c r="FV85" s="151"/>
      <c r="FW85" s="151"/>
      <c r="FX85" s="151"/>
      <c r="FY85" s="151"/>
      <c r="FZ85" s="151"/>
      <c r="GA85" s="151"/>
      <c r="GB85" s="167"/>
      <c r="GC85" s="167"/>
      <c r="GD85" s="167"/>
      <c r="GE85" s="167"/>
      <c r="GF85" s="167"/>
      <c r="GG85" s="167"/>
      <c r="GH85" s="167"/>
      <c r="GI85" s="167"/>
      <c r="GJ85" s="167"/>
      <c r="GK85" s="167"/>
      <c r="GL85" s="167"/>
      <c r="GM85" s="167"/>
      <c r="GN85" s="167"/>
      <c r="GO85" s="167"/>
      <c r="GP85" s="167"/>
      <c r="GQ85" s="167"/>
      <c r="GR85" s="167"/>
      <c r="GS85" s="167"/>
      <c r="GT85" s="167"/>
      <c r="GU85" s="167"/>
      <c r="GV85" s="167"/>
      <c r="GW85" s="167"/>
      <c r="GX85" s="167"/>
      <c r="GY85" s="167"/>
      <c r="GZ85" s="326"/>
      <c r="HA85" s="326"/>
      <c r="HB85" s="326"/>
      <c r="HC85" s="326"/>
      <c r="HD85" s="326"/>
      <c r="HE85" s="326"/>
      <c r="HF85" s="326"/>
      <c r="HG85" s="326"/>
      <c r="HH85" s="326"/>
      <c r="HI85" s="326"/>
      <c r="HJ85" s="326"/>
      <c r="HK85" s="476"/>
      <c r="HL85" s="476"/>
      <c r="HM85" s="476"/>
      <c r="HN85" s="476"/>
      <c r="HO85" s="475"/>
    </row>
    <row r="86" spans="1:223" ht="27.6">
      <c r="A86" s="145" t="s">
        <v>370</v>
      </c>
      <c r="B86" s="33">
        <f t="shared" ref="B86:R86" si="230">10^((B84-161.04+7.1*LOG10(20)-7.5*LOG10(20)+(24.37-3.7*(20/B9)^2)*LOG10(B9)-20*LOG10(B7)+(3.2*(LOG10(17.625))^2-4.97)+0.6*(B10-1.5))/(43.42-3.1*LOG10(B9))+3)</f>
        <v>183.06685851353333</v>
      </c>
      <c r="C86" s="33">
        <f t="shared" si="230"/>
        <v>286.11402359018831</v>
      </c>
      <c r="D86" s="33">
        <f t="shared" si="230"/>
        <v>301.87066291793576</v>
      </c>
      <c r="E86" s="33">
        <f>10^((E84-161.04+7.1*LOG10(20)-7.5*LOG10(5)+(24.37-3.7*(5/E9)^2)*LOG10(E9)-20*LOG10(E7)+(3.2*(LOG10(17.625))^2-4.97)+0.6*(E10-1.5))/(43.42-3.1*LOG10(E9))+3)</f>
        <v>653.36625897718295</v>
      </c>
      <c r="F86" s="33">
        <f>10^((F84-161.04+7.1*LOG10(20)-7.5*LOG10(5)+(24.37-3.7*(5/F9)^2)*LOG10(F9)-20*LOG10(F7)+(3.2*(LOG10(17.625))^2-4.97)+0.6*(F10-1.5))/(43.42-3.1*LOG10(F9))+3)</f>
        <v>1012.7547972324849</v>
      </c>
      <c r="G86" s="33">
        <f>10^((G84-161.04+7.1*LOG10(20)-7.5*LOG10(5)+(24.37-3.7*(5/G9)^2)*LOG10(G9)-20*LOG10(G7)+(3.2*(LOG10(17.625))^2-4.97)+0.6*(G10-1.5))/(43.42-3.1*LOG10(G9))+3)</f>
        <v>1078.6475704015174</v>
      </c>
      <c r="H86" s="33">
        <f t="shared" ref="H86:J86" si="231">10^((H84-161.04+7.1*LOG10(20)-7.5*LOG10(20)+(24.37-3.7*(20/H9)^2)*LOG10(H9)-20*LOG10(H7)+(3.2*(LOG10(17.625))^2-4.97)+0.6*(H10-1.5))/(43.42-3.1*LOG10(H9))+3)</f>
        <v>179.54234434029084</v>
      </c>
      <c r="I86" s="33">
        <f t="shared" si="231"/>
        <v>286.78901942996418</v>
      </c>
      <c r="J86" s="33">
        <f t="shared" si="231"/>
        <v>309.98013889100906</v>
      </c>
      <c r="K86" s="33">
        <f>10^((K84-161.04+7.1*LOG10(20)-7.5*LOG10(5)+(24.37-3.7*(5/K9)^2)*LOG10(K9)-20*LOG10(K7)+(3.2*(LOG10(17.625))^2-4.97)+0.6*(K10-1.5))/(43.42-3.1*LOG10(K9))+3)</f>
        <v>646.47467864137434</v>
      </c>
      <c r="L86" s="33">
        <f>10^((L84-161.04+7.1*LOG10(20)-7.5*LOG10(5)+(24.37-3.7*(5/L9)^2)*LOG10(L9)-20*LOG10(L7)+(3.2*(LOG10(17.625))^2-4.97)+0.6*(L10-1.5))/(43.42-3.1*LOG10(L9))+3)</f>
        <v>1019.9395477628084</v>
      </c>
      <c r="M86" s="33">
        <f>10^((M84-161.04+7.1*LOG10(20)-7.5*LOG10(5)+(24.37-3.7*(5/M9)^2)*LOG10(M9)-20*LOG10(M7)+(3.2*(LOG10(17.625))^2-4.97)+0.6*(M10-1.5))/(43.42-3.1*LOG10(M9))+3)</f>
        <v>1085.6600292641328</v>
      </c>
      <c r="N86" s="33">
        <f>10^((N84-161.04+7.1*LOG10(20)-7.5*LOG10(20)+(24.37-3.7*(20/N9)^2)*LOG10(N9)-20*LOG10(N7)+(3.2*(LOG10(17.625))^2-4.97)+0.6*(N10-1.5))/(43.42-3.1*LOG10(N9))+3)</f>
        <v>191.56214122941714</v>
      </c>
      <c r="O86" s="33">
        <f>10^((O84-161.04+7.1*LOG10(20)-7.5*LOG10(20)+(24.37-3.7*(20/O9)^2)*LOG10(O9)-20*LOG10(O7)+(3.2*(LOG10(17.625))^2-4.97)+0.6*(O10-1.5))/(43.42-3.1*LOG10(O9))+3)</f>
        <v>214.88157391189762</v>
      </c>
      <c r="P86" s="33">
        <f>10^((P84-161.04+7.1*LOG10(20)-7.5*LOG10(20)+(24.37-3.7*(20/P9)^2)*LOG10(P9)-20*LOG10(P7)+(3.2*(LOG10(17.625))^2-4.97)+0.6*(P10-1.5))/(43.42-3.1*LOG10(P9))+3)</f>
        <v>234.87216627363495</v>
      </c>
      <c r="Q86" s="33">
        <f t="shared" si="230"/>
        <v>305.98864487902512</v>
      </c>
      <c r="R86" s="33">
        <f t="shared" si="230"/>
        <v>295.36205221094718</v>
      </c>
      <c r="S86" s="33">
        <f>10^((S84-161.04+7.1*LOG10(20)-7.5*LOG10(5)+(24.37-3.7*(5/S9)^2)*LOG10(S9)-20*LOG10(S7)+(3.2*(LOG10(17.625))^2-4.97)+0.6*(S10-1.5))/(43.42-3.1*LOG10(S9))+3)</f>
        <v>679.26991134905097</v>
      </c>
      <c r="T86" s="33">
        <f>10^((T84-161.04+7.1*LOG10(20)-7.5*LOG10(5)+(24.37-3.7*(5/T9)^2)*LOG10(T9)-20*LOG10(T7)+(3.2*(LOG10(17.625))^2-4.97)+0.6*(T10-1.5))/(43.42-3.1*LOG10(T9))+3)</f>
        <v>758.8238393809437</v>
      </c>
      <c r="U86" s="33">
        <f>10^((U84-161.04+7.1*LOG10(20)-7.5*LOG10(5)+(24.37-3.7*(5/U9)^2)*LOG10(U9)-20*LOG10(U7)+(3.2*(LOG10(17.625))^2-4.97)+0.6*(U10-1.5))/(43.42-3.1*LOG10(U9))+3)</f>
        <v>839.24780585541635</v>
      </c>
      <c r="V86" s="33">
        <f>10^((V84-161.04+7.1*LOG10(20)-7.5*LOG10(5)+(24.37-3.7*(5/V9)^2)*LOG10(V9)-20*LOG10(V7)+(3.2*(LOG10(17.625))^2-4.97)+0.6*(V10-1.5))/(43.42-3.1*LOG10(V9))+3)</f>
        <v>1080.5555547972349</v>
      </c>
      <c r="W86" s="33">
        <f>10^((W84-161.04+7.1*LOG10(20)-7.5*LOG10(5)+(24.37-3.7*(5/W9)^2)*LOG10(W9)-20*LOG10(W7)+(3.2*(LOG10(17.625))^2-4.97)+0.6*(W10-1.5))/(43.42-3.1*LOG10(W9))+3)</f>
        <v>1056.6351287929638</v>
      </c>
      <c r="X86" s="33">
        <f t="shared" ref="X86:Z86" si="232">10^((X84-161.04+7.1*LOG10(20)-7.5*LOG10(20)+(24.37-3.7*(20/X9)^2)*LOG10(X9)-20*LOG10(X7)+(3.2*(LOG10(17.625))^2-4.97)+0.6*(X10-1.5))/(43.42-3.1*LOG10(X9))+3)</f>
        <v>182.63598648034559</v>
      </c>
      <c r="Y86" s="33">
        <f t="shared" si="232"/>
        <v>288.31358815198729</v>
      </c>
      <c r="Z86" s="33">
        <f t="shared" si="232"/>
        <v>315.1356153187246</v>
      </c>
      <c r="AA86" s="33">
        <f>10^((AA84-161.04+7.1*LOG10(20)-7.5*LOG10(5)+(24.37-3.7*(5/AA9)^2)*LOG10(AA9)-20*LOG10(AA7)+(3.2*(LOG10(17.625))^2-4.97)+0.6*(AA10-1.5))/(43.42-3.1*LOG10(AA9))+3)</f>
        <v>632.90882438926212</v>
      </c>
      <c r="AB86" s="33">
        <f>10^((AB84-161.04+7.1*LOG10(20)-7.5*LOG10(5)+(24.37-3.7*(5/AB9)^2)*LOG10(AB9)-20*LOG10(AB7)+(3.2*(LOG10(17.625))^2-4.97)+0.6*(AB10-1.5))/(43.42-3.1*LOG10(AB9))+3)</f>
        <v>998.53677406099428</v>
      </c>
      <c r="AC86" s="33">
        <f>10^((AC84-161.04+7.1*LOG10(20)-7.5*LOG10(5)+(24.37-3.7*(5/AC9)^2)*LOG10(AC9)-20*LOG10(AC7)+(3.2*(LOG10(17.625))^2-4.97)+0.6*(AC10-1.5))/(43.42-3.1*LOG10(AC9))+3)</f>
        <v>1081.8294190100701</v>
      </c>
      <c r="AD86" s="33">
        <f t="shared" ref="AD86:AF86" si="233">10^((AD84-161.04+7.1*LOG10(20)-7.5*LOG10(20)+(24.37-3.7*(20/AD9)^2)*LOG10(AD9)-20*LOG10(AD7)+(3.2*(LOG10(17.625))^2-4.97)+0.6*(AD10-1.5))/(43.42-3.1*LOG10(AD9))+3)</f>
        <v>186.11155962612398</v>
      </c>
      <c r="AE86" s="33">
        <f t="shared" si="233"/>
        <v>290.87256750701903</v>
      </c>
      <c r="AF86" s="33">
        <f t="shared" si="233"/>
        <v>318.68272030077134</v>
      </c>
      <c r="AG86" s="33">
        <f>10^((AG84-161.04+7.1*LOG10(20)-7.5*LOG10(5)+(24.37-3.7*(5/AG9)^2)*LOG10(AG9)-20*LOG10(AG7)+(3.2*(LOG10(17.625))^2-4.97)+0.6*(AG10-1.5))/(43.42-3.1*LOG10(AG9))+3)</f>
        <v>643.05619572853743</v>
      </c>
      <c r="AH86" s="33">
        <f>10^((AH84-161.04+7.1*LOG10(20)-7.5*LOG10(5)+(24.37-3.7*(5/AH9)^2)*LOG10(AH9)-20*LOG10(AH7)+(3.2*(LOG10(17.625))^2-4.97)+0.6*(AH10-1.5))/(43.42-3.1*LOG10(AH9))+3)</f>
        <v>1007.9931030885044</v>
      </c>
      <c r="AI86" s="33">
        <f>10^((AI84-161.04+7.1*LOG10(20)-7.5*LOG10(5)+(24.37-3.7*(5/AI9)^2)*LOG10(AI9)-20*LOG10(AI7)+(3.2*(LOG10(17.625))^2-4.97)+0.6*(AI10-1.5))/(43.42-3.1*LOG10(AI9))+3)</f>
        <v>1098.5269600347585</v>
      </c>
      <c r="AJ86" s="33">
        <f t="shared" ref="AJ86:AS86" si="234">10^((AJ84-161.04+7.1*LOG10(20)-7.5*LOG10(20)+(24.37-3.7*(20/AJ9)^2)*LOG10(AJ9)-20*LOG10(AJ7)+(3.2*(LOG10(17.625))^2-4.97)+0.6*(AJ10-1.5))/(43.42-3.1*LOG10(AJ9))+3)</f>
        <v>217.68461425313052</v>
      </c>
      <c r="AK86" s="33">
        <f t="shared" si="234"/>
        <v>303.65423607123046</v>
      </c>
      <c r="AL86" s="33">
        <f t="shared" ref="AL86:AM86" si="235">10^((AL84-161.04+7.1*LOG10(20)-7.5*LOG10(20)+(24.37-3.7*(20/AL9)^2)*LOG10(AL9)-20*LOG10(AL7)+(3.2*(LOG10(17.625))^2-4.97)+0.6*(AL10-1.5))/(43.42-3.1*LOG10(AL9))+3)</f>
        <v>244.89570306104235</v>
      </c>
      <c r="AM86" s="33">
        <f t="shared" si="235"/>
        <v>309.96923229599543</v>
      </c>
      <c r="AN86" s="33">
        <f>10^((AN84-161.04+7.1*LOG10(20)-7.5*LOG10(5)+(24.37-3.7*(5/AN9)^2)*LOG10(AN9)-20*LOG10(AN7)+(3.2*(LOG10(17.625))^2-4.97)+0.6*(AN10-1.5))/(43.42-3.1*LOG10(AN9))+3)</f>
        <v>751.70505267782016</v>
      </c>
      <c r="AO86" s="33">
        <f>10^((AO84-161.04+7.1*LOG10(20)-7.5*LOG10(5)+(24.37-3.7*(5/AO9)^2)*LOG10(AO9)-20*LOG10(AO7)+(3.2*(LOG10(17.625))^2-4.97)+0.6*(AO10-1.5))/(43.42-3.1*LOG10(AO9))+3)</f>
        <v>1011.5622690298868</v>
      </c>
      <c r="AP86" s="33">
        <f>10^((AP84-161.04+7.1*LOG10(20)-7.5*LOG10(5)+(24.37-3.7*(5/AP9)^2)*LOG10(AP9)-20*LOG10(AP7)+(3.2*(LOG10(17.625))^2-4.97)+0.6*(AP10-1.5))/(43.42-3.1*LOG10(AP9))+3)</f>
        <v>845.66995238353684</v>
      </c>
      <c r="AQ86" s="33">
        <f>10^((AQ84-161.04+7.1*LOG10(20)-7.5*LOG10(5)+(24.37-3.7*(5/AQ9)^2)*LOG10(AQ9)-20*LOG10(AQ7)+(3.2*(LOG10(17.625))^2-4.97)+0.6*(AQ10-1.5))/(43.42-3.1*LOG10(AQ9))+3)</f>
        <v>986.22513807161511</v>
      </c>
      <c r="AR86" s="33">
        <f t="shared" si="234"/>
        <v>213.36788566879864</v>
      </c>
      <c r="AS86" s="33">
        <f t="shared" si="234"/>
        <v>297.80810058014208</v>
      </c>
      <c r="AT86" s="33">
        <f t="shared" ref="AT86:AU86" si="236">10^((AT84-161.04+7.1*LOG10(20)-7.5*LOG10(20)+(24.37-3.7*(20/AT9)^2)*LOG10(AT9)-20*LOG10(AT7)+(3.2*(LOG10(17.625))^2-4.97)+0.6*(AT10-1.5))/(43.42-3.1*LOG10(AT9))+3)</f>
        <v>240.03937325008852</v>
      </c>
      <c r="AU86" s="33">
        <f t="shared" si="236"/>
        <v>303.46472783991436</v>
      </c>
      <c r="AV86" s="33">
        <f>10^((AV84-161.04+7.1*LOG10(20)-7.5*LOG10(5)+(24.37-3.7*(5/AV9)^2)*LOG10(AV9)-20*LOG10(AV7)+(3.2*(LOG10(17.625))^2-4.97)+0.6*(AV10-1.5))/(43.42-3.1*LOG10(AV9))+3)</f>
        <v>743.33818316300403</v>
      </c>
      <c r="AW86" s="33">
        <f>10^((AW84-161.04+7.1*LOG10(20)-7.5*LOG10(5)+(24.37-3.7*(5/AW9)^2)*LOG10(AW9)-20*LOG10(AW7)+(3.2*(LOG10(17.625))^2-4.97)+0.6*(AW10-1.5))/(43.42-3.1*LOG10(AW9))+3)</f>
        <v>1005.0284199359336</v>
      </c>
      <c r="AX86" s="33">
        <f>10^((AX84-161.04+7.1*LOG10(20)-7.5*LOG10(5)+(24.37-3.7*(5/AX9)^2)*LOG10(AX9)-20*LOG10(AX7)+(3.2*(LOG10(17.625))^2-4.97)+0.6*(AX10-1.5))/(43.42-3.1*LOG10(AX9))+3)</f>
        <v>836.25720449925871</v>
      </c>
      <c r="AY86" s="33">
        <f>10^((AY84-161.04+7.1*LOG10(20)-7.5*LOG10(5)+(24.37-3.7*(5/AY9)^2)*LOG10(AY9)-20*LOG10(AY7)+(3.2*(LOG10(17.625))^2-4.97)+0.6*(AY10-1.5))/(43.42-3.1*LOG10(AY9))+3)</f>
        <v>976.39765495074971</v>
      </c>
      <c r="AZ86" s="111"/>
      <c r="BA86" s="111"/>
      <c r="BB86" s="111"/>
      <c r="BC86" s="111"/>
      <c r="BD86" s="111"/>
      <c r="BE86" s="111"/>
      <c r="BF86" s="328"/>
      <c r="BG86" s="328"/>
      <c r="BH86" s="328"/>
      <c r="BI86" s="328"/>
      <c r="BJ86" s="328"/>
      <c r="BK86" s="328"/>
      <c r="BL86" s="328"/>
      <c r="BM86" s="328"/>
      <c r="BN86" s="328"/>
      <c r="BO86" s="328"/>
      <c r="BP86" s="328"/>
      <c r="BQ86" s="328"/>
      <c r="BR86" s="328"/>
      <c r="BS86" s="328"/>
      <c r="BT86" s="328"/>
      <c r="BU86" s="328"/>
      <c r="BV86" s="328"/>
      <c r="BW86" s="328"/>
      <c r="BX86" s="328"/>
      <c r="BY86" s="328"/>
      <c r="BZ86" s="328"/>
      <c r="CA86" s="328"/>
      <c r="CB86" s="328"/>
      <c r="CC86" s="328"/>
      <c r="CD86" s="328"/>
      <c r="CE86" s="328"/>
      <c r="CF86" s="328"/>
      <c r="CG86" s="328"/>
      <c r="CH86" s="328"/>
      <c r="CI86" s="328"/>
      <c r="CJ86" s="328"/>
      <c r="CK86" s="328"/>
      <c r="CL86" s="328"/>
      <c r="CM86" s="328"/>
      <c r="CN86" s="328"/>
      <c r="CO86" s="334"/>
      <c r="CP86" s="332"/>
      <c r="CQ86" s="334"/>
      <c r="CR86" s="334"/>
      <c r="CS86" s="163">
        <f t="shared" ref="CS86:EJ86" si="237">10^((CS84-161.04+7.1*LOG10(20)-7.5*LOG10(20)+(24.37-3.7*(20/CS9)^2)*LOG10(CS9)-20*LOG10(CS7)+(3.2*(LOG10(17.625))^2-4.97)+0.6*(CS10-1.5))/(43.42-3.1*LOG10(CS9))+3)</f>
        <v>455.35110370328385</v>
      </c>
      <c r="CT86" s="163">
        <f t="shared" si="237"/>
        <v>404.18268265046237</v>
      </c>
      <c r="CU86" s="163">
        <f t="shared" si="237"/>
        <v>494.97638284244124</v>
      </c>
      <c r="CV86" s="163">
        <f t="shared" si="237"/>
        <v>266.69143361846773</v>
      </c>
      <c r="CW86" s="163">
        <f t="shared" si="237"/>
        <v>318.90556891640466</v>
      </c>
      <c r="CX86" s="163">
        <f t="shared" si="237"/>
        <v>348.72944758942566</v>
      </c>
      <c r="CY86" s="163">
        <f t="shared" si="237"/>
        <v>469.79712054060565</v>
      </c>
      <c r="CZ86" s="163">
        <f t="shared" si="237"/>
        <v>283.06971764978044</v>
      </c>
      <c r="DA86" s="163">
        <f t="shared" si="237"/>
        <v>266.69143361846773</v>
      </c>
      <c r="DB86" s="163">
        <f t="shared" si="237"/>
        <v>203.9527239730308</v>
      </c>
      <c r="DC86" s="163">
        <f t="shared" ref="DC86:DD86" si="238">10^((DC84-161.04+7.1*LOG10(20)-7.5*LOG10(20)+(24.37-3.7*(20/DC9)^2)*LOG10(DC9)-20*LOG10(DC7)+(3.2*(LOG10(17.625))^2-4.97)+0.6*(DC10-1.5))/(43.42-3.1*LOG10(DC9))+3)</f>
        <v>236.72295554607817</v>
      </c>
      <c r="DD86" s="163">
        <f t="shared" si="238"/>
        <v>338.49047239835352</v>
      </c>
      <c r="DE86" s="163">
        <f t="shared" ref="DE86:DF86" si="239">10^((DE84-161.04+7.1*LOG10(20)-7.5*LOG10(20)+(24.37-3.7*(20/DE9)^2)*LOG10(DE9)-20*LOG10(DE7)+(3.2*(LOG10(17.625))^2-4.97)+0.6*(DE10-1.5))/(43.42-3.1*LOG10(DE9))+3)</f>
        <v>181.0342797873279</v>
      </c>
      <c r="DF86" s="163">
        <f t="shared" si="239"/>
        <v>239.56162129014677</v>
      </c>
      <c r="DG86" s="163">
        <f t="shared" si="237"/>
        <v>266.69143361846773</v>
      </c>
      <c r="DH86" s="163">
        <f t="shared" si="237"/>
        <v>192.15211290829276</v>
      </c>
      <c r="DI86" s="163">
        <f t="shared" si="237"/>
        <v>177.8261045108286</v>
      </c>
      <c r="DJ86" s="163">
        <f t="shared" si="237"/>
        <v>126.60613299619821</v>
      </c>
      <c r="DK86" s="163">
        <f t="shared" si="237"/>
        <v>151.39369241690829</v>
      </c>
      <c r="DL86" s="167">
        <f t="shared" si="237"/>
        <v>218.74365747042066</v>
      </c>
      <c r="DM86" s="167">
        <f t="shared" si="237"/>
        <v>184.60885348186429</v>
      </c>
      <c r="DN86" s="167">
        <f t="shared" si="237"/>
        <v>244.65029577135869</v>
      </c>
      <c r="DO86" s="167">
        <f t="shared" si="237"/>
        <v>237.96939034334122</v>
      </c>
      <c r="DP86" s="167">
        <f t="shared" si="237"/>
        <v>210.03045054367678</v>
      </c>
      <c r="DQ86" s="167">
        <f t="shared" si="237"/>
        <v>152.53138467401638</v>
      </c>
      <c r="DR86" s="167">
        <f t="shared" si="237"/>
        <v>256.30518154590561</v>
      </c>
      <c r="DS86" s="167">
        <f t="shared" si="237"/>
        <v>246.96717958935048</v>
      </c>
      <c r="DT86" s="167">
        <f t="shared" si="237"/>
        <v>201.78315218574821</v>
      </c>
      <c r="DU86" s="167">
        <f t="shared" si="237"/>
        <v>278.99656626406465</v>
      </c>
      <c r="DV86" s="167">
        <f t="shared" si="237"/>
        <v>266.62379421232862</v>
      </c>
      <c r="DW86" s="167">
        <f t="shared" si="237"/>
        <v>239.65760817073857</v>
      </c>
      <c r="DX86" s="167">
        <f t="shared" si="237"/>
        <v>154.88563665532945</v>
      </c>
      <c r="DY86" s="167">
        <f t="shared" si="237"/>
        <v>378.45022484117612</v>
      </c>
      <c r="DZ86" s="167">
        <f t="shared" si="237"/>
        <v>419.7949729007205</v>
      </c>
      <c r="EA86" s="167">
        <f t="shared" si="237"/>
        <v>365.09199493354458</v>
      </c>
      <c r="EB86" s="167">
        <f t="shared" si="237"/>
        <v>400.46977983642677</v>
      </c>
      <c r="EC86" s="167">
        <f t="shared" si="237"/>
        <v>419.54774385619442</v>
      </c>
      <c r="ED86" s="167">
        <f t="shared" si="237"/>
        <v>451.60821622523338</v>
      </c>
      <c r="EE86" s="167">
        <f t="shared" si="237"/>
        <v>401.17815772726999</v>
      </c>
      <c r="EF86" s="167">
        <f t="shared" si="237"/>
        <v>435.15471192511762</v>
      </c>
      <c r="EG86" s="167">
        <f t="shared" si="237"/>
        <v>451.60821622523338</v>
      </c>
      <c r="EH86" s="167">
        <f t="shared" si="237"/>
        <v>482.69428450436016</v>
      </c>
      <c r="EI86" s="167">
        <f t="shared" si="237"/>
        <v>428.54038754456144</v>
      </c>
      <c r="EJ86" s="167">
        <f t="shared" si="237"/>
        <v>468.40781797140937</v>
      </c>
      <c r="EK86" s="283">
        <f t="shared" ref="EK86:EP86" si="240">10^((EK84-161.04+7.1*LOG10(20)-7.5*LOG10(20)+(24.37-3.7*(20/EK9)^2)*LOG10(EK9)-20*LOG10(EK7)+(3.2*(LOG10(17.625))^2-4.97)+0.6*(EK10-1.5))/(43.42-3.1*LOG10(EK9))+3)</f>
        <v>23.684434330505425</v>
      </c>
      <c r="EL86" s="283">
        <f t="shared" si="240"/>
        <v>10.692375825404852</v>
      </c>
      <c r="EM86" s="283">
        <f t="shared" si="240"/>
        <v>15.225808010389505</v>
      </c>
      <c r="EN86" s="283">
        <f t="shared" si="240"/>
        <v>25.121604400530074</v>
      </c>
      <c r="EO86" s="283">
        <f t="shared" si="240"/>
        <v>11.341188556133011</v>
      </c>
      <c r="EP86" s="283">
        <f t="shared" si="240"/>
        <v>15.225808010389505</v>
      </c>
      <c r="EQ86" s="283">
        <f t="shared" ref="EQ86:EW86" si="241">10^((EQ84-161.04+7.1*LOG10(20)-7.5*LOG10(5)+(24.37-3.7*(5/EQ9)^2)*LOG10(EQ9)-20*LOG10(EQ7)+(3.2*(LOG10(17.625))^2-4.97)+0.6*(EQ10-1.5))/(43.42-3.1*LOG10(EQ9))+3)</f>
        <v>752.68680245334849</v>
      </c>
      <c r="ER86" s="283">
        <f t="shared" si="241"/>
        <v>228.52166845156776</v>
      </c>
      <c r="ES86" s="283">
        <f t="shared" si="241"/>
        <v>326.76344095566327</v>
      </c>
      <c r="ET86" s="296">
        <f t="shared" si="241"/>
        <v>798.91145267903858</v>
      </c>
      <c r="EU86" s="296">
        <f t="shared" si="241"/>
        <v>495.93399715241515</v>
      </c>
      <c r="EV86" s="296">
        <f t="shared" si="241"/>
        <v>242.55583798760048</v>
      </c>
      <c r="EW86" s="296">
        <f t="shared" si="241"/>
        <v>346.83091884352575</v>
      </c>
      <c r="EX86" s="296">
        <f t="shared" ref="EX86:FC86" si="242">10^((EX84-161.04+7.1*LOG10(20)-7.5*LOG10(20)+(24.37-3.7*(20/EX9)^2)*LOG10(EX9)-20*LOG10(EX7)+(3.2*(LOG10(17.625))^2-4.97)+0.6*(EX10-1.5))/(43.42-3.1*LOG10(EX9))+3)</f>
        <v>26.243643514380988</v>
      </c>
      <c r="EY86" s="296">
        <f t="shared" si="242"/>
        <v>14.13801361083048</v>
      </c>
      <c r="EZ86" s="296">
        <f t="shared" si="242"/>
        <v>30.407801316480963</v>
      </c>
      <c r="FA86" s="296">
        <f t="shared" si="242"/>
        <v>28.000573144728381</v>
      </c>
      <c r="FB86" s="296">
        <f t="shared" si="242"/>
        <v>14.13801361083048</v>
      </c>
      <c r="FC86" s="296">
        <f t="shared" si="242"/>
        <v>30.407801316480963</v>
      </c>
      <c r="FD86" s="342">
        <v>191.841044843942</v>
      </c>
      <c r="FE86" s="342">
        <v>191.841044843942</v>
      </c>
      <c r="FF86" s="342">
        <v>139.56804995222501</v>
      </c>
      <c r="FG86" s="342">
        <v>139.56804995222501</v>
      </c>
      <c r="FH86" s="342">
        <v>253.61865087195801</v>
      </c>
      <c r="FI86" s="342">
        <v>253.61865087195801</v>
      </c>
      <c r="FJ86" s="342">
        <v>184.51244655442801</v>
      </c>
      <c r="FK86" s="342">
        <v>184.51244655442801</v>
      </c>
      <c r="FL86" s="342">
        <v>121.583400019089</v>
      </c>
      <c r="FM86" s="342">
        <f t="shared" ref="FM86:GQ86" si="243">10^((FM84-161.04+7.1*LOG10(20)-7.5*LOG10(20)+(24.37-3.7*(20/FM9)^2)*LOG10(FM9)-20*LOG10(FM7)+(3.2*(LOG10(17.625))^2-4.97)+0.6*(FM10-1.5))/(43.42-3.1*LOG10(FM9))+3)</f>
        <v>88.454262022131687</v>
      </c>
      <c r="FN86" s="342">
        <f t="shared" si="243"/>
        <v>88.454262022131687</v>
      </c>
      <c r="FO86" s="164">
        <f t="shared" si="243"/>
        <v>169.51743963240187</v>
      </c>
      <c r="FP86" s="164">
        <f t="shared" si="243"/>
        <v>116.95881072881321</v>
      </c>
      <c r="FQ86" s="342">
        <f t="shared" si="243"/>
        <v>107.43533371497344</v>
      </c>
      <c r="FR86" s="342">
        <f t="shared" si="243"/>
        <v>74.125169002108194</v>
      </c>
      <c r="FS86" s="154">
        <f t="shared" si="243"/>
        <v>224.10628744131449</v>
      </c>
      <c r="FT86" s="154">
        <f t="shared" si="243"/>
        <v>154.62246782882406</v>
      </c>
      <c r="FU86" s="342">
        <f t="shared" si="243"/>
        <v>121.58340001908878</v>
      </c>
      <c r="FV86" s="154">
        <f t="shared" si="243"/>
        <v>160.73629033010744</v>
      </c>
      <c r="FW86" s="154">
        <f t="shared" si="243"/>
        <v>160.73629033010744</v>
      </c>
      <c r="FX86" s="154">
        <f t="shared" si="243"/>
        <v>116.93874278143674</v>
      </c>
      <c r="FY86" s="154">
        <f t="shared" si="243"/>
        <v>116.93874278143674</v>
      </c>
      <c r="FZ86" s="154">
        <f t="shared" si="243"/>
        <v>142.03219344919395</v>
      </c>
      <c r="GA86" s="154">
        <f t="shared" si="243"/>
        <v>97.995324062499748</v>
      </c>
      <c r="GB86" s="167">
        <f t="shared" si="243"/>
        <v>624.49915814396047</v>
      </c>
      <c r="GC86" s="167">
        <f t="shared" si="243"/>
        <v>341.42255797262465</v>
      </c>
      <c r="GD86" s="167">
        <f t="shared" si="243"/>
        <v>585.65911865374596</v>
      </c>
      <c r="GE86" s="167">
        <f t="shared" si="243"/>
        <v>328.20915688924885</v>
      </c>
      <c r="GF86" s="167">
        <f t="shared" si="243"/>
        <v>620.83103894650731</v>
      </c>
      <c r="GG86" s="167">
        <f t="shared" si="243"/>
        <v>392.57906352589708</v>
      </c>
      <c r="GH86" s="167">
        <f t="shared" si="243"/>
        <v>588.07919397052785</v>
      </c>
      <c r="GI86" s="167">
        <f t="shared" si="243"/>
        <v>356.84570877043495</v>
      </c>
      <c r="GJ86" s="167">
        <f t="shared" si="243"/>
        <v>266.87338908784415</v>
      </c>
      <c r="GK86" s="167">
        <f t="shared" si="243"/>
        <v>229.64932008288554</v>
      </c>
      <c r="GL86" s="167">
        <f t="shared" si="243"/>
        <v>251.75421981244088</v>
      </c>
      <c r="GM86" s="167">
        <f t="shared" si="243"/>
        <v>252.0510122259596</v>
      </c>
      <c r="GN86" s="167">
        <f t="shared" si="243"/>
        <v>268.45018428716799</v>
      </c>
      <c r="GO86" s="167">
        <f t="shared" si="243"/>
        <v>223.5096921339817</v>
      </c>
      <c r="GP86" s="167">
        <f t="shared" si="243"/>
        <v>250.42297277818392</v>
      </c>
      <c r="GQ86" s="167">
        <f t="shared" si="243"/>
        <v>207.27569743066132</v>
      </c>
      <c r="GR86" s="167">
        <f t="shared" ref="GR86:GY86" si="244">10^((GR84-161.04+7.1*LOG10(20)-7.5*LOG10(5)+(24.37-3.7*(5/GR9)^2)*LOG10(GR9)-20*LOG10(GR7)+(3.2*(LOG10(17.625))^2-4.97)+0.6*(GR10-1.5))/(43.42-3.1*LOG10(GR9))+3)</f>
        <v>1950.7175183778268</v>
      </c>
      <c r="GS86" s="167">
        <f t="shared" si="244"/>
        <v>1058.3486799709372</v>
      </c>
      <c r="GT86" s="167">
        <f t="shared" si="244"/>
        <v>1825.089061782679</v>
      </c>
      <c r="GU86" s="167">
        <f t="shared" si="244"/>
        <v>1024.0037175209459</v>
      </c>
      <c r="GV86" s="167">
        <f t="shared" si="244"/>
        <v>1948.4205303385406</v>
      </c>
      <c r="GW86" s="167">
        <f t="shared" si="244"/>
        <v>891.61691203139571</v>
      </c>
      <c r="GX86" s="167">
        <f t="shared" si="244"/>
        <v>1832.6307406341941</v>
      </c>
      <c r="GY86" s="167">
        <f t="shared" si="244"/>
        <v>847.57034215366707</v>
      </c>
      <c r="GZ86" s="326">
        <f t="shared" ref="GZ86:HO86" si="245">10^((GZ84-161.04+7.1*LOG10(20)-7.5*LOG10(20)+(24.37-3.7*(20/GZ9)^2)*LOG10(GZ9)-20*LOG10(GZ7)+(3.2*(LOG10(17.625))^2-4.97)+0.6*(GZ10-1.5))/(43.42-3.1*LOG10(GZ9))+3)</f>
        <v>241.46611824486928</v>
      </c>
      <c r="HA86" s="326">
        <f t="shared" si="245"/>
        <v>329.95391481571835</v>
      </c>
      <c r="HB86" s="326">
        <f t="shared" si="245"/>
        <v>329.95391481571835</v>
      </c>
      <c r="HC86" s="326">
        <f t="shared" si="245"/>
        <v>253.11838163281726</v>
      </c>
      <c r="HD86" s="326">
        <f t="shared" si="245"/>
        <v>331.90341510369359</v>
      </c>
      <c r="HE86" s="326">
        <f t="shared" si="245"/>
        <v>329.95391481571835</v>
      </c>
      <c r="HF86" s="326">
        <f t="shared" si="245"/>
        <v>238.63785099250171</v>
      </c>
      <c r="HG86" s="326">
        <f t="shared" si="245"/>
        <v>354.12330785942476</v>
      </c>
      <c r="HH86" s="326">
        <f t="shared" si="245"/>
        <v>354.12330785942476</v>
      </c>
      <c r="HI86" s="326">
        <f t="shared" si="245"/>
        <v>298.51068490795916</v>
      </c>
      <c r="HJ86" s="326">
        <f t="shared" si="245"/>
        <v>366.86402427416124</v>
      </c>
      <c r="HK86" s="476">
        <f t="shared" si="245"/>
        <v>244.63330660675751</v>
      </c>
      <c r="HL86" s="476">
        <f t="shared" si="245"/>
        <v>219.89921899283516</v>
      </c>
      <c r="HM86" s="476">
        <f t="shared" si="245"/>
        <v>934.45456162214361</v>
      </c>
      <c r="HN86" s="476">
        <f t="shared" si="245"/>
        <v>483.75820840690568</v>
      </c>
      <c r="HO86" s="475">
        <f t="shared" si="245"/>
        <v>336.82770794021184</v>
      </c>
    </row>
    <row r="101" spans="8:11">
      <c r="H101" s="10"/>
      <c r="K101" s="10"/>
    </row>
  </sheetData>
  <phoneticPr fontId="68" type="noConversion"/>
  <dataValidations count="1">
    <dataValidation type="list" allowBlank="1" showInputMessage="1" showErrorMessage="1" sqref="B4:FC4 GB4:HO4" xr:uid="{00000000-0002-0000-03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Q63"/>
  <sheetViews>
    <sheetView tabSelected="1" topLeftCell="A35" zoomScaleNormal="100" workbookViewId="0">
      <pane xSplit="1" topLeftCell="AH1" activePane="topRight" state="frozen"/>
      <selection activeCell="A5" sqref="A5"/>
      <selection pane="topRight" activeCell="AK41" sqref="AK41"/>
    </sheetView>
  </sheetViews>
  <sheetFormatPr defaultColWidth="9" defaultRowHeight="14.4"/>
  <cols>
    <col min="1" max="1" width="72" customWidth="1"/>
    <col min="2" max="33" width="20.44140625" customWidth="1"/>
    <col min="34" max="35" width="31.44140625" style="173" customWidth="1"/>
    <col min="36" max="37" width="37" style="173" customWidth="1"/>
    <col min="38" max="38" width="24.21875" style="10" customWidth="1"/>
    <col min="39" max="40" width="20.44140625" style="10" customWidth="1"/>
    <col min="41" max="43" width="20.44140625" style="174" customWidth="1"/>
    <col min="44" max="49" width="20.44140625" customWidth="1"/>
    <col min="50" max="52" width="20.44140625" style="4" customWidth="1"/>
    <col min="53" max="60" width="20.44140625" style="175" customWidth="1"/>
    <col min="61" max="69" width="20.44140625" customWidth="1"/>
  </cols>
  <sheetData>
    <row r="1" spans="1:69">
      <c r="A1" s="11" t="s">
        <v>240</v>
      </c>
      <c r="B1" s="12" t="s">
        <v>241</v>
      </c>
      <c r="C1" s="12" t="s">
        <v>241</v>
      </c>
      <c r="D1" s="12" t="s">
        <v>241</v>
      </c>
      <c r="E1" s="12" t="s">
        <v>241</v>
      </c>
      <c r="F1" s="12" t="s">
        <v>241</v>
      </c>
      <c r="G1" s="12" t="s">
        <v>241</v>
      </c>
      <c r="H1" s="12" t="s">
        <v>241</v>
      </c>
      <c r="I1" s="12" t="s">
        <v>241</v>
      </c>
      <c r="J1" s="187" t="s">
        <v>242</v>
      </c>
      <c r="K1" s="187" t="s">
        <v>242</v>
      </c>
      <c r="L1" s="187" t="s">
        <v>242</v>
      </c>
      <c r="M1" s="187" t="s">
        <v>242</v>
      </c>
      <c r="N1" s="187" t="s">
        <v>242</v>
      </c>
      <c r="O1" s="187" t="s">
        <v>242</v>
      </c>
      <c r="P1" s="187" t="s">
        <v>242</v>
      </c>
      <c r="Q1" s="187" t="s">
        <v>242</v>
      </c>
      <c r="R1" s="187" t="s">
        <v>242</v>
      </c>
      <c r="S1" s="187" t="s">
        <v>242</v>
      </c>
      <c r="T1" s="187" t="s">
        <v>242</v>
      </c>
      <c r="U1" s="187" t="s">
        <v>242</v>
      </c>
      <c r="V1" s="187" t="s">
        <v>242</v>
      </c>
      <c r="W1" s="187" t="s">
        <v>242</v>
      </c>
      <c r="X1" s="187" t="s">
        <v>242</v>
      </c>
      <c r="Y1" s="187" t="s">
        <v>242</v>
      </c>
      <c r="Z1" s="187" t="s">
        <v>242</v>
      </c>
      <c r="AA1" s="187" t="s">
        <v>242</v>
      </c>
      <c r="AB1" s="187" t="s">
        <v>242</v>
      </c>
      <c r="AC1" s="187" t="s">
        <v>242</v>
      </c>
      <c r="AD1" s="187" t="s">
        <v>242</v>
      </c>
      <c r="AE1" s="187" t="s">
        <v>242</v>
      </c>
      <c r="AF1" s="187" t="s">
        <v>242</v>
      </c>
      <c r="AG1" s="187" t="s">
        <v>242</v>
      </c>
      <c r="AH1" s="34" t="s">
        <v>716</v>
      </c>
      <c r="AI1" s="34" t="s">
        <v>716</v>
      </c>
      <c r="AJ1" s="34" t="s">
        <v>716</v>
      </c>
      <c r="AK1" s="34" t="s">
        <v>716</v>
      </c>
      <c r="AL1" s="34" t="s">
        <v>716</v>
      </c>
      <c r="AM1" s="34" t="s">
        <v>716</v>
      </c>
      <c r="AN1" s="34" t="s">
        <v>716</v>
      </c>
      <c r="AO1" s="52" t="s">
        <v>717</v>
      </c>
      <c r="AP1" s="52" t="s">
        <v>717</v>
      </c>
      <c r="AQ1" s="52" t="s">
        <v>717</v>
      </c>
      <c r="AR1" s="81" t="s">
        <v>246</v>
      </c>
      <c r="AS1" s="81" t="s">
        <v>246</v>
      </c>
      <c r="AT1" s="81" t="s">
        <v>246</v>
      </c>
      <c r="AU1" s="81" t="s">
        <v>246</v>
      </c>
      <c r="AV1" s="81" t="s">
        <v>246</v>
      </c>
      <c r="AW1" s="81" t="s">
        <v>246</v>
      </c>
      <c r="AX1" s="82" t="s">
        <v>247</v>
      </c>
      <c r="AY1" s="82" t="s">
        <v>247</v>
      </c>
      <c r="AZ1" s="82" t="s">
        <v>247</v>
      </c>
      <c r="BA1" s="210" t="s">
        <v>243</v>
      </c>
      <c r="BB1" s="210" t="s">
        <v>243</v>
      </c>
      <c r="BC1" s="210" t="s">
        <v>243</v>
      </c>
      <c r="BD1" s="210" t="s">
        <v>243</v>
      </c>
      <c r="BE1" s="210" t="s">
        <v>243</v>
      </c>
      <c r="BF1" s="210" t="s">
        <v>243</v>
      </c>
      <c r="BG1" s="210" t="s">
        <v>243</v>
      </c>
      <c r="BH1" s="210" t="s">
        <v>243</v>
      </c>
      <c r="BI1" s="119" t="s">
        <v>718</v>
      </c>
      <c r="BJ1" s="119" t="s">
        <v>718</v>
      </c>
      <c r="BK1" s="119" t="s">
        <v>718</v>
      </c>
      <c r="BL1" s="119" t="s">
        <v>718</v>
      </c>
      <c r="BM1" s="119" t="s">
        <v>718</v>
      </c>
      <c r="BN1" s="119" t="s">
        <v>719</v>
      </c>
      <c r="BO1" s="435" t="s">
        <v>844</v>
      </c>
      <c r="BP1" s="435" t="s">
        <v>844</v>
      </c>
      <c r="BQ1" s="444" t="s">
        <v>844</v>
      </c>
    </row>
    <row r="2" spans="1:69">
      <c r="A2" s="11" t="s">
        <v>251</v>
      </c>
      <c r="B2" s="12"/>
      <c r="C2" s="12"/>
      <c r="D2" s="12"/>
      <c r="E2" s="12"/>
      <c r="F2" s="12"/>
      <c r="G2" s="12"/>
      <c r="H2" s="12"/>
      <c r="I2" s="12"/>
      <c r="J2" s="187" t="s">
        <v>720</v>
      </c>
      <c r="K2" s="187" t="s">
        <v>721</v>
      </c>
      <c r="L2" s="187" t="s">
        <v>722</v>
      </c>
      <c r="M2" s="187" t="s">
        <v>723</v>
      </c>
      <c r="N2" s="187" t="s">
        <v>724</v>
      </c>
      <c r="O2" s="187" t="s">
        <v>725</v>
      </c>
      <c r="P2" s="187" t="s">
        <v>726</v>
      </c>
      <c r="Q2" s="187" t="s">
        <v>726</v>
      </c>
      <c r="R2" s="187" t="s">
        <v>727</v>
      </c>
      <c r="S2" s="187" t="s">
        <v>728</v>
      </c>
      <c r="T2" s="187" t="s">
        <v>729</v>
      </c>
      <c r="U2" s="187" t="s">
        <v>730</v>
      </c>
      <c r="V2" s="187" t="s">
        <v>731</v>
      </c>
      <c r="W2" s="187" t="s">
        <v>732</v>
      </c>
      <c r="X2" s="187" t="s">
        <v>733</v>
      </c>
      <c r="Y2" s="187" t="s">
        <v>734</v>
      </c>
      <c r="Z2" s="187" t="s">
        <v>735</v>
      </c>
      <c r="AA2" s="187" t="s">
        <v>736</v>
      </c>
      <c r="AB2" s="187" t="s">
        <v>737</v>
      </c>
      <c r="AC2" s="187" t="s">
        <v>738</v>
      </c>
      <c r="AD2" s="187" t="s">
        <v>739</v>
      </c>
      <c r="AE2" s="187" t="s">
        <v>740</v>
      </c>
      <c r="AF2" s="187" t="s">
        <v>741</v>
      </c>
      <c r="AG2" s="187" t="s">
        <v>742</v>
      </c>
      <c r="AH2" s="34" t="s">
        <v>743</v>
      </c>
      <c r="AI2" s="34" t="s">
        <v>744</v>
      </c>
      <c r="AJ2" s="34" t="s">
        <v>745</v>
      </c>
      <c r="AK2" s="34" t="s">
        <v>746</v>
      </c>
      <c r="AL2" s="34" t="s">
        <v>747</v>
      </c>
      <c r="AM2" s="34" t="s">
        <v>747</v>
      </c>
      <c r="AN2" s="34" t="s">
        <v>747</v>
      </c>
      <c r="AO2" s="52"/>
      <c r="AP2" s="52"/>
      <c r="AQ2" s="52"/>
      <c r="AR2" s="81"/>
      <c r="AS2" s="81"/>
      <c r="AT2" s="81"/>
      <c r="AU2" s="81"/>
      <c r="AV2" s="81"/>
      <c r="AW2" s="81"/>
      <c r="AX2" s="83" t="s">
        <v>271</v>
      </c>
      <c r="AY2" s="83" t="s">
        <v>272</v>
      </c>
      <c r="AZ2" s="83" t="s">
        <v>273</v>
      </c>
      <c r="BA2" s="210"/>
      <c r="BB2" s="210"/>
      <c r="BC2" s="210"/>
      <c r="BD2" s="210"/>
      <c r="BE2" s="210"/>
      <c r="BF2" s="210"/>
      <c r="BG2" s="210"/>
      <c r="BH2" s="210"/>
      <c r="BI2" s="119"/>
      <c r="BJ2" s="119"/>
      <c r="BK2" s="119"/>
      <c r="BL2" s="119"/>
      <c r="BM2" s="119"/>
      <c r="BN2" s="119"/>
      <c r="BO2" s="440" t="s">
        <v>845</v>
      </c>
      <c r="BP2" s="440" t="s">
        <v>846</v>
      </c>
      <c r="BQ2" s="440" t="s">
        <v>847</v>
      </c>
    </row>
    <row r="3" spans="1:69">
      <c r="A3" s="11" t="s">
        <v>276</v>
      </c>
      <c r="B3" s="12"/>
      <c r="C3" s="12"/>
      <c r="D3" s="12"/>
      <c r="E3" s="12"/>
      <c r="F3" s="12"/>
      <c r="G3" s="12"/>
      <c r="H3" s="12"/>
      <c r="I3" s="12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35" t="s">
        <v>748</v>
      </c>
      <c r="AI3" s="35" t="s">
        <v>748</v>
      </c>
      <c r="AJ3" s="35" t="s">
        <v>748</v>
      </c>
      <c r="AK3" s="35" t="s">
        <v>748</v>
      </c>
      <c r="AL3" s="34"/>
      <c r="AM3" s="34"/>
      <c r="AN3" s="34"/>
      <c r="AO3" s="52"/>
      <c r="AP3" s="52"/>
      <c r="AQ3" s="52"/>
      <c r="AR3" s="81"/>
      <c r="AS3" s="81"/>
      <c r="AT3" s="81"/>
      <c r="AU3" s="81"/>
      <c r="AV3" s="81"/>
      <c r="AW3" s="81"/>
      <c r="AX3" s="83"/>
      <c r="AY3" s="83"/>
      <c r="AZ3" s="83"/>
      <c r="BA3" s="210"/>
      <c r="BB3" s="210"/>
      <c r="BC3" s="210"/>
      <c r="BD3" s="210"/>
      <c r="BE3" s="210"/>
      <c r="BF3" s="210"/>
      <c r="BG3" s="210"/>
      <c r="BH3" s="210"/>
      <c r="BI3" s="119"/>
      <c r="BJ3" s="119"/>
      <c r="BK3" s="119"/>
      <c r="BL3" s="119"/>
      <c r="BM3" s="119"/>
      <c r="BN3" s="119"/>
      <c r="BO3" s="444"/>
      <c r="BP3" s="444"/>
      <c r="BQ3" s="444"/>
    </row>
    <row r="4" spans="1:69">
      <c r="A4" s="176" t="s">
        <v>277</v>
      </c>
      <c r="B4" s="12" t="s">
        <v>278</v>
      </c>
      <c r="C4" s="12" t="s">
        <v>278</v>
      </c>
      <c r="D4" s="12" t="s">
        <v>278</v>
      </c>
      <c r="E4" s="12" t="s">
        <v>278</v>
      </c>
      <c r="F4" s="12" t="s">
        <v>279</v>
      </c>
      <c r="G4" s="12" t="s">
        <v>279</v>
      </c>
      <c r="H4" s="12" t="s">
        <v>279</v>
      </c>
      <c r="I4" s="12" t="s">
        <v>279</v>
      </c>
      <c r="J4" s="187" t="s">
        <v>278</v>
      </c>
      <c r="K4" s="187" t="s">
        <v>278</v>
      </c>
      <c r="L4" s="187" t="s">
        <v>278</v>
      </c>
      <c r="M4" s="187" t="s">
        <v>278</v>
      </c>
      <c r="N4" s="187" t="s">
        <v>278</v>
      </c>
      <c r="O4" s="187" t="s">
        <v>278</v>
      </c>
      <c r="P4" s="187" t="s">
        <v>278</v>
      </c>
      <c r="Q4" s="187" t="s">
        <v>278</v>
      </c>
      <c r="R4" s="187" t="s">
        <v>279</v>
      </c>
      <c r="S4" s="187" t="s">
        <v>279</v>
      </c>
      <c r="T4" s="187" t="s">
        <v>279</v>
      </c>
      <c r="U4" s="187" t="s">
        <v>279</v>
      </c>
      <c r="V4" s="187" t="s">
        <v>279</v>
      </c>
      <c r="W4" s="187" t="s">
        <v>279</v>
      </c>
      <c r="X4" s="187" t="s">
        <v>279</v>
      </c>
      <c r="Y4" s="187" t="s">
        <v>279</v>
      </c>
      <c r="Z4" s="187" t="s">
        <v>280</v>
      </c>
      <c r="AA4" s="187" t="s">
        <v>280</v>
      </c>
      <c r="AB4" s="187" t="s">
        <v>280</v>
      </c>
      <c r="AC4" s="187" t="s">
        <v>280</v>
      </c>
      <c r="AD4" s="187" t="s">
        <v>280</v>
      </c>
      <c r="AE4" s="187" t="s">
        <v>280</v>
      </c>
      <c r="AF4" s="187" t="s">
        <v>280</v>
      </c>
      <c r="AG4" s="187" t="s">
        <v>280</v>
      </c>
      <c r="AH4" s="35" t="s">
        <v>278</v>
      </c>
      <c r="AI4" s="35" t="s">
        <v>749</v>
      </c>
      <c r="AJ4" s="35" t="s">
        <v>750</v>
      </c>
      <c r="AK4" s="35" t="s">
        <v>751</v>
      </c>
      <c r="AL4" s="34" t="s">
        <v>278</v>
      </c>
      <c r="AM4" s="34" t="s">
        <v>279</v>
      </c>
      <c r="AN4" s="34" t="s">
        <v>280</v>
      </c>
      <c r="AO4" s="52" t="s">
        <v>278</v>
      </c>
      <c r="AP4" s="52" t="s">
        <v>278</v>
      </c>
      <c r="AQ4" s="52" t="s">
        <v>278</v>
      </c>
      <c r="AR4" s="81" t="s">
        <v>278</v>
      </c>
      <c r="AS4" s="81" t="s">
        <v>280</v>
      </c>
      <c r="AT4" s="81" t="s">
        <v>278</v>
      </c>
      <c r="AU4" s="81" t="s">
        <v>280</v>
      </c>
      <c r="AV4" s="81" t="s">
        <v>278</v>
      </c>
      <c r="AW4" s="81" t="s">
        <v>280</v>
      </c>
      <c r="AX4" s="83" t="s">
        <v>278</v>
      </c>
      <c r="AY4" s="83" t="s">
        <v>278</v>
      </c>
      <c r="AZ4" s="83" t="s">
        <v>278</v>
      </c>
      <c r="BA4" s="210" t="s">
        <v>279</v>
      </c>
      <c r="BB4" s="210" t="s">
        <v>279</v>
      </c>
      <c r="BC4" s="210" t="s">
        <v>279</v>
      </c>
      <c r="BD4" s="210" t="s">
        <v>279</v>
      </c>
      <c r="BE4" s="210" t="s">
        <v>280</v>
      </c>
      <c r="BF4" s="210" t="s">
        <v>280</v>
      </c>
      <c r="BG4" s="210" t="s">
        <v>280</v>
      </c>
      <c r="BH4" s="210" t="s">
        <v>280</v>
      </c>
      <c r="BI4" s="119" t="s">
        <v>278</v>
      </c>
      <c r="BJ4" s="119" t="s">
        <v>278</v>
      </c>
      <c r="BK4" s="119" t="s">
        <v>280</v>
      </c>
      <c r="BL4" s="119" t="s">
        <v>280</v>
      </c>
      <c r="BM4" s="119" t="s">
        <v>279</v>
      </c>
      <c r="BN4" s="119" t="s">
        <v>279</v>
      </c>
      <c r="BO4" s="444" t="s">
        <v>278</v>
      </c>
      <c r="BP4" s="444" t="s">
        <v>278</v>
      </c>
      <c r="BQ4" s="444" t="s">
        <v>278</v>
      </c>
    </row>
    <row r="5" spans="1:69" ht="27.6">
      <c r="A5" s="15" t="s">
        <v>284</v>
      </c>
      <c r="B5" s="13" t="s">
        <v>752</v>
      </c>
      <c r="C5" s="177" t="s">
        <v>753</v>
      </c>
      <c r="D5" s="13" t="s">
        <v>298</v>
      </c>
      <c r="E5" s="13" t="s">
        <v>288</v>
      </c>
      <c r="F5" s="13" t="s">
        <v>754</v>
      </c>
      <c r="G5" s="177" t="s">
        <v>753</v>
      </c>
      <c r="H5" s="13" t="s">
        <v>287</v>
      </c>
      <c r="I5" s="13" t="s">
        <v>288</v>
      </c>
      <c r="J5" s="188" t="s">
        <v>285</v>
      </c>
      <c r="K5" s="188" t="s">
        <v>290</v>
      </c>
      <c r="L5" s="188" t="s">
        <v>752</v>
      </c>
      <c r="M5" s="189" t="s">
        <v>755</v>
      </c>
      <c r="N5" s="188" t="s">
        <v>297</v>
      </c>
      <c r="O5" s="188" t="s">
        <v>756</v>
      </c>
      <c r="P5" s="188" t="s">
        <v>287</v>
      </c>
      <c r="Q5" s="188" t="s">
        <v>757</v>
      </c>
      <c r="R5" s="188" t="s">
        <v>295</v>
      </c>
      <c r="S5" s="188" t="s">
        <v>296</v>
      </c>
      <c r="T5" s="188" t="s">
        <v>758</v>
      </c>
      <c r="U5" s="188" t="s">
        <v>759</v>
      </c>
      <c r="V5" s="188" t="s">
        <v>297</v>
      </c>
      <c r="W5" s="188" t="s">
        <v>756</v>
      </c>
      <c r="X5" s="188" t="s">
        <v>287</v>
      </c>
      <c r="Y5" s="188" t="s">
        <v>757</v>
      </c>
      <c r="Z5" s="188" t="s">
        <v>285</v>
      </c>
      <c r="AA5" s="188" t="s">
        <v>290</v>
      </c>
      <c r="AB5" s="188" t="s">
        <v>285</v>
      </c>
      <c r="AC5" s="188" t="s">
        <v>290</v>
      </c>
      <c r="AD5" s="188" t="s">
        <v>297</v>
      </c>
      <c r="AE5" s="188" t="s">
        <v>756</v>
      </c>
      <c r="AF5" s="188" t="s">
        <v>287</v>
      </c>
      <c r="AG5" s="188" t="s">
        <v>757</v>
      </c>
      <c r="AH5" s="35" t="s">
        <v>760</v>
      </c>
      <c r="AI5" s="35" t="s">
        <v>760</v>
      </c>
      <c r="AJ5" s="35" t="s">
        <v>760</v>
      </c>
      <c r="AK5" s="35" t="s">
        <v>760</v>
      </c>
      <c r="AL5" s="197" t="s">
        <v>757</v>
      </c>
      <c r="AM5" s="197" t="s">
        <v>757</v>
      </c>
      <c r="AN5" s="197" t="s">
        <v>757</v>
      </c>
      <c r="AO5" s="54" t="s">
        <v>752</v>
      </c>
      <c r="AP5" s="54" t="s">
        <v>752</v>
      </c>
      <c r="AQ5" s="54" t="s">
        <v>752</v>
      </c>
      <c r="AR5" s="84" t="s">
        <v>752</v>
      </c>
      <c r="AS5" s="84" t="s">
        <v>752</v>
      </c>
      <c r="AT5" s="84" t="s">
        <v>755</v>
      </c>
      <c r="AU5" s="84" t="s">
        <v>755</v>
      </c>
      <c r="AV5" s="84" t="s">
        <v>299</v>
      </c>
      <c r="AW5" s="84" t="s">
        <v>299</v>
      </c>
      <c r="AX5" s="211" t="s">
        <v>754</v>
      </c>
      <c r="AY5" s="211" t="s">
        <v>753</v>
      </c>
      <c r="AZ5" s="211" t="s">
        <v>303</v>
      </c>
      <c r="BA5" s="212" t="s">
        <v>754</v>
      </c>
      <c r="BB5" s="212" t="s">
        <v>753</v>
      </c>
      <c r="BC5" s="212" t="s">
        <v>298</v>
      </c>
      <c r="BD5" s="212" t="s">
        <v>299</v>
      </c>
      <c r="BE5" s="212" t="s">
        <v>761</v>
      </c>
      <c r="BF5" s="212" t="s">
        <v>753</v>
      </c>
      <c r="BG5" s="212" t="s">
        <v>298</v>
      </c>
      <c r="BH5" s="212" t="s">
        <v>299</v>
      </c>
      <c r="BI5" s="223" t="s">
        <v>753</v>
      </c>
      <c r="BJ5" s="120" t="s">
        <v>288</v>
      </c>
      <c r="BK5" s="223" t="s">
        <v>753</v>
      </c>
      <c r="BL5" s="120" t="s">
        <v>288</v>
      </c>
      <c r="BM5" s="223" t="s">
        <v>753</v>
      </c>
      <c r="BN5" s="120" t="s">
        <v>288</v>
      </c>
      <c r="BO5" s="436" t="s">
        <v>752</v>
      </c>
      <c r="BP5" s="436" t="s">
        <v>880</v>
      </c>
      <c r="BQ5" s="436" t="s">
        <v>881</v>
      </c>
    </row>
    <row r="6" spans="1:69">
      <c r="A6" s="178" t="s">
        <v>311</v>
      </c>
      <c r="B6" s="17"/>
      <c r="C6" s="17"/>
      <c r="D6" s="17"/>
      <c r="E6" s="179"/>
      <c r="F6" s="17"/>
      <c r="G6" s="17"/>
      <c r="H6" s="17"/>
      <c r="I6" s="179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34"/>
      <c r="AI6" s="34"/>
      <c r="AJ6" s="198"/>
      <c r="AK6" s="34"/>
      <c r="AL6" s="199"/>
      <c r="AM6" s="199"/>
      <c r="AN6" s="199"/>
      <c r="AO6" s="205"/>
      <c r="AP6" s="205"/>
      <c r="AQ6" s="205"/>
      <c r="AR6" s="81" t="s">
        <v>762</v>
      </c>
      <c r="AS6" s="81" t="s">
        <v>762</v>
      </c>
      <c r="AT6" s="81" t="s">
        <v>762</v>
      </c>
      <c r="AU6" s="81" t="s">
        <v>762</v>
      </c>
      <c r="AV6" s="206"/>
      <c r="AW6" s="206"/>
      <c r="AX6" s="213"/>
      <c r="AY6" s="213"/>
      <c r="AZ6" s="213"/>
      <c r="BA6" s="214"/>
      <c r="BB6" s="214"/>
      <c r="BC6" s="214"/>
      <c r="BD6" s="215"/>
      <c r="BE6" s="214"/>
      <c r="BF6" s="214"/>
      <c r="BG6" s="214"/>
      <c r="BH6" s="214"/>
      <c r="BI6" s="9"/>
      <c r="BJ6" s="224"/>
      <c r="BK6" s="9"/>
      <c r="BL6" s="224"/>
      <c r="BM6" s="9"/>
      <c r="BN6" s="224"/>
      <c r="BO6" s="459"/>
      <c r="BP6" s="459"/>
      <c r="BQ6" s="445"/>
    </row>
    <row r="7" spans="1:69">
      <c r="A7" s="18" t="s">
        <v>312</v>
      </c>
      <c r="B7" s="19">
        <v>2.6</v>
      </c>
      <c r="C7" s="19">
        <v>2.6</v>
      </c>
      <c r="D7" s="19">
        <v>2.6</v>
      </c>
      <c r="E7" s="19">
        <v>2.6</v>
      </c>
      <c r="F7" s="19">
        <v>0.7</v>
      </c>
      <c r="G7" s="19">
        <v>0.7</v>
      </c>
      <c r="H7" s="19">
        <v>0.7</v>
      </c>
      <c r="I7" s="19">
        <v>0.7</v>
      </c>
      <c r="J7" s="191">
        <v>2.6</v>
      </c>
      <c r="K7" s="191">
        <v>2.6</v>
      </c>
      <c r="L7" s="191">
        <v>2.6</v>
      </c>
      <c r="M7" s="191">
        <v>2.6</v>
      </c>
      <c r="N7" s="191">
        <v>2.6</v>
      </c>
      <c r="O7" s="191">
        <v>2.6</v>
      </c>
      <c r="P7" s="191">
        <v>2.6</v>
      </c>
      <c r="Q7" s="191">
        <v>2.6</v>
      </c>
      <c r="R7" s="191">
        <v>0.7</v>
      </c>
      <c r="S7" s="191">
        <v>0.7</v>
      </c>
      <c r="T7" s="191">
        <v>0.7</v>
      </c>
      <c r="U7" s="191">
        <v>0.7</v>
      </c>
      <c r="V7" s="191">
        <v>0.7</v>
      </c>
      <c r="W7" s="191">
        <v>0.7</v>
      </c>
      <c r="X7" s="191">
        <v>0.7</v>
      </c>
      <c r="Y7" s="191">
        <v>0.7</v>
      </c>
      <c r="Z7" s="191">
        <v>4</v>
      </c>
      <c r="AA7" s="191">
        <v>4</v>
      </c>
      <c r="AB7" s="191">
        <v>4</v>
      </c>
      <c r="AC7" s="191">
        <v>4</v>
      </c>
      <c r="AD7" s="191">
        <v>4</v>
      </c>
      <c r="AE7" s="191">
        <v>4</v>
      </c>
      <c r="AF7" s="191">
        <v>4</v>
      </c>
      <c r="AG7" s="191">
        <v>4</v>
      </c>
      <c r="AH7" s="35">
        <v>2.6</v>
      </c>
      <c r="AI7" s="36">
        <v>0.7</v>
      </c>
      <c r="AJ7" s="35">
        <v>4</v>
      </c>
      <c r="AK7" s="35">
        <v>4</v>
      </c>
      <c r="AL7" s="36">
        <v>2.6</v>
      </c>
      <c r="AM7" s="36">
        <v>0.7</v>
      </c>
      <c r="AN7" s="36">
        <v>4</v>
      </c>
      <c r="AO7" s="57">
        <v>2.6</v>
      </c>
      <c r="AP7" s="57">
        <v>2.6</v>
      </c>
      <c r="AQ7" s="57">
        <v>2.6</v>
      </c>
      <c r="AR7" s="87">
        <v>2.6</v>
      </c>
      <c r="AS7" s="87">
        <v>4</v>
      </c>
      <c r="AT7" s="87">
        <v>2.6</v>
      </c>
      <c r="AU7" s="87">
        <v>4</v>
      </c>
      <c r="AV7" s="87">
        <v>2.6</v>
      </c>
      <c r="AW7" s="87">
        <v>4</v>
      </c>
      <c r="AX7" s="88">
        <v>2.6</v>
      </c>
      <c r="AY7" s="88">
        <v>2.6</v>
      </c>
      <c r="AZ7" s="88">
        <v>2.6</v>
      </c>
      <c r="BA7" s="216">
        <v>0.7</v>
      </c>
      <c r="BB7" s="216">
        <v>0.7</v>
      </c>
      <c r="BC7" s="216">
        <v>0.7</v>
      </c>
      <c r="BD7" s="216">
        <v>0.7</v>
      </c>
      <c r="BE7" s="216">
        <v>4</v>
      </c>
      <c r="BF7" s="216">
        <v>4</v>
      </c>
      <c r="BG7" s="216">
        <v>4</v>
      </c>
      <c r="BH7" s="216">
        <v>4</v>
      </c>
      <c r="BI7" s="121">
        <v>2.6</v>
      </c>
      <c r="BJ7" s="121">
        <v>2.6</v>
      </c>
      <c r="BK7" s="121">
        <v>4</v>
      </c>
      <c r="BL7" s="121">
        <v>4</v>
      </c>
      <c r="BM7" s="121">
        <v>0.7</v>
      </c>
      <c r="BN7" s="121">
        <v>0.7</v>
      </c>
      <c r="BO7" s="446">
        <v>2.6</v>
      </c>
      <c r="BP7" s="446">
        <v>2.6</v>
      </c>
      <c r="BQ7" s="446">
        <v>2.6</v>
      </c>
    </row>
    <row r="8" spans="1:69">
      <c r="A8" s="18" t="s">
        <v>313</v>
      </c>
      <c r="B8" s="19">
        <v>25</v>
      </c>
      <c r="C8" s="19">
        <v>25</v>
      </c>
      <c r="D8" s="19">
        <v>25</v>
      </c>
      <c r="E8" s="19">
        <v>25</v>
      </c>
      <c r="F8" s="19">
        <v>35</v>
      </c>
      <c r="G8" s="19">
        <v>35</v>
      </c>
      <c r="H8" s="19">
        <v>35</v>
      </c>
      <c r="I8" s="19">
        <v>35</v>
      </c>
      <c r="J8" s="191">
        <v>25</v>
      </c>
      <c r="K8" s="191">
        <v>25</v>
      </c>
      <c r="L8" s="191">
        <v>25</v>
      </c>
      <c r="M8" s="191">
        <v>25</v>
      </c>
      <c r="N8" s="191">
        <v>25</v>
      </c>
      <c r="O8" s="191">
        <v>25</v>
      </c>
      <c r="P8" s="191">
        <v>25</v>
      </c>
      <c r="Q8" s="191">
        <v>25</v>
      </c>
      <c r="R8" s="191">
        <v>35</v>
      </c>
      <c r="S8" s="191">
        <v>35</v>
      </c>
      <c r="T8" s="191">
        <v>35</v>
      </c>
      <c r="U8" s="191">
        <v>35</v>
      </c>
      <c r="V8" s="191">
        <v>35</v>
      </c>
      <c r="W8" s="191">
        <v>35</v>
      </c>
      <c r="X8" s="191">
        <v>35</v>
      </c>
      <c r="Y8" s="191">
        <v>35</v>
      </c>
      <c r="Z8" s="191">
        <v>25</v>
      </c>
      <c r="AA8" s="191">
        <v>25</v>
      </c>
      <c r="AB8" s="191">
        <v>25</v>
      </c>
      <c r="AC8" s="191">
        <v>25</v>
      </c>
      <c r="AD8" s="191">
        <v>25</v>
      </c>
      <c r="AE8" s="191">
        <v>25</v>
      </c>
      <c r="AF8" s="191">
        <v>25</v>
      </c>
      <c r="AG8" s="191">
        <v>25</v>
      </c>
      <c r="AH8" s="36">
        <v>25</v>
      </c>
      <c r="AI8" s="36">
        <v>35</v>
      </c>
      <c r="AJ8" s="36">
        <v>25</v>
      </c>
      <c r="AK8" s="36">
        <v>25</v>
      </c>
      <c r="AL8" s="36">
        <v>25</v>
      </c>
      <c r="AM8" s="36">
        <v>35</v>
      </c>
      <c r="AN8" s="36">
        <v>25</v>
      </c>
      <c r="AO8" s="57">
        <v>25</v>
      </c>
      <c r="AP8" s="57">
        <v>25</v>
      </c>
      <c r="AQ8" s="57">
        <v>25</v>
      </c>
      <c r="AR8" s="87">
        <v>25</v>
      </c>
      <c r="AS8" s="87">
        <v>25</v>
      </c>
      <c r="AT8" s="87">
        <v>25</v>
      </c>
      <c r="AU8" s="87">
        <v>25</v>
      </c>
      <c r="AV8" s="87">
        <v>25</v>
      </c>
      <c r="AW8" s="87">
        <v>25</v>
      </c>
      <c r="AX8" s="88">
        <v>35</v>
      </c>
      <c r="AY8" s="88">
        <v>35</v>
      </c>
      <c r="AZ8" s="88">
        <v>35</v>
      </c>
      <c r="BA8" s="216">
        <v>35</v>
      </c>
      <c r="BB8" s="216">
        <v>35</v>
      </c>
      <c r="BC8" s="216">
        <v>35</v>
      </c>
      <c r="BD8" s="216">
        <v>35</v>
      </c>
      <c r="BE8" s="216">
        <v>25</v>
      </c>
      <c r="BF8" s="216">
        <v>25</v>
      </c>
      <c r="BG8" s="216">
        <v>25</v>
      </c>
      <c r="BH8" s="216">
        <v>25</v>
      </c>
      <c r="BI8" s="121">
        <v>25</v>
      </c>
      <c r="BJ8" s="121">
        <v>25</v>
      </c>
      <c r="BK8" s="121">
        <v>25</v>
      </c>
      <c r="BL8" s="121">
        <v>25</v>
      </c>
      <c r="BM8" s="121">
        <v>25</v>
      </c>
      <c r="BN8" s="121">
        <v>25</v>
      </c>
      <c r="BO8" s="446">
        <v>25</v>
      </c>
      <c r="BP8" s="446">
        <v>25</v>
      </c>
      <c r="BQ8" s="446">
        <v>25</v>
      </c>
    </row>
    <row r="9" spans="1:69">
      <c r="A9" s="18" t="s">
        <v>314</v>
      </c>
      <c r="B9" s="19">
        <v>1.5</v>
      </c>
      <c r="C9" s="19">
        <v>1.5</v>
      </c>
      <c r="D9" s="19">
        <v>1.5</v>
      </c>
      <c r="E9" s="19">
        <v>1.5</v>
      </c>
      <c r="F9" s="19">
        <v>1.5</v>
      </c>
      <c r="G9" s="19">
        <v>1.5</v>
      </c>
      <c r="H9" s="19">
        <v>1.5</v>
      </c>
      <c r="I9" s="19">
        <v>1.5</v>
      </c>
      <c r="J9" s="191">
        <v>1.5</v>
      </c>
      <c r="K9" s="191">
        <v>1.5</v>
      </c>
      <c r="L9" s="191">
        <v>1.5</v>
      </c>
      <c r="M9" s="191">
        <v>1.5</v>
      </c>
      <c r="N9" s="191">
        <v>1.5</v>
      </c>
      <c r="O9" s="191">
        <v>1.5</v>
      </c>
      <c r="P9" s="191">
        <v>1.5</v>
      </c>
      <c r="Q9" s="191">
        <v>1.5</v>
      </c>
      <c r="R9" s="191">
        <v>1.5</v>
      </c>
      <c r="S9" s="191">
        <v>1.5</v>
      </c>
      <c r="T9" s="191">
        <v>1.5</v>
      </c>
      <c r="U9" s="191">
        <v>1.5</v>
      </c>
      <c r="V9" s="191">
        <v>1.5</v>
      </c>
      <c r="W9" s="191">
        <v>1.5</v>
      </c>
      <c r="X9" s="191">
        <v>1.5</v>
      </c>
      <c r="Y9" s="191">
        <v>1.5</v>
      </c>
      <c r="Z9" s="191">
        <v>1.5</v>
      </c>
      <c r="AA9" s="191">
        <v>1.5</v>
      </c>
      <c r="AB9" s="191">
        <v>1.5</v>
      </c>
      <c r="AC9" s="191">
        <v>1.5</v>
      </c>
      <c r="AD9" s="191">
        <v>1.5</v>
      </c>
      <c r="AE9" s="191">
        <v>1.5</v>
      </c>
      <c r="AF9" s="191">
        <v>1.5</v>
      </c>
      <c r="AG9" s="191">
        <v>1.5</v>
      </c>
      <c r="AH9" s="36">
        <v>1.5</v>
      </c>
      <c r="AI9" s="36">
        <v>1.5</v>
      </c>
      <c r="AJ9" s="36">
        <v>1.5</v>
      </c>
      <c r="AK9" s="36">
        <v>1.5</v>
      </c>
      <c r="AL9" s="36">
        <v>1.5</v>
      </c>
      <c r="AM9" s="36">
        <v>1.5</v>
      </c>
      <c r="AN9" s="36">
        <v>1.5</v>
      </c>
      <c r="AO9" s="57">
        <v>1.5</v>
      </c>
      <c r="AP9" s="57">
        <v>1.5</v>
      </c>
      <c r="AQ9" s="57">
        <v>1.5</v>
      </c>
      <c r="AR9" s="87">
        <v>1.5</v>
      </c>
      <c r="AS9" s="87">
        <v>1.5</v>
      </c>
      <c r="AT9" s="87">
        <v>1.5</v>
      </c>
      <c r="AU9" s="87">
        <v>1.5</v>
      </c>
      <c r="AV9" s="87">
        <v>1.5</v>
      </c>
      <c r="AW9" s="87">
        <v>1.5</v>
      </c>
      <c r="AX9" s="88">
        <v>1.5</v>
      </c>
      <c r="AY9" s="88">
        <v>1.5</v>
      </c>
      <c r="AZ9" s="88">
        <v>1.5</v>
      </c>
      <c r="BA9" s="216">
        <v>1.5</v>
      </c>
      <c r="BB9" s="216">
        <v>1.5</v>
      </c>
      <c r="BC9" s="216">
        <v>1.5</v>
      </c>
      <c r="BD9" s="216">
        <v>1.5</v>
      </c>
      <c r="BE9" s="216">
        <v>1.5</v>
      </c>
      <c r="BF9" s="216">
        <v>1.5</v>
      </c>
      <c r="BG9" s="216">
        <v>1.5</v>
      </c>
      <c r="BH9" s="216">
        <v>1.5</v>
      </c>
      <c r="BI9" s="121">
        <v>1.5</v>
      </c>
      <c r="BJ9" s="121">
        <v>1.5</v>
      </c>
      <c r="BK9" s="121">
        <v>1.5</v>
      </c>
      <c r="BL9" s="121">
        <v>1.5</v>
      </c>
      <c r="BM9" s="121">
        <v>1.5</v>
      </c>
      <c r="BN9" s="121">
        <v>1.5</v>
      </c>
      <c r="BO9" s="446">
        <v>1.5</v>
      </c>
      <c r="BP9" s="446">
        <v>1.5</v>
      </c>
      <c r="BQ9" s="446">
        <v>1.5</v>
      </c>
    </row>
    <row r="10" spans="1:69">
      <c r="A10" s="18" t="s">
        <v>315</v>
      </c>
      <c r="B10" s="21">
        <v>0.95</v>
      </c>
      <c r="C10" s="21">
        <v>0.95</v>
      </c>
      <c r="D10" s="21">
        <v>0.9</v>
      </c>
      <c r="E10" s="21">
        <v>0.9</v>
      </c>
      <c r="F10" s="21">
        <v>0.95</v>
      </c>
      <c r="G10" s="21">
        <v>0.95</v>
      </c>
      <c r="H10" s="21">
        <v>0.9</v>
      </c>
      <c r="I10" s="21">
        <v>0.9</v>
      </c>
      <c r="J10" s="192">
        <v>0.95</v>
      </c>
      <c r="K10" s="192">
        <v>0.95</v>
      </c>
      <c r="L10" s="192">
        <v>0.95</v>
      </c>
      <c r="M10" s="192">
        <v>0.95</v>
      </c>
      <c r="N10" s="192">
        <v>0.9</v>
      </c>
      <c r="O10" s="192">
        <v>0.9</v>
      </c>
      <c r="P10" s="192">
        <v>0.9</v>
      </c>
      <c r="Q10" s="192">
        <v>0.9</v>
      </c>
      <c r="R10" s="192">
        <v>0.95</v>
      </c>
      <c r="S10" s="192">
        <v>0.95</v>
      </c>
      <c r="T10" s="192">
        <v>0.95</v>
      </c>
      <c r="U10" s="192">
        <v>0.95</v>
      </c>
      <c r="V10" s="192">
        <v>0.9</v>
      </c>
      <c r="W10" s="192">
        <v>0.9</v>
      </c>
      <c r="X10" s="192">
        <v>0.9</v>
      </c>
      <c r="Y10" s="192">
        <v>0.9</v>
      </c>
      <c r="Z10" s="192">
        <v>0.95</v>
      </c>
      <c r="AA10" s="192">
        <v>0.95</v>
      </c>
      <c r="AB10" s="192">
        <v>0.95</v>
      </c>
      <c r="AC10" s="192">
        <v>0.95</v>
      </c>
      <c r="AD10" s="192">
        <v>0.9</v>
      </c>
      <c r="AE10" s="192">
        <v>0.9</v>
      </c>
      <c r="AF10" s="192">
        <v>0.9</v>
      </c>
      <c r="AG10" s="192">
        <v>0.9</v>
      </c>
      <c r="AH10" s="37">
        <v>0.95</v>
      </c>
      <c r="AI10" s="37">
        <v>0.95</v>
      </c>
      <c r="AJ10" s="37">
        <v>0.95</v>
      </c>
      <c r="AK10" s="37">
        <v>0.95</v>
      </c>
      <c r="AL10" s="37">
        <v>0.95</v>
      </c>
      <c r="AM10" s="37">
        <v>0.95</v>
      </c>
      <c r="AN10" s="37">
        <v>0.95</v>
      </c>
      <c r="AO10" s="59">
        <v>0.95</v>
      </c>
      <c r="AP10" s="59">
        <v>0.95</v>
      </c>
      <c r="AQ10" s="59">
        <v>0.95</v>
      </c>
      <c r="AR10" s="89">
        <v>0.99</v>
      </c>
      <c r="AS10" s="89">
        <v>0.99</v>
      </c>
      <c r="AT10" s="89">
        <v>0.99</v>
      </c>
      <c r="AU10" s="89">
        <v>0.99</v>
      </c>
      <c r="AV10" s="89">
        <v>0.9</v>
      </c>
      <c r="AW10" s="89">
        <v>0.9</v>
      </c>
      <c r="AX10" s="90">
        <v>0.95</v>
      </c>
      <c r="AY10" s="90">
        <v>0.95</v>
      </c>
      <c r="AZ10" s="90">
        <v>0.95</v>
      </c>
      <c r="BA10" s="217">
        <v>0.95</v>
      </c>
      <c r="BB10" s="217">
        <v>0.95</v>
      </c>
      <c r="BC10" s="217">
        <v>0.9</v>
      </c>
      <c r="BD10" s="217">
        <v>0.9</v>
      </c>
      <c r="BE10" s="217">
        <v>0.95</v>
      </c>
      <c r="BF10" s="217">
        <v>0.95</v>
      </c>
      <c r="BG10" s="217">
        <v>0.9</v>
      </c>
      <c r="BH10" s="217">
        <v>0.9</v>
      </c>
      <c r="BI10" s="225">
        <v>0.95</v>
      </c>
      <c r="BJ10" s="225">
        <v>0.9</v>
      </c>
      <c r="BK10" s="225">
        <v>0.95</v>
      </c>
      <c r="BL10" s="225">
        <v>0.9</v>
      </c>
      <c r="BM10" s="225">
        <v>0.95</v>
      </c>
      <c r="BN10" s="225">
        <v>0.9</v>
      </c>
      <c r="BO10" s="447">
        <v>0.95</v>
      </c>
      <c r="BP10" s="447">
        <v>0.95</v>
      </c>
      <c r="BQ10" s="447">
        <v>0.9</v>
      </c>
    </row>
    <row r="11" spans="1:69">
      <c r="A11" s="18" t="s">
        <v>316</v>
      </c>
      <c r="B11" s="19">
        <v>7</v>
      </c>
      <c r="C11" s="19">
        <v>7</v>
      </c>
      <c r="D11" s="19">
        <v>7</v>
      </c>
      <c r="E11" s="19">
        <v>7</v>
      </c>
      <c r="F11" s="19">
        <v>8</v>
      </c>
      <c r="G11" s="19">
        <v>8</v>
      </c>
      <c r="H11" s="19">
        <v>8</v>
      </c>
      <c r="I11" s="19">
        <v>8</v>
      </c>
      <c r="J11" s="191">
        <v>7</v>
      </c>
      <c r="K11" s="191">
        <v>7</v>
      </c>
      <c r="L11" s="191">
        <v>7</v>
      </c>
      <c r="M11" s="191">
        <v>7</v>
      </c>
      <c r="N11" s="191">
        <v>7</v>
      </c>
      <c r="O11" s="191">
        <v>7</v>
      </c>
      <c r="P11" s="191">
        <v>7</v>
      </c>
      <c r="Q11" s="191">
        <v>7</v>
      </c>
      <c r="R11" s="191">
        <v>8</v>
      </c>
      <c r="S11" s="191">
        <v>8</v>
      </c>
      <c r="T11" s="191">
        <v>8</v>
      </c>
      <c r="U11" s="191">
        <v>8</v>
      </c>
      <c r="V11" s="191">
        <v>8</v>
      </c>
      <c r="W11" s="191">
        <v>8</v>
      </c>
      <c r="X11" s="191">
        <v>8</v>
      </c>
      <c r="Y11" s="191">
        <v>8</v>
      </c>
      <c r="Z11" s="191">
        <v>7</v>
      </c>
      <c r="AA11" s="191">
        <v>7</v>
      </c>
      <c r="AB11" s="191">
        <v>7</v>
      </c>
      <c r="AC11" s="191">
        <v>7</v>
      </c>
      <c r="AD11" s="191">
        <v>7</v>
      </c>
      <c r="AE11" s="191">
        <v>7</v>
      </c>
      <c r="AF11" s="191">
        <v>7</v>
      </c>
      <c r="AG11" s="191">
        <v>7</v>
      </c>
      <c r="AH11" s="36">
        <v>7</v>
      </c>
      <c r="AI11" s="36">
        <v>8</v>
      </c>
      <c r="AJ11" s="36">
        <v>7</v>
      </c>
      <c r="AK11" s="36">
        <v>7</v>
      </c>
      <c r="AL11" s="36">
        <v>7</v>
      </c>
      <c r="AM11" s="36">
        <v>8</v>
      </c>
      <c r="AN11" s="36">
        <v>7</v>
      </c>
      <c r="AO11" s="57">
        <v>7</v>
      </c>
      <c r="AP11" s="57">
        <v>7</v>
      </c>
      <c r="AQ11" s="57">
        <v>7</v>
      </c>
      <c r="AR11" s="87">
        <v>7</v>
      </c>
      <c r="AS11" s="87">
        <v>7</v>
      </c>
      <c r="AT11" s="87">
        <v>7</v>
      </c>
      <c r="AU11" s="87">
        <v>7</v>
      </c>
      <c r="AV11" s="87">
        <v>7</v>
      </c>
      <c r="AW11" s="87">
        <v>7</v>
      </c>
      <c r="AX11" s="88">
        <v>8</v>
      </c>
      <c r="AY11" s="88">
        <v>8</v>
      </c>
      <c r="AZ11" s="88">
        <v>8</v>
      </c>
      <c r="BA11" s="216">
        <v>8</v>
      </c>
      <c r="BB11" s="216">
        <v>8</v>
      </c>
      <c r="BC11" s="216">
        <v>8</v>
      </c>
      <c r="BD11" s="216">
        <v>8</v>
      </c>
      <c r="BE11" s="216">
        <v>8</v>
      </c>
      <c r="BF11" s="216">
        <v>8</v>
      </c>
      <c r="BG11" s="216">
        <v>7</v>
      </c>
      <c r="BH11" s="216">
        <v>7</v>
      </c>
      <c r="BI11" s="121">
        <v>7</v>
      </c>
      <c r="BJ11" s="121">
        <v>7</v>
      </c>
      <c r="BK11" s="121">
        <v>7</v>
      </c>
      <c r="BL11" s="121">
        <v>7</v>
      </c>
      <c r="BM11" s="121">
        <v>7</v>
      </c>
      <c r="BN11" s="121">
        <v>7</v>
      </c>
      <c r="BO11" s="446">
        <v>7</v>
      </c>
      <c r="BP11" s="446">
        <v>7</v>
      </c>
      <c r="BQ11" s="446">
        <v>7</v>
      </c>
    </row>
    <row r="12" spans="1:69">
      <c r="A12" s="18" t="s">
        <v>317</v>
      </c>
      <c r="B12" s="22" t="s">
        <v>318</v>
      </c>
      <c r="C12" s="22" t="s">
        <v>318</v>
      </c>
      <c r="D12" s="22" t="s">
        <v>318</v>
      </c>
      <c r="E12" s="22" t="s">
        <v>318</v>
      </c>
      <c r="F12" s="22" t="s">
        <v>318</v>
      </c>
      <c r="G12" s="22" t="s">
        <v>318</v>
      </c>
      <c r="H12" s="22" t="s">
        <v>318</v>
      </c>
      <c r="I12" s="22" t="s">
        <v>318</v>
      </c>
      <c r="J12" s="193" t="s">
        <v>318</v>
      </c>
      <c r="K12" s="193" t="s">
        <v>318</v>
      </c>
      <c r="L12" s="193" t="s">
        <v>318</v>
      </c>
      <c r="M12" s="193" t="s">
        <v>318</v>
      </c>
      <c r="N12" s="193" t="s">
        <v>318</v>
      </c>
      <c r="O12" s="193" t="s">
        <v>318</v>
      </c>
      <c r="P12" s="193" t="s">
        <v>318</v>
      </c>
      <c r="Q12" s="193" t="s">
        <v>318</v>
      </c>
      <c r="R12" s="193" t="s">
        <v>318</v>
      </c>
      <c r="S12" s="193" t="s">
        <v>318</v>
      </c>
      <c r="T12" s="193" t="s">
        <v>318</v>
      </c>
      <c r="U12" s="193" t="s">
        <v>318</v>
      </c>
      <c r="V12" s="193" t="s">
        <v>318</v>
      </c>
      <c r="W12" s="193" t="s">
        <v>318</v>
      </c>
      <c r="X12" s="193" t="s">
        <v>318</v>
      </c>
      <c r="Y12" s="193" t="s">
        <v>318</v>
      </c>
      <c r="Z12" s="193" t="s">
        <v>318</v>
      </c>
      <c r="AA12" s="193" t="s">
        <v>318</v>
      </c>
      <c r="AB12" s="193" t="s">
        <v>318</v>
      </c>
      <c r="AC12" s="193" t="s">
        <v>318</v>
      </c>
      <c r="AD12" s="193" t="s">
        <v>318</v>
      </c>
      <c r="AE12" s="193" t="s">
        <v>318</v>
      </c>
      <c r="AF12" s="193" t="s">
        <v>318</v>
      </c>
      <c r="AG12" s="193" t="s">
        <v>318</v>
      </c>
      <c r="AH12" s="38" t="s">
        <v>318</v>
      </c>
      <c r="AI12" s="38" t="s">
        <v>318</v>
      </c>
      <c r="AJ12" s="38" t="s">
        <v>318</v>
      </c>
      <c r="AK12" s="38" t="s">
        <v>318</v>
      </c>
      <c r="AL12" s="38" t="s">
        <v>318</v>
      </c>
      <c r="AM12" s="38" t="s">
        <v>318</v>
      </c>
      <c r="AN12" s="38" t="s">
        <v>318</v>
      </c>
      <c r="AO12" s="61" t="s">
        <v>318</v>
      </c>
      <c r="AP12" s="61" t="s">
        <v>318</v>
      </c>
      <c r="AQ12" s="61" t="s">
        <v>318</v>
      </c>
      <c r="AR12" s="91" t="s">
        <v>318</v>
      </c>
      <c r="AS12" s="91" t="s">
        <v>318</v>
      </c>
      <c r="AT12" s="91" t="s">
        <v>318</v>
      </c>
      <c r="AU12" s="91" t="s">
        <v>318</v>
      </c>
      <c r="AV12" s="91" t="s">
        <v>318</v>
      </c>
      <c r="AW12" s="91" t="s">
        <v>318</v>
      </c>
      <c r="AX12" s="92" t="s">
        <v>318</v>
      </c>
      <c r="AY12" s="92" t="s">
        <v>318</v>
      </c>
      <c r="AZ12" s="92" t="s">
        <v>318</v>
      </c>
      <c r="BA12" s="218" t="s">
        <v>318</v>
      </c>
      <c r="BB12" s="218" t="s">
        <v>318</v>
      </c>
      <c r="BC12" s="218" t="s">
        <v>318</v>
      </c>
      <c r="BD12" s="218" t="s">
        <v>318</v>
      </c>
      <c r="BE12" s="218" t="s">
        <v>318</v>
      </c>
      <c r="BF12" s="218" t="s">
        <v>318</v>
      </c>
      <c r="BG12" s="218" t="s">
        <v>318</v>
      </c>
      <c r="BH12" s="218" t="s">
        <v>318</v>
      </c>
      <c r="BI12" s="123" t="s">
        <v>318</v>
      </c>
      <c r="BJ12" s="123" t="s">
        <v>318</v>
      </c>
      <c r="BK12" s="123" t="s">
        <v>318</v>
      </c>
      <c r="BL12" s="123" t="s">
        <v>318</v>
      </c>
      <c r="BM12" s="123" t="s">
        <v>318</v>
      </c>
      <c r="BN12" s="123" t="s">
        <v>318</v>
      </c>
      <c r="BO12" s="448" t="s">
        <v>318</v>
      </c>
      <c r="BP12" s="448" t="s">
        <v>318</v>
      </c>
      <c r="BQ12" s="448" t="s">
        <v>318</v>
      </c>
    </row>
    <row r="13" spans="1:69">
      <c r="A13" s="16" t="s">
        <v>320</v>
      </c>
      <c r="B13" s="22"/>
      <c r="C13" s="22"/>
      <c r="D13" s="22"/>
      <c r="E13" s="22"/>
      <c r="F13" s="22"/>
      <c r="G13" s="22"/>
      <c r="H13" s="22"/>
      <c r="I13" s="22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35"/>
      <c r="AI13" s="35"/>
      <c r="AJ13" s="35"/>
      <c r="AK13" s="35"/>
      <c r="AL13" s="38"/>
      <c r="AM13" s="38"/>
      <c r="AN13" s="38"/>
      <c r="AO13" s="61"/>
      <c r="AP13" s="61"/>
      <c r="AQ13" s="61"/>
      <c r="AR13" s="91"/>
      <c r="AS13" s="91"/>
      <c r="AT13" s="91"/>
      <c r="AU13" s="91"/>
      <c r="AV13" s="91"/>
      <c r="AW13" s="91"/>
      <c r="AX13" s="92"/>
      <c r="AY13" s="92"/>
      <c r="AZ13" s="92"/>
      <c r="BA13" s="218"/>
      <c r="BB13" s="218"/>
      <c r="BC13" s="218"/>
      <c r="BD13" s="218"/>
      <c r="BE13" s="218"/>
      <c r="BF13" s="218"/>
      <c r="BG13" s="218"/>
      <c r="BH13" s="218"/>
      <c r="BI13" s="123"/>
      <c r="BJ13" s="123"/>
      <c r="BK13" s="123"/>
      <c r="BL13" s="123"/>
      <c r="BM13" s="123"/>
      <c r="BN13" s="123"/>
      <c r="BO13" s="448"/>
      <c r="BP13" s="448"/>
      <c r="BQ13" s="448"/>
    </row>
    <row r="14" spans="1:69">
      <c r="A14" s="18" t="s">
        <v>321</v>
      </c>
      <c r="B14" s="31">
        <v>192</v>
      </c>
      <c r="C14" s="31">
        <v>192</v>
      </c>
      <c r="D14" s="31">
        <v>1</v>
      </c>
      <c r="E14" s="31">
        <v>1</v>
      </c>
      <c r="F14" s="31">
        <v>16</v>
      </c>
      <c r="G14" s="31">
        <v>16</v>
      </c>
      <c r="H14" s="31">
        <v>1</v>
      </c>
      <c r="I14" s="31">
        <v>1</v>
      </c>
      <c r="J14" s="194">
        <v>192</v>
      </c>
      <c r="K14" s="194">
        <v>192</v>
      </c>
      <c r="L14" s="194">
        <v>192</v>
      </c>
      <c r="M14" s="194">
        <v>192</v>
      </c>
      <c r="N14" s="194">
        <v>192</v>
      </c>
      <c r="O14" s="194">
        <v>192</v>
      </c>
      <c r="P14" s="194">
        <v>1</v>
      </c>
      <c r="Q14" s="194">
        <v>1</v>
      </c>
      <c r="R14" s="194">
        <v>16</v>
      </c>
      <c r="S14" s="194">
        <v>16</v>
      </c>
      <c r="T14" s="194">
        <v>16</v>
      </c>
      <c r="U14" s="194">
        <v>16</v>
      </c>
      <c r="V14" s="194">
        <v>16</v>
      </c>
      <c r="W14" s="194">
        <v>16</v>
      </c>
      <c r="X14" s="194">
        <v>1</v>
      </c>
      <c r="Y14" s="194">
        <v>1</v>
      </c>
      <c r="Z14" s="194">
        <v>192</v>
      </c>
      <c r="AA14" s="194">
        <v>192</v>
      </c>
      <c r="AB14" s="194">
        <v>192</v>
      </c>
      <c r="AC14" s="194">
        <v>192</v>
      </c>
      <c r="AD14" s="194">
        <v>192</v>
      </c>
      <c r="AE14" s="194">
        <v>192</v>
      </c>
      <c r="AF14" s="194">
        <v>1</v>
      </c>
      <c r="AG14" s="194">
        <v>1</v>
      </c>
      <c r="AH14" s="50">
        <v>192</v>
      </c>
      <c r="AI14" s="50">
        <v>16</v>
      </c>
      <c r="AJ14" s="50">
        <v>192</v>
      </c>
      <c r="AK14" s="50">
        <v>192</v>
      </c>
      <c r="AL14" s="50">
        <v>1</v>
      </c>
      <c r="AM14" s="50">
        <v>1</v>
      </c>
      <c r="AN14" s="50">
        <v>1</v>
      </c>
      <c r="AO14" s="77">
        <v>192</v>
      </c>
      <c r="AP14" s="77">
        <v>192</v>
      </c>
      <c r="AQ14" s="77">
        <v>192</v>
      </c>
      <c r="AR14" s="106">
        <v>192</v>
      </c>
      <c r="AS14" s="106">
        <v>192</v>
      </c>
      <c r="AT14" s="106">
        <v>192</v>
      </c>
      <c r="AU14" s="106">
        <v>192</v>
      </c>
      <c r="AV14" s="106">
        <v>1</v>
      </c>
      <c r="AW14" s="106">
        <v>1</v>
      </c>
      <c r="AX14" s="107">
        <v>192</v>
      </c>
      <c r="AY14" s="107">
        <v>192</v>
      </c>
      <c r="AZ14" s="107">
        <v>1</v>
      </c>
      <c r="BA14" s="219">
        <v>16</v>
      </c>
      <c r="BB14" s="219">
        <v>16</v>
      </c>
      <c r="BC14" s="219">
        <v>1</v>
      </c>
      <c r="BD14" s="219">
        <v>1</v>
      </c>
      <c r="BE14" s="219">
        <v>192</v>
      </c>
      <c r="BF14" s="219">
        <v>192</v>
      </c>
      <c r="BG14" s="219">
        <v>1</v>
      </c>
      <c r="BH14" s="219">
        <v>1</v>
      </c>
      <c r="BI14" s="129">
        <v>192</v>
      </c>
      <c r="BJ14" s="129">
        <v>1</v>
      </c>
      <c r="BK14" s="129">
        <v>192</v>
      </c>
      <c r="BL14" s="129">
        <v>1</v>
      </c>
      <c r="BM14" s="129">
        <v>16</v>
      </c>
      <c r="BN14" s="129">
        <v>1</v>
      </c>
      <c r="BO14" s="449">
        <v>192</v>
      </c>
      <c r="BP14" s="449">
        <v>192</v>
      </c>
      <c r="BQ14" s="449">
        <v>1</v>
      </c>
    </row>
    <row r="15" spans="1:69" ht="27.6">
      <c r="A15" s="180" t="s">
        <v>322</v>
      </c>
      <c r="B15" s="31">
        <v>64</v>
      </c>
      <c r="C15" s="31">
        <v>64</v>
      </c>
      <c r="D15" s="31" t="s">
        <v>323</v>
      </c>
      <c r="E15" s="31" t="s">
        <v>323</v>
      </c>
      <c r="F15" s="31">
        <v>2</v>
      </c>
      <c r="G15" s="31">
        <v>2</v>
      </c>
      <c r="H15" s="31" t="s">
        <v>323</v>
      </c>
      <c r="I15" s="31" t="s">
        <v>323</v>
      </c>
      <c r="J15" s="194">
        <v>64</v>
      </c>
      <c r="K15" s="194">
        <v>64</v>
      </c>
      <c r="L15" s="194">
        <v>64</v>
      </c>
      <c r="M15" s="194">
        <v>64</v>
      </c>
      <c r="N15" s="194">
        <v>64</v>
      </c>
      <c r="O15" s="194">
        <v>64</v>
      </c>
      <c r="P15" s="194" t="s">
        <v>323</v>
      </c>
      <c r="Q15" s="194" t="s">
        <v>323</v>
      </c>
      <c r="R15" s="194">
        <v>2</v>
      </c>
      <c r="S15" s="194">
        <v>2</v>
      </c>
      <c r="T15" s="194">
        <v>2</v>
      </c>
      <c r="U15" s="194">
        <v>2</v>
      </c>
      <c r="V15" s="194">
        <v>2</v>
      </c>
      <c r="W15" s="194">
        <v>2</v>
      </c>
      <c r="X15" s="194" t="s">
        <v>323</v>
      </c>
      <c r="Y15" s="194" t="s">
        <v>323</v>
      </c>
      <c r="Z15" s="194">
        <v>64</v>
      </c>
      <c r="AA15" s="194">
        <v>64</v>
      </c>
      <c r="AB15" s="194">
        <v>64</v>
      </c>
      <c r="AC15" s="194">
        <v>64</v>
      </c>
      <c r="AD15" s="194">
        <v>64</v>
      </c>
      <c r="AE15" s="194">
        <v>64</v>
      </c>
      <c r="AF15" s="194" t="s">
        <v>323</v>
      </c>
      <c r="AG15" s="194" t="s">
        <v>323</v>
      </c>
      <c r="AH15" s="50">
        <v>64</v>
      </c>
      <c r="AI15" s="50">
        <v>2</v>
      </c>
      <c r="AJ15" s="50">
        <v>64</v>
      </c>
      <c r="AK15" s="50">
        <v>64</v>
      </c>
      <c r="AL15" s="50"/>
      <c r="AM15" s="50"/>
      <c r="AN15" s="50"/>
      <c r="AO15" s="77">
        <v>64</v>
      </c>
      <c r="AP15" s="77">
        <v>64</v>
      </c>
      <c r="AQ15" s="77">
        <v>64</v>
      </c>
      <c r="AR15" s="106">
        <v>64</v>
      </c>
      <c r="AS15" s="106">
        <v>64</v>
      </c>
      <c r="AT15" s="106">
        <v>64</v>
      </c>
      <c r="AU15" s="106">
        <v>64</v>
      </c>
      <c r="AV15" s="106" t="s">
        <v>323</v>
      </c>
      <c r="AW15" s="106" t="s">
        <v>323</v>
      </c>
      <c r="AX15" s="107">
        <v>64</v>
      </c>
      <c r="AY15" s="107">
        <v>64</v>
      </c>
      <c r="AZ15" s="107" t="s">
        <v>323</v>
      </c>
      <c r="BA15" s="219">
        <v>2</v>
      </c>
      <c r="BB15" s="219">
        <v>2</v>
      </c>
      <c r="BC15" s="219" t="s">
        <v>323</v>
      </c>
      <c r="BD15" s="219" t="s">
        <v>323</v>
      </c>
      <c r="BE15" s="219">
        <v>64</v>
      </c>
      <c r="BF15" s="219">
        <v>64</v>
      </c>
      <c r="BG15" s="219" t="s">
        <v>323</v>
      </c>
      <c r="BH15" s="219" t="s">
        <v>323</v>
      </c>
      <c r="BI15" s="129">
        <v>64</v>
      </c>
      <c r="BJ15" s="129" t="s">
        <v>323</v>
      </c>
      <c r="BK15" s="129">
        <v>64</v>
      </c>
      <c r="BL15" s="129" t="s">
        <v>323</v>
      </c>
      <c r="BM15" s="129">
        <v>2</v>
      </c>
      <c r="BN15" s="129" t="s">
        <v>323</v>
      </c>
      <c r="BO15" s="449">
        <v>64</v>
      </c>
      <c r="BP15" s="449">
        <v>64</v>
      </c>
      <c r="BQ15" s="449" t="s">
        <v>323</v>
      </c>
    </row>
    <row r="16" spans="1:69">
      <c r="A16" s="18" t="s">
        <v>324</v>
      </c>
      <c r="B16" s="31">
        <v>2</v>
      </c>
      <c r="C16" s="31">
        <v>2</v>
      </c>
      <c r="D16" s="31">
        <v>1</v>
      </c>
      <c r="E16" s="31">
        <v>1</v>
      </c>
      <c r="F16" s="31">
        <v>2</v>
      </c>
      <c r="G16" s="31">
        <v>2</v>
      </c>
      <c r="H16" s="31">
        <v>1</v>
      </c>
      <c r="I16" s="31">
        <v>1</v>
      </c>
      <c r="J16" s="194">
        <v>2</v>
      </c>
      <c r="K16" s="194">
        <v>2</v>
      </c>
      <c r="L16" s="194">
        <v>2</v>
      </c>
      <c r="M16" s="194">
        <v>2</v>
      </c>
      <c r="N16" s="194">
        <v>2</v>
      </c>
      <c r="O16" s="194">
        <v>2</v>
      </c>
      <c r="P16" s="194">
        <v>1</v>
      </c>
      <c r="Q16" s="194">
        <v>1</v>
      </c>
      <c r="R16" s="194">
        <v>2</v>
      </c>
      <c r="S16" s="194">
        <v>2</v>
      </c>
      <c r="T16" s="194">
        <v>2</v>
      </c>
      <c r="U16" s="194">
        <v>2</v>
      </c>
      <c r="V16" s="194">
        <v>2</v>
      </c>
      <c r="W16" s="194">
        <v>2</v>
      </c>
      <c r="X16" s="194">
        <v>1</v>
      </c>
      <c r="Y16" s="194">
        <v>1</v>
      </c>
      <c r="Z16" s="194">
        <v>2</v>
      </c>
      <c r="AA16" s="194">
        <v>2</v>
      </c>
      <c r="AB16" s="194">
        <v>2</v>
      </c>
      <c r="AC16" s="194">
        <v>2</v>
      </c>
      <c r="AD16" s="194">
        <v>2</v>
      </c>
      <c r="AE16" s="194">
        <v>2</v>
      </c>
      <c r="AF16" s="194">
        <v>1</v>
      </c>
      <c r="AG16" s="194">
        <v>1</v>
      </c>
      <c r="AH16" s="50">
        <v>2</v>
      </c>
      <c r="AI16" s="50">
        <v>2</v>
      </c>
      <c r="AJ16" s="50">
        <v>2</v>
      </c>
      <c r="AK16" s="50">
        <v>2</v>
      </c>
      <c r="AL16" s="50">
        <v>1</v>
      </c>
      <c r="AM16" s="50">
        <v>1</v>
      </c>
      <c r="AN16" s="50">
        <v>1</v>
      </c>
      <c r="AO16" s="77">
        <v>4</v>
      </c>
      <c r="AP16" s="77">
        <v>4</v>
      </c>
      <c r="AQ16" s="77">
        <v>4</v>
      </c>
      <c r="AR16" s="106">
        <v>4</v>
      </c>
      <c r="AS16" s="106">
        <v>4</v>
      </c>
      <c r="AT16" s="106">
        <v>4</v>
      </c>
      <c r="AU16" s="106">
        <v>4</v>
      </c>
      <c r="AV16" s="106">
        <v>1</v>
      </c>
      <c r="AW16" s="106">
        <v>1</v>
      </c>
      <c r="AX16" s="107">
        <v>1</v>
      </c>
      <c r="AY16" s="107">
        <v>1</v>
      </c>
      <c r="AZ16" s="107">
        <v>1</v>
      </c>
      <c r="BA16" s="219">
        <v>2</v>
      </c>
      <c r="BB16" s="219">
        <v>2</v>
      </c>
      <c r="BC16" s="219">
        <v>1</v>
      </c>
      <c r="BD16" s="219">
        <v>1</v>
      </c>
      <c r="BE16" s="219">
        <v>2</v>
      </c>
      <c r="BF16" s="219">
        <v>2</v>
      </c>
      <c r="BG16" s="219">
        <v>1</v>
      </c>
      <c r="BH16" s="219">
        <v>1</v>
      </c>
      <c r="BI16" s="226">
        <v>4</v>
      </c>
      <c r="BJ16" s="129">
        <v>1</v>
      </c>
      <c r="BK16" s="226">
        <v>4</v>
      </c>
      <c r="BL16" s="129">
        <v>1</v>
      </c>
      <c r="BM16" s="226">
        <v>2</v>
      </c>
      <c r="BN16" s="129">
        <v>1</v>
      </c>
      <c r="BO16" s="449">
        <v>2</v>
      </c>
      <c r="BP16" s="449">
        <v>2</v>
      </c>
      <c r="BQ16" s="449">
        <v>1</v>
      </c>
    </row>
    <row r="17" spans="1:69" ht="27.6">
      <c r="A17" s="32" t="s">
        <v>325</v>
      </c>
      <c r="B17" s="31">
        <f t="shared" ref="B17:C17" si="0">33+10*LOG10(100)</f>
        <v>53</v>
      </c>
      <c r="C17" s="31">
        <f t="shared" si="0"/>
        <v>53</v>
      </c>
      <c r="D17" s="31">
        <v>23</v>
      </c>
      <c r="E17" s="31">
        <v>23</v>
      </c>
      <c r="F17" s="31">
        <f>36+10*LOG10(20)</f>
        <v>49.010299956639813</v>
      </c>
      <c r="G17" s="31">
        <f>36+10*LOG10(20)</f>
        <v>49.010299956639813</v>
      </c>
      <c r="H17" s="31">
        <v>23</v>
      </c>
      <c r="I17" s="31">
        <v>23</v>
      </c>
      <c r="J17" s="194">
        <f>33+10*LOG10(100)</f>
        <v>53</v>
      </c>
      <c r="K17" s="194">
        <f>33+10*LOG10(100)</f>
        <v>53</v>
      </c>
      <c r="L17" s="194">
        <f t="shared" ref="L17:O17" si="1">33+10*LOG10(100)</f>
        <v>53</v>
      </c>
      <c r="M17" s="194">
        <f t="shared" si="1"/>
        <v>53</v>
      </c>
      <c r="N17" s="194">
        <f t="shared" si="1"/>
        <v>53</v>
      </c>
      <c r="O17" s="194">
        <f t="shared" si="1"/>
        <v>53</v>
      </c>
      <c r="P17" s="194">
        <v>23</v>
      </c>
      <c r="Q17" s="194">
        <v>23</v>
      </c>
      <c r="R17" s="194">
        <f t="shared" ref="R17:W17" si="2">36+10*LOG10(20)</f>
        <v>49.010299956639813</v>
      </c>
      <c r="S17" s="194">
        <f t="shared" si="2"/>
        <v>49.010299956639813</v>
      </c>
      <c r="T17" s="194">
        <f t="shared" si="2"/>
        <v>49.010299956639813</v>
      </c>
      <c r="U17" s="194">
        <f t="shared" si="2"/>
        <v>49.010299956639813</v>
      </c>
      <c r="V17" s="194">
        <f t="shared" si="2"/>
        <v>49.010299956639813</v>
      </c>
      <c r="W17" s="194">
        <f t="shared" si="2"/>
        <v>49.010299956639813</v>
      </c>
      <c r="X17" s="194">
        <v>23</v>
      </c>
      <c r="Y17" s="194">
        <v>23</v>
      </c>
      <c r="Z17" s="194">
        <f t="shared" ref="Z17:AE17" si="3">33+10*LOG10(100)</f>
        <v>53</v>
      </c>
      <c r="AA17" s="194">
        <f t="shared" si="3"/>
        <v>53</v>
      </c>
      <c r="AB17" s="194">
        <f t="shared" si="3"/>
        <v>53</v>
      </c>
      <c r="AC17" s="194">
        <f t="shared" si="3"/>
        <v>53</v>
      </c>
      <c r="AD17" s="194">
        <f t="shared" si="3"/>
        <v>53</v>
      </c>
      <c r="AE17" s="194">
        <f t="shared" si="3"/>
        <v>53</v>
      </c>
      <c r="AF17" s="194">
        <v>23</v>
      </c>
      <c r="AG17" s="194">
        <v>23</v>
      </c>
      <c r="AH17" s="50">
        <f t="shared" ref="AH17:AJ17" si="4">33+10*LOG10(100)</f>
        <v>53</v>
      </c>
      <c r="AI17" s="50">
        <f t="shared" ref="AI17" si="5">36+10*LOG10(20)</f>
        <v>49.010299956639813</v>
      </c>
      <c r="AJ17" s="50">
        <f t="shared" si="4"/>
        <v>53</v>
      </c>
      <c r="AK17" s="50">
        <f>24+10*LOG10(100)</f>
        <v>44</v>
      </c>
      <c r="AL17" s="50">
        <v>23</v>
      </c>
      <c r="AM17" s="50">
        <v>23</v>
      </c>
      <c r="AN17" s="50">
        <v>23</v>
      </c>
      <c r="AO17" s="77">
        <f t="shared" ref="AO17:AQ17" si="6">33+10*LOG10(100)</f>
        <v>53</v>
      </c>
      <c r="AP17" s="77">
        <f t="shared" si="6"/>
        <v>53</v>
      </c>
      <c r="AQ17" s="77">
        <f t="shared" si="6"/>
        <v>53</v>
      </c>
      <c r="AR17" s="106"/>
      <c r="AS17" s="106"/>
      <c r="AT17" s="106"/>
      <c r="AU17" s="106"/>
      <c r="AV17" s="106">
        <v>23</v>
      </c>
      <c r="AW17" s="106">
        <v>23</v>
      </c>
      <c r="AX17" s="107">
        <f>33+10*LOG10(100)</f>
        <v>53</v>
      </c>
      <c r="AY17" s="107">
        <f>33+10*LOG10(100)</f>
        <v>53</v>
      </c>
      <c r="AZ17" s="107">
        <f>23</f>
        <v>23</v>
      </c>
      <c r="BA17" s="219">
        <f t="shared" ref="BA17:BB17" si="7">36+10*LOG10(20)</f>
        <v>49.010299956639813</v>
      </c>
      <c r="BB17" s="219">
        <f t="shared" si="7"/>
        <v>49.010299956639813</v>
      </c>
      <c r="BC17" s="219">
        <v>23</v>
      </c>
      <c r="BD17" s="219">
        <v>23</v>
      </c>
      <c r="BE17" s="219">
        <v>53</v>
      </c>
      <c r="BF17" s="219">
        <v>53</v>
      </c>
      <c r="BG17" s="219">
        <v>23</v>
      </c>
      <c r="BH17" s="219">
        <v>23</v>
      </c>
      <c r="BI17" s="129">
        <f t="shared" ref="BI17:BM17" si="8">BI19+10*LOG10(BI18/1000000)</f>
        <v>53</v>
      </c>
      <c r="BJ17" s="129">
        <v>23</v>
      </c>
      <c r="BK17" s="129">
        <f t="shared" si="8"/>
        <v>44</v>
      </c>
      <c r="BL17" s="129">
        <v>23</v>
      </c>
      <c r="BM17" s="129">
        <f t="shared" si="8"/>
        <v>56</v>
      </c>
      <c r="BN17" s="129">
        <v>23</v>
      </c>
      <c r="BO17" s="449">
        <f t="shared" ref="BO17:BP17" si="9">33+10*LOG10(100)</f>
        <v>53</v>
      </c>
      <c r="BP17" s="449">
        <f t="shared" si="9"/>
        <v>53</v>
      </c>
      <c r="BQ17" s="449">
        <v>23</v>
      </c>
    </row>
    <row r="18" spans="1:69">
      <c r="A18" s="32" t="s">
        <v>326</v>
      </c>
      <c r="B18" s="31">
        <v>100000000</v>
      </c>
      <c r="C18" s="31">
        <v>100000000</v>
      </c>
      <c r="D18" s="31">
        <f>30*12*30000</f>
        <v>10800000</v>
      </c>
      <c r="E18" s="31">
        <f>2*12*30000</f>
        <v>720000</v>
      </c>
      <c r="F18" s="31">
        <v>100000000</v>
      </c>
      <c r="G18" s="31">
        <v>100000000</v>
      </c>
      <c r="H18" s="31">
        <f>4*12*15000</f>
        <v>720000</v>
      </c>
      <c r="I18" s="31">
        <f>2*12*15000</f>
        <v>360000</v>
      </c>
      <c r="J18" s="194">
        <v>100000000</v>
      </c>
      <c r="K18" s="194">
        <v>100000000</v>
      </c>
      <c r="L18" s="194">
        <v>20000000</v>
      </c>
      <c r="M18" s="194">
        <v>20000000</v>
      </c>
      <c r="N18" s="194">
        <v>20000000</v>
      </c>
      <c r="O18" s="194">
        <v>20000000</v>
      </c>
      <c r="P18" s="194">
        <f>30*12*30000</f>
        <v>10800000</v>
      </c>
      <c r="Q18" s="194">
        <f>2*12*30000</f>
        <v>720000</v>
      </c>
      <c r="R18" s="194">
        <v>20000000</v>
      </c>
      <c r="S18" s="194">
        <v>20000000</v>
      </c>
      <c r="T18" s="194">
        <v>20000000</v>
      </c>
      <c r="U18" s="194">
        <v>20000000</v>
      </c>
      <c r="V18" s="194">
        <v>20000000</v>
      </c>
      <c r="W18" s="194">
        <v>20000000</v>
      </c>
      <c r="X18" s="194">
        <f>4*12*15000</f>
        <v>720000</v>
      </c>
      <c r="Y18" s="194">
        <f>2*12*15000</f>
        <v>360000</v>
      </c>
      <c r="Z18" s="194">
        <v>100000000</v>
      </c>
      <c r="AA18" s="194">
        <v>100000000</v>
      </c>
      <c r="AB18" s="194">
        <v>20000000</v>
      </c>
      <c r="AC18" s="194">
        <v>20000000</v>
      </c>
      <c r="AD18" s="194">
        <v>20000000</v>
      </c>
      <c r="AE18" s="194">
        <v>20000000</v>
      </c>
      <c r="AF18" s="194">
        <f>30*12*30000</f>
        <v>10800000</v>
      </c>
      <c r="AG18" s="194">
        <f>2*12*30000</f>
        <v>720000</v>
      </c>
      <c r="AH18" s="50">
        <v>100000000</v>
      </c>
      <c r="AI18" s="50">
        <v>20000000</v>
      </c>
      <c r="AJ18" s="50">
        <v>100000000</v>
      </c>
      <c r="AK18" s="50">
        <v>100000000</v>
      </c>
      <c r="AL18" s="50">
        <f>2*360*1000</f>
        <v>720000</v>
      </c>
      <c r="AM18" s="50">
        <f>2*360*1000</f>
        <v>720000</v>
      </c>
      <c r="AN18" s="50">
        <f>2*360*1000</f>
        <v>720000</v>
      </c>
      <c r="AO18" s="77">
        <v>100000000</v>
      </c>
      <c r="AP18" s="77">
        <v>100000000</v>
      </c>
      <c r="AQ18" s="77">
        <v>100000000</v>
      </c>
      <c r="AR18" s="106">
        <v>100000000</v>
      </c>
      <c r="AS18" s="106">
        <v>100000000</v>
      </c>
      <c r="AT18" s="106">
        <v>100000000</v>
      </c>
      <c r="AU18" s="106">
        <v>100000000</v>
      </c>
      <c r="AV18" s="106">
        <f>2*12*30000</f>
        <v>720000</v>
      </c>
      <c r="AW18" s="106">
        <f>2*12*30000</f>
        <v>720000</v>
      </c>
      <c r="AX18" s="107">
        <v>100000000</v>
      </c>
      <c r="AY18" s="107">
        <v>100000000</v>
      </c>
      <c r="AZ18" s="107">
        <v>720000</v>
      </c>
      <c r="BA18" s="219">
        <v>20000000</v>
      </c>
      <c r="BB18" s="219">
        <v>20000000</v>
      </c>
      <c r="BC18" s="219">
        <f>4*12*15000</f>
        <v>720000</v>
      </c>
      <c r="BD18" s="219">
        <f>2*12*15000</f>
        <v>360000</v>
      </c>
      <c r="BE18" s="219">
        <v>100000000</v>
      </c>
      <c r="BF18" s="219">
        <v>100000000</v>
      </c>
      <c r="BG18" s="219">
        <f>30*12*30000</f>
        <v>10800000</v>
      </c>
      <c r="BH18" s="219">
        <f>4*12*15000</f>
        <v>720000</v>
      </c>
      <c r="BI18" s="129">
        <v>100000000</v>
      </c>
      <c r="BJ18" s="129">
        <f t="shared" ref="BJ18:BN18" si="10">2*12*30000</f>
        <v>720000</v>
      </c>
      <c r="BK18" s="129">
        <v>100000000</v>
      </c>
      <c r="BL18" s="129">
        <f t="shared" si="10"/>
        <v>720000</v>
      </c>
      <c r="BM18" s="129">
        <v>100000000</v>
      </c>
      <c r="BN18" s="129">
        <f t="shared" si="10"/>
        <v>720000</v>
      </c>
      <c r="BO18" s="449">
        <v>100000000</v>
      </c>
      <c r="BP18" s="449">
        <v>100000000</v>
      </c>
      <c r="BQ18" s="449">
        <f>2*12*30000</f>
        <v>720000</v>
      </c>
    </row>
    <row r="19" spans="1:69" ht="124.2">
      <c r="A19" s="32" t="s">
        <v>327</v>
      </c>
      <c r="B19" s="31">
        <f>33</f>
        <v>33</v>
      </c>
      <c r="C19" s="31">
        <f>33</f>
        <v>33</v>
      </c>
      <c r="D19" s="31" t="s">
        <v>323</v>
      </c>
      <c r="E19" s="31" t="s">
        <v>323</v>
      </c>
      <c r="F19" s="31">
        <f>36</f>
        <v>36</v>
      </c>
      <c r="G19" s="31">
        <f>36</f>
        <v>36</v>
      </c>
      <c r="H19" s="31" t="s">
        <v>323</v>
      </c>
      <c r="I19" s="31" t="s">
        <v>323</v>
      </c>
      <c r="J19" s="194">
        <f t="shared" ref="J19:O19" si="11">33</f>
        <v>33</v>
      </c>
      <c r="K19" s="194">
        <f t="shared" si="11"/>
        <v>33</v>
      </c>
      <c r="L19" s="194">
        <f t="shared" si="11"/>
        <v>33</v>
      </c>
      <c r="M19" s="194">
        <f t="shared" si="11"/>
        <v>33</v>
      </c>
      <c r="N19" s="194">
        <f t="shared" si="11"/>
        <v>33</v>
      </c>
      <c r="O19" s="194">
        <f t="shared" si="11"/>
        <v>33</v>
      </c>
      <c r="P19" s="194" t="s">
        <v>323</v>
      </c>
      <c r="Q19" s="194" t="s">
        <v>323</v>
      </c>
      <c r="R19" s="194">
        <f t="shared" ref="R19:U19" si="12">36</f>
        <v>36</v>
      </c>
      <c r="S19" s="194">
        <f t="shared" si="12"/>
        <v>36</v>
      </c>
      <c r="T19" s="194">
        <f t="shared" si="12"/>
        <v>36</v>
      </c>
      <c r="U19" s="194">
        <f t="shared" si="12"/>
        <v>36</v>
      </c>
      <c r="V19" s="194">
        <v>36</v>
      </c>
      <c r="W19" s="194">
        <v>36</v>
      </c>
      <c r="X19" s="194" t="s">
        <v>323</v>
      </c>
      <c r="Y19" s="194" t="s">
        <v>323</v>
      </c>
      <c r="Z19" s="194">
        <f t="shared" ref="Z19:AE19" si="13">33</f>
        <v>33</v>
      </c>
      <c r="AA19" s="194">
        <f t="shared" si="13"/>
        <v>33</v>
      </c>
      <c r="AB19" s="194">
        <f t="shared" si="13"/>
        <v>33</v>
      </c>
      <c r="AC19" s="194">
        <f t="shared" si="13"/>
        <v>33</v>
      </c>
      <c r="AD19" s="194">
        <f t="shared" si="13"/>
        <v>33</v>
      </c>
      <c r="AE19" s="194">
        <f t="shared" si="13"/>
        <v>33</v>
      </c>
      <c r="AF19" s="194">
        <f t="shared" ref="AF19:AK19" si="14">AF17-10*LOG10(AF18/1000000)</f>
        <v>12.665762445130504</v>
      </c>
      <c r="AG19" s="194" t="s">
        <v>323</v>
      </c>
      <c r="AH19" s="45">
        <f t="shared" si="14"/>
        <v>33</v>
      </c>
      <c r="AI19" s="45">
        <f t="shared" si="14"/>
        <v>36</v>
      </c>
      <c r="AJ19" s="45">
        <f t="shared" si="14"/>
        <v>33</v>
      </c>
      <c r="AK19" s="45">
        <f t="shared" si="14"/>
        <v>24</v>
      </c>
      <c r="AL19" s="50"/>
      <c r="AM19" s="50"/>
      <c r="AN19" s="50"/>
      <c r="AO19" s="77">
        <f t="shared" ref="AO19:AU19" si="15">33</f>
        <v>33</v>
      </c>
      <c r="AP19" s="77">
        <f t="shared" si="15"/>
        <v>33</v>
      </c>
      <c r="AQ19" s="77">
        <f t="shared" si="15"/>
        <v>33</v>
      </c>
      <c r="AR19" s="106">
        <f t="shared" si="15"/>
        <v>33</v>
      </c>
      <c r="AS19" s="106">
        <f t="shared" si="15"/>
        <v>33</v>
      </c>
      <c r="AT19" s="106">
        <f t="shared" si="15"/>
        <v>33</v>
      </c>
      <c r="AU19" s="106">
        <f t="shared" si="15"/>
        <v>33</v>
      </c>
      <c r="AV19" s="106" t="s">
        <v>323</v>
      </c>
      <c r="AW19" s="106" t="s">
        <v>323</v>
      </c>
      <c r="AX19" s="107">
        <f>33</f>
        <v>33</v>
      </c>
      <c r="AY19" s="107">
        <f>33</f>
        <v>33</v>
      </c>
      <c r="AZ19" s="107" t="s">
        <v>323</v>
      </c>
      <c r="BA19" s="219">
        <f>36</f>
        <v>36</v>
      </c>
      <c r="BB19" s="219">
        <f>36</f>
        <v>36</v>
      </c>
      <c r="BC19" s="219" t="s">
        <v>323</v>
      </c>
      <c r="BD19" s="219" t="s">
        <v>323</v>
      </c>
      <c r="BE19" s="219">
        <v>33</v>
      </c>
      <c r="BF19" s="219">
        <v>33</v>
      </c>
      <c r="BG19" s="219" t="s">
        <v>323</v>
      </c>
      <c r="BH19" s="219" t="s">
        <v>323</v>
      </c>
      <c r="BI19" s="226">
        <v>33</v>
      </c>
      <c r="BJ19" s="226" t="s">
        <v>323</v>
      </c>
      <c r="BK19" s="226">
        <v>24</v>
      </c>
      <c r="BL19" s="226" t="s">
        <v>323</v>
      </c>
      <c r="BM19" s="226">
        <v>36</v>
      </c>
      <c r="BN19" s="226" t="s">
        <v>323</v>
      </c>
      <c r="BO19" s="449">
        <f>33</f>
        <v>33</v>
      </c>
      <c r="BP19" s="449">
        <f>33</f>
        <v>33</v>
      </c>
      <c r="BQ19" s="449" t="s">
        <v>323</v>
      </c>
    </row>
    <row r="20" spans="1:69" ht="41.4">
      <c r="A20" s="32" t="s">
        <v>329</v>
      </c>
      <c r="B20" s="33">
        <f>48*12*30000</f>
        <v>17280000</v>
      </c>
      <c r="C20" s="33">
        <f>48*12*30000</f>
        <v>17280000</v>
      </c>
      <c r="D20" s="33">
        <f>30*12*30000</f>
        <v>10800000</v>
      </c>
      <c r="E20" s="31">
        <f>2*12*30000</f>
        <v>720000</v>
      </c>
      <c r="F20" s="33">
        <f>48*12*15000</f>
        <v>8640000</v>
      </c>
      <c r="G20" s="33">
        <f>48*12*15000</f>
        <v>8640000</v>
      </c>
      <c r="H20" s="33">
        <f>4*12*15000</f>
        <v>720000</v>
      </c>
      <c r="I20" s="31">
        <f>2*12*15000</f>
        <v>360000</v>
      </c>
      <c r="J20" s="194">
        <f t="shared" ref="J20:M20" si="16">48*12*30000</f>
        <v>17280000</v>
      </c>
      <c r="K20" s="194">
        <f t="shared" si="16"/>
        <v>17280000</v>
      </c>
      <c r="L20" s="194">
        <f t="shared" si="16"/>
        <v>17280000</v>
      </c>
      <c r="M20" s="194">
        <f t="shared" si="16"/>
        <v>17280000</v>
      </c>
      <c r="N20" s="194">
        <f>51*12*30000</f>
        <v>18360000</v>
      </c>
      <c r="O20" s="194">
        <f>51*12*30000</f>
        <v>18360000</v>
      </c>
      <c r="P20" s="194">
        <f>30*12*30000</f>
        <v>10800000</v>
      </c>
      <c r="Q20" s="194">
        <f>2*12*30000</f>
        <v>720000</v>
      </c>
      <c r="R20" s="194">
        <f t="shared" ref="R20:U20" si="17">48*12*15000</f>
        <v>8640000</v>
      </c>
      <c r="S20" s="194">
        <f t="shared" si="17"/>
        <v>8640000</v>
      </c>
      <c r="T20" s="194">
        <f t="shared" si="17"/>
        <v>8640000</v>
      </c>
      <c r="U20" s="194">
        <f t="shared" si="17"/>
        <v>8640000</v>
      </c>
      <c r="V20" s="194">
        <f>51*12*15000</f>
        <v>9180000</v>
      </c>
      <c r="W20" s="194">
        <f>51*12*15000</f>
        <v>9180000</v>
      </c>
      <c r="X20" s="194">
        <f>4*12*15000</f>
        <v>720000</v>
      </c>
      <c r="Y20" s="194">
        <f>2*12*15000</f>
        <v>360000</v>
      </c>
      <c r="Z20" s="194">
        <f t="shared" ref="Z20:AC20" si="18">48*12*30000</f>
        <v>17280000</v>
      </c>
      <c r="AA20" s="194">
        <f t="shared" si="18"/>
        <v>17280000</v>
      </c>
      <c r="AB20" s="194">
        <f t="shared" si="18"/>
        <v>17280000</v>
      </c>
      <c r="AC20" s="194">
        <f t="shared" si="18"/>
        <v>17280000</v>
      </c>
      <c r="AD20" s="194">
        <f>51*12*30000</f>
        <v>18360000</v>
      </c>
      <c r="AE20" s="194">
        <f>51*12*30000</f>
        <v>18360000</v>
      </c>
      <c r="AF20" s="194">
        <f>30*12*30000</f>
        <v>10800000</v>
      </c>
      <c r="AG20" s="194">
        <f>2*12*30000</f>
        <v>720000</v>
      </c>
      <c r="AH20" s="50">
        <f t="shared" ref="AH20:AQ20" si="19">48*12*30000</f>
        <v>17280000</v>
      </c>
      <c r="AI20" s="50">
        <f>48*12*15000</f>
        <v>8640000</v>
      </c>
      <c r="AJ20" s="50">
        <f t="shared" si="19"/>
        <v>17280000</v>
      </c>
      <c r="AK20" s="50">
        <f t="shared" si="19"/>
        <v>17280000</v>
      </c>
      <c r="AL20" s="50">
        <f>2*360*1000</f>
        <v>720000</v>
      </c>
      <c r="AM20" s="50">
        <f>2*360*1000</f>
        <v>720000</v>
      </c>
      <c r="AN20" s="50">
        <f>2*360*1000</f>
        <v>720000</v>
      </c>
      <c r="AO20" s="80">
        <f t="shared" si="19"/>
        <v>17280000</v>
      </c>
      <c r="AP20" s="80">
        <f t="shared" si="19"/>
        <v>17280000</v>
      </c>
      <c r="AQ20" s="80">
        <f t="shared" si="19"/>
        <v>17280000</v>
      </c>
      <c r="AR20" s="158">
        <f>12*12*30000</f>
        <v>4320000</v>
      </c>
      <c r="AS20" s="158">
        <f>11*12*30000</f>
        <v>3960000</v>
      </c>
      <c r="AT20" s="158">
        <f>12*12*30000</f>
        <v>4320000</v>
      </c>
      <c r="AU20" s="158">
        <f>11*12*30000</f>
        <v>3960000</v>
      </c>
      <c r="AV20" s="106">
        <f>2*12*30000</f>
        <v>720000</v>
      </c>
      <c r="AW20" s="106">
        <f>2*12*30000</f>
        <v>720000</v>
      </c>
      <c r="AX20" s="107">
        <f t="shared" ref="AX20:AY20" si="20">48*12*30000</f>
        <v>17280000</v>
      </c>
      <c r="AY20" s="107">
        <f t="shared" si="20"/>
        <v>17280000</v>
      </c>
      <c r="AZ20" s="107">
        <v>720000</v>
      </c>
      <c r="BA20" s="219">
        <f>48*12*15000</f>
        <v>8640000</v>
      </c>
      <c r="BB20" s="219">
        <f>48*12*15000</f>
        <v>8640000</v>
      </c>
      <c r="BC20" s="219">
        <f>4*12*15000</f>
        <v>720000</v>
      </c>
      <c r="BD20" s="219">
        <f>2*12*15000</f>
        <v>360000</v>
      </c>
      <c r="BE20" s="219">
        <f t="shared" ref="BE20:BI20" si="21">48*12*30000</f>
        <v>17280000</v>
      </c>
      <c r="BF20" s="219">
        <f t="shared" si="21"/>
        <v>17280000</v>
      </c>
      <c r="BG20" s="219">
        <f>30*12*30000</f>
        <v>10800000</v>
      </c>
      <c r="BH20" s="219">
        <f>4*12*15000</f>
        <v>720000</v>
      </c>
      <c r="BI20" s="129">
        <f t="shared" si="21"/>
        <v>17280000</v>
      </c>
      <c r="BJ20" s="129">
        <f t="shared" ref="BJ20:BN20" si="22">2*12*30000</f>
        <v>720000</v>
      </c>
      <c r="BK20" s="129">
        <f>48*12*30000</f>
        <v>17280000</v>
      </c>
      <c r="BL20" s="129">
        <f t="shared" si="22"/>
        <v>720000</v>
      </c>
      <c r="BM20" s="129">
        <f>48*12*30000</f>
        <v>17280000</v>
      </c>
      <c r="BN20" s="129">
        <f t="shared" si="22"/>
        <v>720000</v>
      </c>
      <c r="BO20" s="450">
        <f>48*12*30000</f>
        <v>17280000</v>
      </c>
      <c r="BP20" s="450">
        <f>48*12*30000</f>
        <v>17280000</v>
      </c>
      <c r="BQ20" s="449">
        <f>2*12*30000</f>
        <v>720000</v>
      </c>
    </row>
    <row r="21" spans="1:69" ht="27.6">
      <c r="A21" s="32" t="s">
        <v>330</v>
      </c>
      <c r="B21" s="33">
        <f t="shared" ref="B21:C21" si="23">B19+10*LOG10(B20/1000000)</f>
        <v>45.375437381428746</v>
      </c>
      <c r="C21" s="33">
        <f t="shared" si="23"/>
        <v>45.375437381428746</v>
      </c>
      <c r="D21" s="33">
        <v>23</v>
      </c>
      <c r="E21" s="33">
        <v>23</v>
      </c>
      <c r="F21" s="33">
        <f t="shared" ref="F21:G21" si="24">F19+10*LOG10(F20/1000000)</f>
        <v>45.365137424788934</v>
      </c>
      <c r="G21" s="33">
        <f t="shared" si="24"/>
        <v>45.365137424788934</v>
      </c>
      <c r="H21" s="33">
        <v>23</v>
      </c>
      <c r="I21" s="33">
        <v>23</v>
      </c>
      <c r="J21" s="195">
        <f t="shared" ref="J21:O21" si="25">J19+10*LOG10(J20/1000000)</f>
        <v>45.375437381428746</v>
      </c>
      <c r="K21" s="195">
        <f t="shared" si="25"/>
        <v>45.375437381428746</v>
      </c>
      <c r="L21" s="195">
        <f t="shared" si="25"/>
        <v>45.375437381428746</v>
      </c>
      <c r="M21" s="195">
        <f t="shared" si="25"/>
        <v>45.375437381428746</v>
      </c>
      <c r="N21" s="195">
        <f t="shared" si="25"/>
        <v>45.638726768652234</v>
      </c>
      <c r="O21" s="195">
        <f t="shared" si="25"/>
        <v>45.638726768652234</v>
      </c>
      <c r="P21" s="195">
        <v>23</v>
      </c>
      <c r="Q21" s="194">
        <v>23</v>
      </c>
      <c r="R21" s="195">
        <f t="shared" ref="R21:W21" si="26">R19+10*LOG10(R20/1000000)</f>
        <v>45.365137424788934</v>
      </c>
      <c r="S21" s="195">
        <f t="shared" si="26"/>
        <v>45.365137424788934</v>
      </c>
      <c r="T21" s="195">
        <f t="shared" si="26"/>
        <v>45.365137424788934</v>
      </c>
      <c r="U21" s="195">
        <f t="shared" si="26"/>
        <v>45.365137424788934</v>
      </c>
      <c r="V21" s="195">
        <f t="shared" si="26"/>
        <v>45.628426812012421</v>
      </c>
      <c r="W21" s="195">
        <f t="shared" si="26"/>
        <v>45.628426812012421</v>
      </c>
      <c r="X21" s="195">
        <v>23</v>
      </c>
      <c r="Y21" s="194">
        <v>23</v>
      </c>
      <c r="Z21" s="195">
        <f t="shared" ref="Z21:AC21" si="27">Z19+10*LOG10(Z20/1000000)</f>
        <v>45.375437381428746</v>
      </c>
      <c r="AA21" s="195">
        <f t="shared" si="27"/>
        <v>45.375437381428746</v>
      </c>
      <c r="AB21" s="195">
        <f t="shared" si="27"/>
        <v>45.375437381428746</v>
      </c>
      <c r="AC21" s="195">
        <f t="shared" si="27"/>
        <v>45.375437381428746</v>
      </c>
      <c r="AD21" s="195">
        <f t="shared" ref="AD21:AE21" si="28">AD19+10*LOG10(AD20/1000000)</f>
        <v>45.638726768652234</v>
      </c>
      <c r="AE21" s="195">
        <f t="shared" si="28"/>
        <v>45.638726768652234</v>
      </c>
      <c r="AF21" s="195">
        <v>23</v>
      </c>
      <c r="AG21" s="194">
        <v>23</v>
      </c>
      <c r="AH21" s="51">
        <f t="shared" ref="AH21:AR21" si="29">AH19+10*LOG10(AH20/1000000)</f>
        <v>45.375437381428746</v>
      </c>
      <c r="AI21" s="51">
        <f t="shared" si="29"/>
        <v>45.365137424788934</v>
      </c>
      <c r="AJ21" s="51">
        <f t="shared" si="29"/>
        <v>45.375437381428746</v>
      </c>
      <c r="AK21" s="51">
        <f t="shared" si="29"/>
        <v>36.375437381428746</v>
      </c>
      <c r="AL21" s="50">
        <v>23</v>
      </c>
      <c r="AM21" s="50">
        <v>23</v>
      </c>
      <c r="AN21" s="50">
        <v>23</v>
      </c>
      <c r="AO21" s="80">
        <f t="shared" si="29"/>
        <v>45.375437381428746</v>
      </c>
      <c r="AP21" s="80">
        <f t="shared" si="29"/>
        <v>45.375437381428746</v>
      </c>
      <c r="AQ21" s="80">
        <f t="shared" si="29"/>
        <v>45.375437381428746</v>
      </c>
      <c r="AR21" s="158">
        <f t="shared" si="29"/>
        <v>39.354837468149121</v>
      </c>
      <c r="AS21" s="158">
        <f t="shared" ref="AS21:AU21" si="30">AS19+10*LOG10(AS20/1000000)</f>
        <v>38.976951859255124</v>
      </c>
      <c r="AT21" s="158">
        <f t="shared" si="30"/>
        <v>39.354837468149121</v>
      </c>
      <c r="AU21" s="158">
        <f t="shared" si="30"/>
        <v>38.976951859255124</v>
      </c>
      <c r="AV21" s="158">
        <v>23</v>
      </c>
      <c r="AW21" s="158">
        <v>23</v>
      </c>
      <c r="AX21" s="107">
        <f>AX19+10*LOG10(AX20/1000000)</f>
        <v>45.375437381428746</v>
      </c>
      <c r="AY21" s="107">
        <f>AY19+10*LOG10(AY20/1000000)</f>
        <v>45.375437381428746</v>
      </c>
      <c r="AZ21" s="107">
        <f>23</f>
        <v>23</v>
      </c>
      <c r="BA21" s="219">
        <f t="shared" ref="BA21:BF21" si="31">BA19+10*LOG10(BA20/1000000)</f>
        <v>45.365137424788934</v>
      </c>
      <c r="BB21" s="219">
        <f t="shared" si="31"/>
        <v>45.365137424788934</v>
      </c>
      <c r="BC21" s="219">
        <v>23</v>
      </c>
      <c r="BD21" s="219">
        <v>23</v>
      </c>
      <c r="BE21" s="219">
        <f t="shared" si="31"/>
        <v>45.375437381428746</v>
      </c>
      <c r="BF21" s="219">
        <f t="shared" si="31"/>
        <v>45.375437381428746</v>
      </c>
      <c r="BG21" s="219">
        <v>23</v>
      </c>
      <c r="BH21" s="219">
        <v>23</v>
      </c>
      <c r="BI21" s="129">
        <f t="shared" ref="BI21:BM21" si="32">BI19+10*LOG10(BI20/1000000)</f>
        <v>45.375437381428746</v>
      </c>
      <c r="BJ21" s="129">
        <v>23</v>
      </c>
      <c r="BK21" s="129">
        <f t="shared" si="32"/>
        <v>36.375437381428746</v>
      </c>
      <c r="BL21" s="129">
        <v>23</v>
      </c>
      <c r="BM21" s="129">
        <f t="shared" si="32"/>
        <v>48.375437381428746</v>
      </c>
      <c r="BN21" s="129">
        <v>23</v>
      </c>
      <c r="BO21" s="450">
        <f t="shared" ref="BO21:BP21" si="33">BO19+10*LOG10(BO20/1000000)</f>
        <v>45.375437381428746</v>
      </c>
      <c r="BP21" s="450">
        <f t="shared" si="33"/>
        <v>45.375437381428746</v>
      </c>
      <c r="BQ21" s="450">
        <v>23</v>
      </c>
    </row>
    <row r="22" spans="1:69" ht="27.6">
      <c r="A22" s="18" t="s">
        <v>331</v>
      </c>
      <c r="B22" s="33">
        <f t="shared" ref="B22:I22" si="34">B23-B24</f>
        <v>10.121212547196624</v>
      </c>
      <c r="C22" s="33">
        <f t="shared" si="34"/>
        <v>10.121212547196624</v>
      </c>
      <c r="D22" s="33">
        <f t="shared" si="34"/>
        <v>-3</v>
      </c>
      <c r="E22" s="33">
        <f t="shared" si="34"/>
        <v>-3</v>
      </c>
      <c r="F22" s="33">
        <f t="shared" si="34"/>
        <v>14.380899869919437</v>
      </c>
      <c r="G22" s="33">
        <f t="shared" si="34"/>
        <v>14.380899869919437</v>
      </c>
      <c r="H22" s="33">
        <f t="shared" si="34"/>
        <v>-3</v>
      </c>
      <c r="I22" s="33">
        <f t="shared" si="34"/>
        <v>-3</v>
      </c>
      <c r="J22" s="195">
        <f t="shared" ref="J22:Q22" si="35">J23-J24</f>
        <v>7.0012125471966247</v>
      </c>
      <c r="K22" s="195">
        <f t="shared" si="35"/>
        <v>7.0012125471966247</v>
      </c>
      <c r="L22" s="195">
        <f t="shared" si="35"/>
        <v>7.0012125471966247</v>
      </c>
      <c r="M22" s="195">
        <f t="shared" si="35"/>
        <v>7.0012125471966247</v>
      </c>
      <c r="N22" s="195">
        <f t="shared" si="35"/>
        <v>7.0012125471966247</v>
      </c>
      <c r="O22" s="195">
        <f t="shared" si="35"/>
        <v>7.0012125471966247</v>
      </c>
      <c r="P22" s="195">
        <f t="shared" si="35"/>
        <v>-3</v>
      </c>
      <c r="Q22" s="195">
        <f t="shared" si="35"/>
        <v>-3</v>
      </c>
      <c r="R22" s="195">
        <f t="shared" ref="R22:V22" si="36">R23-R24</f>
        <v>11.350899869919438</v>
      </c>
      <c r="S22" s="195">
        <f t="shared" si="36"/>
        <v>11.350899869919438</v>
      </c>
      <c r="T22" s="195">
        <f t="shared" si="36"/>
        <v>11.350899869919438</v>
      </c>
      <c r="U22" s="195">
        <f t="shared" si="36"/>
        <v>11.350899869919438</v>
      </c>
      <c r="V22" s="195">
        <f t="shared" si="36"/>
        <v>11.260899869919438</v>
      </c>
      <c r="W22" s="195">
        <f t="shared" ref="W22:Y22" si="37">W23-W24</f>
        <v>11.260899869919438</v>
      </c>
      <c r="X22" s="195">
        <f t="shared" si="37"/>
        <v>-3</v>
      </c>
      <c r="Y22" s="195">
        <f t="shared" si="37"/>
        <v>-3</v>
      </c>
      <c r="Z22" s="195">
        <f t="shared" ref="Z22:AE22" si="38">Z23-Z24</f>
        <v>7.0012125471966247</v>
      </c>
      <c r="AA22" s="195">
        <f t="shared" si="38"/>
        <v>7.0012125471966247</v>
      </c>
      <c r="AB22" s="195">
        <f t="shared" si="38"/>
        <v>7.0012125471966247</v>
      </c>
      <c r="AC22" s="195">
        <f t="shared" si="38"/>
        <v>7.0012125471966247</v>
      </c>
      <c r="AD22" s="195">
        <f t="shared" si="38"/>
        <v>7.0012125471966247</v>
      </c>
      <c r="AE22" s="195">
        <f t="shared" si="38"/>
        <v>7.0012125471966247</v>
      </c>
      <c r="AF22" s="195">
        <f t="shared" ref="AF22:AY22" si="39">AF23-AF24</f>
        <v>-3</v>
      </c>
      <c r="AG22" s="195">
        <f t="shared" si="39"/>
        <v>-3</v>
      </c>
      <c r="AH22" s="51">
        <f t="shared" si="39"/>
        <v>12.771212547196624</v>
      </c>
      <c r="AI22" s="51">
        <f t="shared" si="39"/>
        <v>17.030899869919438</v>
      </c>
      <c r="AJ22" s="51">
        <f t="shared" si="39"/>
        <v>12.771212547196624</v>
      </c>
      <c r="AK22" s="51">
        <f t="shared" si="39"/>
        <v>12.771212547196624</v>
      </c>
      <c r="AL22" s="51">
        <v>-3</v>
      </c>
      <c r="AM22" s="51">
        <v>-3</v>
      </c>
      <c r="AN22" s="51">
        <v>-3</v>
      </c>
      <c r="AO22" s="80">
        <f t="shared" si="39"/>
        <v>8.4812125471966233</v>
      </c>
      <c r="AP22" s="80">
        <f t="shared" si="39"/>
        <v>8.4812125471966233</v>
      </c>
      <c r="AQ22" s="80">
        <f t="shared" si="39"/>
        <v>8.4812125471966233</v>
      </c>
      <c r="AR22" s="158">
        <f t="shared" si="39"/>
        <v>12.771212547196624</v>
      </c>
      <c r="AS22" s="158">
        <f t="shared" si="39"/>
        <v>12.771212547196624</v>
      </c>
      <c r="AT22" s="158">
        <f t="shared" si="39"/>
        <v>12.771212547196624</v>
      </c>
      <c r="AU22" s="158">
        <f t="shared" si="39"/>
        <v>12.771212547196624</v>
      </c>
      <c r="AV22" s="158">
        <f t="shared" si="39"/>
        <v>0</v>
      </c>
      <c r="AW22" s="158">
        <f t="shared" si="39"/>
        <v>0</v>
      </c>
      <c r="AX22" s="107">
        <f t="shared" si="39"/>
        <v>12.771212547196624</v>
      </c>
      <c r="AY22" s="107">
        <f t="shared" si="39"/>
        <v>12.771212547196624</v>
      </c>
      <c r="AZ22" s="107">
        <v>0</v>
      </c>
      <c r="BA22" s="219">
        <f>BA23-BA24</f>
        <v>14.030899869919438</v>
      </c>
      <c r="BB22" s="219">
        <f t="shared" ref="BB22:BE22" si="40">BB23-BB24</f>
        <v>14.030899869919438</v>
      </c>
      <c r="BC22" s="218">
        <f t="shared" si="40"/>
        <v>-3</v>
      </c>
      <c r="BD22" s="218">
        <f t="shared" si="40"/>
        <v>-3</v>
      </c>
      <c r="BE22" s="219">
        <f t="shared" si="40"/>
        <v>7.0012125471966247</v>
      </c>
      <c r="BF22" s="219">
        <f t="shared" ref="BF22:BN22" si="41">BF23-BF24</f>
        <v>7.0012125471966247</v>
      </c>
      <c r="BG22" s="218">
        <f t="shared" si="41"/>
        <v>-3</v>
      </c>
      <c r="BH22" s="218">
        <f t="shared" si="41"/>
        <v>-3</v>
      </c>
      <c r="BI22" s="129">
        <f t="shared" si="41"/>
        <v>9.8212125471966232</v>
      </c>
      <c r="BJ22" s="227">
        <f t="shared" si="41"/>
        <v>-3</v>
      </c>
      <c r="BK22" s="129">
        <f t="shared" si="41"/>
        <v>9.8212125471966232</v>
      </c>
      <c r="BL22" s="227">
        <f t="shared" si="41"/>
        <v>-3</v>
      </c>
      <c r="BM22" s="129">
        <f t="shared" si="41"/>
        <v>9.4808998699194369</v>
      </c>
      <c r="BN22" s="227">
        <f t="shared" si="41"/>
        <v>-3</v>
      </c>
      <c r="BO22" s="450">
        <f t="shared" ref="BO22:BQ22" si="42">BO23-BO24</f>
        <v>12.771212547196624</v>
      </c>
      <c r="BP22" s="450">
        <f t="shared" si="42"/>
        <v>12.771212547196624</v>
      </c>
      <c r="BQ22" s="450">
        <f t="shared" si="42"/>
        <v>-3</v>
      </c>
    </row>
    <row r="23" spans="1:69" ht="55.2">
      <c r="A23" s="18" t="s">
        <v>332</v>
      </c>
      <c r="B23" s="33">
        <f t="shared" ref="B23:C23" si="43">B25+10*LOG10(B14/B15)</f>
        <v>12.771212547196624</v>
      </c>
      <c r="C23" s="33">
        <f t="shared" si="43"/>
        <v>12.771212547196624</v>
      </c>
      <c r="D23" s="33">
        <f t="shared" ref="D23:E23" si="44">D25+10*LOG10(D14/D16)</f>
        <v>-3</v>
      </c>
      <c r="E23" s="33">
        <f t="shared" si="44"/>
        <v>-3</v>
      </c>
      <c r="F23" s="33">
        <f t="shared" ref="F23:G23" si="45">F25+10*LOG10(F14/F15)</f>
        <v>17.030899869919438</v>
      </c>
      <c r="G23" s="33">
        <f t="shared" si="45"/>
        <v>17.030899869919438</v>
      </c>
      <c r="H23" s="33">
        <f t="shared" ref="H23:I23" si="46">H25+10*LOG10(H14/H16)</f>
        <v>-3</v>
      </c>
      <c r="I23" s="33">
        <f t="shared" si="46"/>
        <v>-3</v>
      </c>
      <c r="J23" s="195">
        <f t="shared" ref="J23:O23" si="47">J25+10*LOG10(J14/J15)</f>
        <v>12.771212547196624</v>
      </c>
      <c r="K23" s="195">
        <f t="shared" si="47"/>
        <v>12.771212547196624</v>
      </c>
      <c r="L23" s="195">
        <f t="shared" si="47"/>
        <v>12.771212547196624</v>
      </c>
      <c r="M23" s="195">
        <f t="shared" si="47"/>
        <v>12.771212547196624</v>
      </c>
      <c r="N23" s="195">
        <f t="shared" si="47"/>
        <v>12.771212547196624</v>
      </c>
      <c r="O23" s="195">
        <f t="shared" si="47"/>
        <v>12.771212547196624</v>
      </c>
      <c r="P23" s="195">
        <f t="shared" ref="P23:Q23" si="48">P25+10*LOG10(P14/P16)</f>
        <v>-3</v>
      </c>
      <c r="Q23" s="195">
        <f t="shared" si="48"/>
        <v>-3</v>
      </c>
      <c r="R23" s="195">
        <f t="shared" ref="R23:V23" si="49">R25+10*LOG10(R14/R15)</f>
        <v>17.030899869919438</v>
      </c>
      <c r="S23" s="195">
        <f t="shared" si="49"/>
        <v>17.030899869919438</v>
      </c>
      <c r="T23" s="195">
        <f t="shared" si="49"/>
        <v>17.030899869919438</v>
      </c>
      <c r="U23" s="195">
        <f t="shared" si="49"/>
        <v>17.030899869919438</v>
      </c>
      <c r="V23" s="195">
        <f t="shared" si="49"/>
        <v>17.030899869919438</v>
      </c>
      <c r="W23" s="195">
        <f t="shared" ref="W23" si="50">W25+10*LOG10(W14/W15)</f>
        <v>17.030899869919438</v>
      </c>
      <c r="X23" s="195">
        <f t="shared" ref="X23:Y23" si="51">X25+10*LOG10(X14/X16)</f>
        <v>-3</v>
      </c>
      <c r="Y23" s="195">
        <f t="shared" si="51"/>
        <v>-3</v>
      </c>
      <c r="Z23" s="195">
        <f t="shared" ref="Z23:AC23" si="52">Z25+10*LOG10(Z14/Z15)</f>
        <v>12.771212547196624</v>
      </c>
      <c r="AA23" s="195">
        <f t="shared" si="52"/>
        <v>12.771212547196624</v>
      </c>
      <c r="AB23" s="195">
        <f t="shared" si="52"/>
        <v>12.771212547196624</v>
      </c>
      <c r="AC23" s="195">
        <f t="shared" si="52"/>
        <v>12.771212547196624</v>
      </c>
      <c r="AD23" s="195">
        <f t="shared" ref="AD23:AE23" si="53">AD25+10*LOG10(AD14/AD15)</f>
        <v>12.771212547196624</v>
      </c>
      <c r="AE23" s="195">
        <f t="shared" si="53"/>
        <v>12.771212547196624</v>
      </c>
      <c r="AF23" s="195">
        <f t="shared" ref="AF23:AG23" si="54">AF25+10*LOG10(AF14/AF16)</f>
        <v>-3</v>
      </c>
      <c r="AG23" s="195">
        <f t="shared" si="54"/>
        <v>-3</v>
      </c>
      <c r="AH23" s="51">
        <f t="shared" ref="AH23:AU23" si="55">AH25+10*LOG10(AH14/AH15)</f>
        <v>12.771212547196624</v>
      </c>
      <c r="AI23" s="51">
        <f t="shared" si="55"/>
        <v>17.030899869919438</v>
      </c>
      <c r="AJ23" s="51">
        <f t="shared" si="55"/>
        <v>12.771212547196624</v>
      </c>
      <c r="AK23" s="51">
        <f t="shared" si="55"/>
        <v>12.771212547196624</v>
      </c>
      <c r="AL23" s="51">
        <f t="shared" ref="AL23:AN23" si="56">AL25+10*LOG10(AL14/AL16)</f>
        <v>-3</v>
      </c>
      <c r="AM23" s="51">
        <f t="shared" si="56"/>
        <v>-3</v>
      </c>
      <c r="AN23" s="51">
        <f t="shared" si="56"/>
        <v>-3</v>
      </c>
      <c r="AO23" s="80">
        <f t="shared" si="55"/>
        <v>12.771212547196624</v>
      </c>
      <c r="AP23" s="80">
        <f t="shared" si="55"/>
        <v>12.771212547196624</v>
      </c>
      <c r="AQ23" s="80">
        <f t="shared" si="55"/>
        <v>12.771212547196624</v>
      </c>
      <c r="AR23" s="158">
        <f t="shared" si="55"/>
        <v>12.771212547196624</v>
      </c>
      <c r="AS23" s="158">
        <f t="shared" si="55"/>
        <v>12.771212547196624</v>
      </c>
      <c r="AT23" s="158">
        <f t="shared" si="55"/>
        <v>12.771212547196624</v>
      </c>
      <c r="AU23" s="158">
        <f t="shared" si="55"/>
        <v>12.771212547196624</v>
      </c>
      <c r="AV23" s="158">
        <f t="shared" ref="AV23:AW23" si="57">AV25+10*LOG10(AV14/AV16)</f>
        <v>0</v>
      </c>
      <c r="AW23" s="158">
        <f t="shared" si="57"/>
        <v>0</v>
      </c>
      <c r="AX23" s="107">
        <f>AX25+10*LOG10(AX14/AX15)</f>
        <v>12.771212547196624</v>
      </c>
      <c r="AY23" s="107">
        <f>AY25+10*LOG10(AY14/AY15)</f>
        <v>12.771212547196624</v>
      </c>
      <c r="AZ23" s="107">
        <v>0</v>
      </c>
      <c r="BA23" s="219">
        <f t="shared" ref="BA23:BB23" si="58">BA25+10*LOG10(BA14/BA15)</f>
        <v>17.030899869919438</v>
      </c>
      <c r="BB23" s="219">
        <f t="shared" si="58"/>
        <v>17.030899869919438</v>
      </c>
      <c r="BC23" s="218">
        <f>BC25+10*LOG10(BC14/BC16)</f>
        <v>-3</v>
      </c>
      <c r="BD23" s="218">
        <f>BD25+10*LOG10(BD14/BD16)</f>
        <v>-3</v>
      </c>
      <c r="BE23" s="219">
        <f>BE25+10*LOG10(BE14/BE15)</f>
        <v>12.771212547196624</v>
      </c>
      <c r="BF23" s="219">
        <f t="shared" ref="BF23" si="59">BF25+10*LOG10(BF14/BF15)</f>
        <v>12.771212547196624</v>
      </c>
      <c r="BG23" s="218">
        <f t="shared" ref="BG23:BH23" si="60">BG25+10*LOG10(BG14/BG16)</f>
        <v>-3</v>
      </c>
      <c r="BH23" s="218">
        <f t="shared" si="60"/>
        <v>-3</v>
      </c>
      <c r="BI23" s="129">
        <f t="shared" ref="BI23:BM23" si="61">BI25+10*LOG10(BI14/BI15)</f>
        <v>12.771212547196624</v>
      </c>
      <c r="BJ23" s="227">
        <f t="shared" ref="BJ23:BN23" si="62">BJ25+10*LOG10(BJ14/BJ16)</f>
        <v>-3</v>
      </c>
      <c r="BK23" s="129">
        <f t="shared" si="61"/>
        <v>12.771212547196624</v>
      </c>
      <c r="BL23" s="227">
        <f t="shared" si="62"/>
        <v>-3</v>
      </c>
      <c r="BM23" s="129">
        <f t="shared" si="61"/>
        <v>17.030899869919438</v>
      </c>
      <c r="BN23" s="227">
        <f t="shared" si="62"/>
        <v>-3</v>
      </c>
      <c r="BO23" s="450">
        <f t="shared" ref="BO23:BP23" si="63">BO25+10*LOG10(BO14/BO15)</f>
        <v>12.771212547196624</v>
      </c>
      <c r="BP23" s="450">
        <f t="shared" si="63"/>
        <v>12.771212547196624</v>
      </c>
      <c r="BQ23" s="450">
        <f t="shared" ref="BQ23" si="64">BQ25+10*LOG10(BQ14/BQ16)</f>
        <v>-3</v>
      </c>
    </row>
    <row r="24" spans="1:69" ht="27.6">
      <c r="A24" s="181" t="s">
        <v>333</v>
      </c>
      <c r="B24" s="33">
        <v>2.65</v>
      </c>
      <c r="C24" s="33">
        <v>2.65</v>
      </c>
      <c r="D24" s="33">
        <f t="shared" ref="D24" si="65">D6</f>
        <v>0</v>
      </c>
      <c r="E24" s="33">
        <v>0</v>
      </c>
      <c r="F24" s="33">
        <v>2.65</v>
      </c>
      <c r="G24" s="33">
        <v>2.65</v>
      </c>
      <c r="H24" s="33">
        <v>0</v>
      </c>
      <c r="I24" s="33">
        <v>0</v>
      </c>
      <c r="J24" s="195">
        <v>5.77</v>
      </c>
      <c r="K24" s="195">
        <v>5.77</v>
      </c>
      <c r="L24" s="195">
        <v>5.77</v>
      </c>
      <c r="M24" s="195">
        <v>5.77</v>
      </c>
      <c r="N24" s="195">
        <v>5.77</v>
      </c>
      <c r="O24" s="195">
        <v>5.77</v>
      </c>
      <c r="P24" s="195">
        <f t="shared" ref="P24:Q24" si="66">P6</f>
        <v>0</v>
      </c>
      <c r="Q24" s="194">
        <f t="shared" si="66"/>
        <v>0</v>
      </c>
      <c r="R24" s="195">
        <v>5.68</v>
      </c>
      <c r="S24" s="195">
        <v>5.68</v>
      </c>
      <c r="T24" s="195">
        <v>5.68</v>
      </c>
      <c r="U24" s="195">
        <v>5.68</v>
      </c>
      <c r="V24" s="195">
        <v>5.77</v>
      </c>
      <c r="W24" s="195">
        <v>5.77</v>
      </c>
      <c r="X24" s="195">
        <v>0</v>
      </c>
      <c r="Y24" s="194">
        <v>0</v>
      </c>
      <c r="Z24" s="195">
        <v>5.77</v>
      </c>
      <c r="AA24" s="195">
        <v>5.77</v>
      </c>
      <c r="AB24" s="195">
        <v>5.77</v>
      </c>
      <c r="AC24" s="195">
        <v>5.77</v>
      </c>
      <c r="AD24" s="195">
        <v>5.77</v>
      </c>
      <c r="AE24" s="195">
        <v>5.77</v>
      </c>
      <c r="AF24" s="195">
        <f t="shared" ref="AF24:AG24" si="67">AF6</f>
        <v>0</v>
      </c>
      <c r="AG24" s="194">
        <f t="shared" si="67"/>
        <v>0</v>
      </c>
      <c r="AH24" s="200">
        <v>0</v>
      </c>
      <c r="AI24" s="200">
        <v>0</v>
      </c>
      <c r="AJ24" s="200">
        <v>0</v>
      </c>
      <c r="AK24" s="200">
        <v>0</v>
      </c>
      <c r="AL24" s="50">
        <v>0</v>
      </c>
      <c r="AM24" s="50">
        <v>0</v>
      </c>
      <c r="AN24" s="50">
        <v>0</v>
      </c>
      <c r="AO24" s="80">
        <v>4.29</v>
      </c>
      <c r="AP24" s="80">
        <v>4.29</v>
      </c>
      <c r="AQ24" s="80">
        <v>4.29</v>
      </c>
      <c r="AR24" s="158">
        <v>0</v>
      </c>
      <c r="AS24" s="158">
        <v>0</v>
      </c>
      <c r="AT24" s="158">
        <v>0</v>
      </c>
      <c r="AU24" s="158">
        <v>0</v>
      </c>
      <c r="AV24" s="158">
        <v>0</v>
      </c>
      <c r="AW24" s="158">
        <v>0</v>
      </c>
      <c r="AX24" s="107">
        <v>0</v>
      </c>
      <c r="AY24" s="107">
        <v>0</v>
      </c>
      <c r="AZ24" s="107">
        <v>0</v>
      </c>
      <c r="BA24" s="219">
        <v>3</v>
      </c>
      <c r="BB24" s="219">
        <v>3</v>
      </c>
      <c r="BC24" s="219">
        <v>0</v>
      </c>
      <c r="BD24" s="219">
        <v>0</v>
      </c>
      <c r="BE24" s="219">
        <v>5.77</v>
      </c>
      <c r="BF24" s="219">
        <v>5.77</v>
      </c>
      <c r="BG24" s="219">
        <f t="shared" ref="BG24:BH24" si="68">BG6</f>
        <v>0</v>
      </c>
      <c r="BH24" s="219">
        <f t="shared" si="68"/>
        <v>0</v>
      </c>
      <c r="BI24" s="226">
        <v>2.95</v>
      </c>
      <c r="BJ24" s="129">
        <v>0</v>
      </c>
      <c r="BK24" s="226">
        <v>2.95</v>
      </c>
      <c r="BL24" s="129">
        <v>0</v>
      </c>
      <c r="BM24" s="226">
        <v>7.55</v>
      </c>
      <c r="BN24" s="129">
        <v>0</v>
      </c>
      <c r="BO24" s="494">
        <v>0</v>
      </c>
      <c r="BP24" s="494">
        <v>0</v>
      </c>
      <c r="BQ24" s="494">
        <v>0</v>
      </c>
    </row>
    <row r="25" spans="1:69">
      <c r="A25" s="181" t="s">
        <v>334</v>
      </c>
      <c r="B25" s="33">
        <v>8</v>
      </c>
      <c r="C25" s="33">
        <v>8</v>
      </c>
      <c r="D25" s="33">
        <v>-3</v>
      </c>
      <c r="E25" s="33">
        <v>-3</v>
      </c>
      <c r="F25" s="33">
        <v>8</v>
      </c>
      <c r="G25" s="33">
        <v>8</v>
      </c>
      <c r="H25" s="33">
        <v>-3</v>
      </c>
      <c r="I25" s="33">
        <v>-3</v>
      </c>
      <c r="J25" s="195">
        <v>8</v>
      </c>
      <c r="K25" s="195">
        <v>8</v>
      </c>
      <c r="L25" s="195">
        <v>8</v>
      </c>
      <c r="M25" s="195">
        <v>8</v>
      </c>
      <c r="N25" s="195">
        <v>8</v>
      </c>
      <c r="O25" s="195">
        <v>8</v>
      </c>
      <c r="P25" s="195">
        <v>-3</v>
      </c>
      <c r="Q25" s="195">
        <v>-3</v>
      </c>
      <c r="R25" s="195">
        <v>8</v>
      </c>
      <c r="S25" s="195">
        <v>8</v>
      </c>
      <c r="T25" s="195">
        <v>8</v>
      </c>
      <c r="U25" s="195">
        <v>8</v>
      </c>
      <c r="V25" s="195">
        <v>8</v>
      </c>
      <c r="W25" s="195">
        <v>8</v>
      </c>
      <c r="X25" s="195">
        <v>-3</v>
      </c>
      <c r="Y25" s="195">
        <v>-3</v>
      </c>
      <c r="Z25" s="195">
        <v>8</v>
      </c>
      <c r="AA25" s="195">
        <v>8</v>
      </c>
      <c r="AB25" s="195">
        <v>8</v>
      </c>
      <c r="AC25" s="195">
        <v>8</v>
      </c>
      <c r="AD25" s="195">
        <v>8</v>
      </c>
      <c r="AE25" s="195">
        <v>8</v>
      </c>
      <c r="AF25" s="195">
        <v>-3</v>
      </c>
      <c r="AG25" s="195">
        <v>-3</v>
      </c>
      <c r="AH25" s="200">
        <v>8</v>
      </c>
      <c r="AI25" s="200">
        <v>8</v>
      </c>
      <c r="AJ25" s="200">
        <v>8</v>
      </c>
      <c r="AK25" s="200">
        <v>8</v>
      </c>
      <c r="AL25" s="51">
        <v>-3</v>
      </c>
      <c r="AM25" s="51">
        <v>-3</v>
      </c>
      <c r="AN25" s="51">
        <v>-3</v>
      </c>
      <c r="AO25" s="80">
        <v>8</v>
      </c>
      <c r="AP25" s="80">
        <v>8</v>
      </c>
      <c r="AQ25" s="80">
        <v>8</v>
      </c>
      <c r="AR25" s="158">
        <v>8</v>
      </c>
      <c r="AS25" s="158">
        <v>8</v>
      </c>
      <c r="AT25" s="158">
        <v>8</v>
      </c>
      <c r="AU25" s="158">
        <v>8</v>
      </c>
      <c r="AV25" s="158">
        <v>0</v>
      </c>
      <c r="AW25" s="158">
        <v>0</v>
      </c>
      <c r="AX25" s="107">
        <v>8</v>
      </c>
      <c r="AY25" s="107">
        <v>8</v>
      </c>
      <c r="AZ25" s="107">
        <v>0</v>
      </c>
      <c r="BA25" s="219">
        <v>8</v>
      </c>
      <c r="BB25" s="219">
        <v>8</v>
      </c>
      <c r="BC25" s="218">
        <v>-3</v>
      </c>
      <c r="BD25" s="218">
        <v>-3</v>
      </c>
      <c r="BE25" s="219">
        <v>8</v>
      </c>
      <c r="BF25" s="219">
        <v>8</v>
      </c>
      <c r="BG25" s="218">
        <v>-3</v>
      </c>
      <c r="BH25" s="218">
        <v>-3</v>
      </c>
      <c r="BI25" s="129">
        <v>8</v>
      </c>
      <c r="BJ25" s="227">
        <v>-3</v>
      </c>
      <c r="BK25" s="129">
        <v>8</v>
      </c>
      <c r="BL25" s="227">
        <v>-3</v>
      </c>
      <c r="BM25" s="129">
        <v>8</v>
      </c>
      <c r="BN25" s="227">
        <v>-3</v>
      </c>
      <c r="BO25" s="450">
        <v>8</v>
      </c>
      <c r="BP25" s="450">
        <v>8</v>
      </c>
      <c r="BQ25" s="450">
        <v>-3</v>
      </c>
    </row>
    <row r="26" spans="1:69" ht="27.6">
      <c r="A26" s="18" t="s">
        <v>335</v>
      </c>
      <c r="B26" s="33">
        <f t="shared" ref="B26:C26" si="69">B27-B28</f>
        <v>7.0514997831990609</v>
      </c>
      <c r="C26" s="33">
        <f t="shared" si="69"/>
        <v>7.0514997831990609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195">
        <f t="shared" ref="J26:O26" si="70">J27-J28</f>
        <v>15.051499783199061</v>
      </c>
      <c r="K26" s="195">
        <f t="shared" si="70"/>
        <v>15.051499783199061</v>
      </c>
      <c r="L26" s="195">
        <f t="shared" si="70"/>
        <v>15.051499783199061</v>
      </c>
      <c r="M26" s="195">
        <f t="shared" si="70"/>
        <v>15.051499783199061</v>
      </c>
      <c r="N26" s="195">
        <f t="shared" si="70"/>
        <v>15.051499783199061</v>
      </c>
      <c r="O26" s="195">
        <f t="shared" si="70"/>
        <v>15.051499783199061</v>
      </c>
      <c r="P26" s="195">
        <v>0</v>
      </c>
      <c r="Q26" s="194">
        <v>0</v>
      </c>
      <c r="R26" s="195">
        <v>0</v>
      </c>
      <c r="S26" s="195">
        <v>0</v>
      </c>
      <c r="T26" s="195">
        <v>0</v>
      </c>
      <c r="U26" s="195">
        <v>0</v>
      </c>
      <c r="V26" s="195">
        <f>V27-V28</f>
        <v>0</v>
      </c>
      <c r="W26" s="195">
        <f>W27-W28</f>
        <v>0</v>
      </c>
      <c r="X26" s="195">
        <v>0</v>
      </c>
      <c r="Y26" s="194">
        <v>0</v>
      </c>
      <c r="Z26" s="195">
        <f t="shared" ref="Z26:AE26" si="71">Z27-Z28</f>
        <v>15.051499783199061</v>
      </c>
      <c r="AA26" s="195">
        <f t="shared" si="71"/>
        <v>15.051499783199061</v>
      </c>
      <c r="AB26" s="195">
        <f t="shared" si="71"/>
        <v>15.051499783199061</v>
      </c>
      <c r="AC26" s="195">
        <f t="shared" si="71"/>
        <v>15.051499783199061</v>
      </c>
      <c r="AD26" s="195">
        <f t="shared" si="71"/>
        <v>15.051499783199061</v>
      </c>
      <c r="AE26" s="195">
        <f t="shared" si="71"/>
        <v>15.051499783199061</v>
      </c>
      <c r="AF26" s="195">
        <v>0</v>
      </c>
      <c r="AG26" s="194">
        <v>0</v>
      </c>
      <c r="AH26" s="201">
        <f t="shared" ref="AH26:AR26" si="72">AH27-AH28</f>
        <v>7</v>
      </c>
      <c r="AI26" s="201">
        <f t="shared" si="72"/>
        <v>0</v>
      </c>
      <c r="AJ26" s="201">
        <f t="shared" si="72"/>
        <v>7</v>
      </c>
      <c r="AK26" s="201">
        <f t="shared" si="72"/>
        <v>7</v>
      </c>
      <c r="AL26" s="50">
        <v>0</v>
      </c>
      <c r="AM26" s="50">
        <v>0</v>
      </c>
      <c r="AN26" s="50">
        <v>0</v>
      </c>
      <c r="AO26" s="80">
        <f t="shared" si="72"/>
        <v>12.041199826559248</v>
      </c>
      <c r="AP26" s="80">
        <f t="shared" si="72"/>
        <v>12.041199826559248</v>
      </c>
      <c r="AQ26" s="80">
        <f t="shared" si="72"/>
        <v>12.041199826559248</v>
      </c>
      <c r="AR26" s="158">
        <f t="shared" si="72"/>
        <v>4.0411998265592484</v>
      </c>
      <c r="AS26" s="158">
        <f t="shared" ref="AS26:AU26" si="73">AS27-AS28</f>
        <v>4.0411998265592484</v>
      </c>
      <c r="AT26" s="158">
        <f t="shared" si="73"/>
        <v>4.0411998265592484</v>
      </c>
      <c r="AU26" s="158">
        <f t="shared" si="73"/>
        <v>4.0411998265592484</v>
      </c>
      <c r="AV26" s="158">
        <v>0</v>
      </c>
      <c r="AW26" s="158">
        <v>0</v>
      </c>
      <c r="AX26" s="107">
        <v>6</v>
      </c>
      <c r="AY26" s="107">
        <v>6</v>
      </c>
      <c r="AZ26" s="107">
        <v>0</v>
      </c>
      <c r="BA26" s="219">
        <v>0</v>
      </c>
      <c r="BB26" s="219">
        <v>0</v>
      </c>
      <c r="BC26" s="219">
        <v>0</v>
      </c>
      <c r="BD26" s="219">
        <v>0</v>
      </c>
      <c r="BE26" s="219">
        <v>15.05</v>
      </c>
      <c r="BF26" s="219">
        <v>15.05</v>
      </c>
      <c r="BG26" s="219">
        <v>0</v>
      </c>
      <c r="BH26" s="219">
        <v>0</v>
      </c>
      <c r="BI26" s="129">
        <f t="shared" ref="BI26:BM26" si="74">BI27-BI28</f>
        <v>12.041199826559248</v>
      </c>
      <c r="BJ26" s="129">
        <v>0</v>
      </c>
      <c r="BK26" s="129">
        <f t="shared" si="74"/>
        <v>12.041199826559248</v>
      </c>
      <c r="BL26" s="129">
        <v>0</v>
      </c>
      <c r="BM26" s="129">
        <f t="shared" si="74"/>
        <v>0</v>
      </c>
      <c r="BN26" s="129">
        <v>0</v>
      </c>
      <c r="BO26" s="450">
        <f t="shared" ref="BO26:BP26" si="75">BO27-BO28</f>
        <v>7.0514997831990609</v>
      </c>
      <c r="BP26" s="450">
        <f t="shared" si="75"/>
        <v>7.0514997831990609</v>
      </c>
      <c r="BQ26" s="450">
        <v>0</v>
      </c>
    </row>
    <row r="27" spans="1:69" ht="27.6">
      <c r="A27" s="18" t="s">
        <v>336</v>
      </c>
      <c r="B27" s="33">
        <f t="shared" ref="B27:C27" si="76">10*LOG10(B15/B16)</f>
        <v>15.051499783199061</v>
      </c>
      <c r="C27" s="33">
        <f t="shared" si="76"/>
        <v>15.051499783199061</v>
      </c>
      <c r="D27" s="33">
        <f t="shared" ref="D27:I27" si="77">0</f>
        <v>0</v>
      </c>
      <c r="E27" s="33">
        <f t="shared" si="77"/>
        <v>0</v>
      </c>
      <c r="F27" s="33">
        <f t="shared" ref="F27:G27" si="78">10*LOG10(F15/F16)</f>
        <v>0</v>
      </c>
      <c r="G27" s="33">
        <f t="shared" si="78"/>
        <v>0</v>
      </c>
      <c r="H27" s="33">
        <f t="shared" si="77"/>
        <v>0</v>
      </c>
      <c r="I27" s="33">
        <f t="shared" si="77"/>
        <v>0</v>
      </c>
      <c r="J27" s="195">
        <f t="shared" ref="J27:O27" si="79">10*LOG10(J15/J16)</f>
        <v>15.051499783199061</v>
      </c>
      <c r="K27" s="195">
        <f t="shared" si="79"/>
        <v>15.051499783199061</v>
      </c>
      <c r="L27" s="195">
        <f t="shared" si="79"/>
        <v>15.051499783199061</v>
      </c>
      <c r="M27" s="195">
        <f t="shared" si="79"/>
        <v>15.051499783199061</v>
      </c>
      <c r="N27" s="195">
        <f t="shared" si="79"/>
        <v>15.051499783199061</v>
      </c>
      <c r="O27" s="195">
        <f t="shared" si="79"/>
        <v>15.051499783199061</v>
      </c>
      <c r="P27" s="195">
        <f>0</f>
        <v>0</v>
      </c>
      <c r="Q27" s="194">
        <f>0</f>
        <v>0</v>
      </c>
      <c r="R27" s="195">
        <f t="shared" ref="R27:V27" si="80">10*LOG10(R15/R16)</f>
        <v>0</v>
      </c>
      <c r="S27" s="195">
        <f t="shared" si="80"/>
        <v>0</v>
      </c>
      <c r="T27" s="195">
        <f t="shared" si="80"/>
        <v>0</v>
      </c>
      <c r="U27" s="195">
        <f t="shared" si="80"/>
        <v>0</v>
      </c>
      <c r="V27" s="195">
        <f t="shared" si="80"/>
        <v>0</v>
      </c>
      <c r="W27" s="195">
        <f t="shared" ref="W27" si="81">10*LOG10(W15/W16)</f>
        <v>0</v>
      </c>
      <c r="X27" s="195">
        <f>0</f>
        <v>0</v>
      </c>
      <c r="Y27" s="194">
        <f>0</f>
        <v>0</v>
      </c>
      <c r="Z27" s="195">
        <f t="shared" ref="Z27:AC27" si="82">10*LOG10(Z15/Z16)</f>
        <v>15.051499783199061</v>
      </c>
      <c r="AA27" s="195">
        <f t="shared" si="82"/>
        <v>15.051499783199061</v>
      </c>
      <c r="AB27" s="195">
        <f t="shared" si="82"/>
        <v>15.051499783199061</v>
      </c>
      <c r="AC27" s="195">
        <f t="shared" si="82"/>
        <v>15.051499783199061</v>
      </c>
      <c r="AD27" s="195">
        <f t="shared" ref="AD27:AE27" si="83">10*LOG10(AD15/AD16)</f>
        <v>15.051499783199061</v>
      </c>
      <c r="AE27" s="195">
        <f t="shared" si="83"/>
        <v>15.051499783199061</v>
      </c>
      <c r="AF27" s="195">
        <f>0</f>
        <v>0</v>
      </c>
      <c r="AG27" s="194">
        <f>0</f>
        <v>0</v>
      </c>
      <c r="AH27" s="200">
        <v>7</v>
      </c>
      <c r="AI27" s="200">
        <v>0</v>
      </c>
      <c r="AJ27" s="200">
        <v>7</v>
      </c>
      <c r="AK27" s="200">
        <v>7</v>
      </c>
      <c r="AL27" s="50">
        <v>0</v>
      </c>
      <c r="AM27" s="50">
        <v>0</v>
      </c>
      <c r="AN27" s="50">
        <v>0</v>
      </c>
      <c r="AO27" s="80">
        <f t="shared" ref="AO27:AR27" si="84">10*LOG10(AO15/AO16)</f>
        <v>12.041199826559248</v>
      </c>
      <c r="AP27" s="80">
        <f t="shared" si="84"/>
        <v>12.041199826559248</v>
      </c>
      <c r="AQ27" s="80">
        <f t="shared" si="84"/>
        <v>12.041199826559248</v>
      </c>
      <c r="AR27" s="158">
        <f t="shared" si="84"/>
        <v>12.041199826559248</v>
      </c>
      <c r="AS27" s="158">
        <f t="shared" ref="AS27:AU27" si="85">10*LOG10(AS15/AS16)</f>
        <v>12.041199826559248</v>
      </c>
      <c r="AT27" s="158">
        <f t="shared" si="85"/>
        <v>12.041199826559248</v>
      </c>
      <c r="AU27" s="158">
        <f t="shared" si="85"/>
        <v>12.041199826559248</v>
      </c>
      <c r="AV27" s="158">
        <f t="shared" ref="AV27:AW27" si="86">0</f>
        <v>0</v>
      </c>
      <c r="AW27" s="158">
        <f t="shared" si="86"/>
        <v>0</v>
      </c>
      <c r="AX27" s="107">
        <f>10*LOG10(AX15/AX16)</f>
        <v>18.061799739838872</v>
      </c>
      <c r="AY27" s="107">
        <f>10*LOG10(AY15/AY16)</f>
        <v>18.061799739838872</v>
      </c>
      <c r="AZ27" s="107">
        <v>0</v>
      </c>
      <c r="BA27" s="219">
        <f t="shared" ref="BA27:BF27" si="87">10*LOG10(BA15/BA16)</f>
        <v>0</v>
      </c>
      <c r="BB27" s="219">
        <f t="shared" si="87"/>
        <v>0</v>
      </c>
      <c r="BC27" s="219">
        <f t="shared" ref="BC27:BH27" si="88">0</f>
        <v>0</v>
      </c>
      <c r="BD27" s="219">
        <f t="shared" si="88"/>
        <v>0</v>
      </c>
      <c r="BE27" s="219">
        <f t="shared" si="87"/>
        <v>15.051499783199061</v>
      </c>
      <c r="BF27" s="219">
        <f t="shared" si="87"/>
        <v>15.051499783199061</v>
      </c>
      <c r="BG27" s="219">
        <f t="shared" si="88"/>
        <v>0</v>
      </c>
      <c r="BH27" s="219">
        <f t="shared" si="88"/>
        <v>0</v>
      </c>
      <c r="BI27" s="129">
        <f t="shared" ref="BI27:BM27" si="89">10*LOG10(BI15/BI16)</f>
        <v>12.041199826559248</v>
      </c>
      <c r="BJ27" s="129">
        <v>0</v>
      </c>
      <c r="BK27" s="129">
        <f t="shared" si="89"/>
        <v>12.041199826559248</v>
      </c>
      <c r="BL27" s="129">
        <v>0</v>
      </c>
      <c r="BM27" s="129">
        <f t="shared" si="89"/>
        <v>0</v>
      </c>
      <c r="BN27" s="129">
        <v>0</v>
      </c>
      <c r="BO27" s="450">
        <f t="shared" ref="BO27:BP27" si="90">10*LOG10(BO15/BO16)</f>
        <v>15.051499783199061</v>
      </c>
      <c r="BP27" s="450">
        <f t="shared" si="90"/>
        <v>15.051499783199061</v>
      </c>
      <c r="BQ27" s="450">
        <f t="shared" ref="BQ27" si="91">0</f>
        <v>0</v>
      </c>
    </row>
    <row r="28" spans="1:69" ht="27.6">
      <c r="A28" s="18" t="s">
        <v>337</v>
      </c>
      <c r="B28" s="33">
        <v>8</v>
      </c>
      <c r="C28" s="33">
        <v>8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195">
        <v>0</v>
      </c>
      <c r="K28" s="195">
        <v>0</v>
      </c>
      <c r="L28" s="195">
        <v>0</v>
      </c>
      <c r="M28" s="195">
        <v>0</v>
      </c>
      <c r="N28" s="195">
        <v>0</v>
      </c>
      <c r="O28" s="195">
        <v>0</v>
      </c>
      <c r="P28" s="195">
        <v>0</v>
      </c>
      <c r="Q28" s="194">
        <v>0</v>
      </c>
      <c r="R28" s="195">
        <v>0</v>
      </c>
      <c r="S28" s="195">
        <v>0</v>
      </c>
      <c r="T28" s="195">
        <v>0</v>
      </c>
      <c r="U28" s="195">
        <v>0</v>
      </c>
      <c r="V28" s="195">
        <v>0</v>
      </c>
      <c r="W28" s="195">
        <v>0</v>
      </c>
      <c r="X28" s="195">
        <v>0</v>
      </c>
      <c r="Y28" s="194">
        <v>0</v>
      </c>
      <c r="Z28" s="195">
        <v>0</v>
      </c>
      <c r="AA28" s="195">
        <v>0</v>
      </c>
      <c r="AB28" s="195">
        <v>0</v>
      </c>
      <c r="AC28" s="195">
        <v>0</v>
      </c>
      <c r="AD28" s="195">
        <v>0</v>
      </c>
      <c r="AE28" s="195">
        <v>0</v>
      </c>
      <c r="AF28" s="195">
        <v>0</v>
      </c>
      <c r="AG28" s="194">
        <v>0</v>
      </c>
      <c r="AH28" s="200">
        <v>0</v>
      </c>
      <c r="AI28" s="200">
        <v>0</v>
      </c>
      <c r="AJ28" s="200">
        <v>0</v>
      </c>
      <c r="AK28" s="200">
        <v>0</v>
      </c>
      <c r="AL28" s="50">
        <v>0</v>
      </c>
      <c r="AM28" s="50">
        <v>0</v>
      </c>
      <c r="AN28" s="50">
        <v>0</v>
      </c>
      <c r="AO28" s="80">
        <v>0</v>
      </c>
      <c r="AP28" s="80">
        <v>0</v>
      </c>
      <c r="AQ28" s="80">
        <v>0</v>
      </c>
      <c r="AR28" s="158">
        <v>8</v>
      </c>
      <c r="AS28" s="158">
        <v>8</v>
      </c>
      <c r="AT28" s="158">
        <v>8</v>
      </c>
      <c r="AU28" s="158">
        <v>8</v>
      </c>
      <c r="AV28" s="158">
        <v>8</v>
      </c>
      <c r="AW28" s="158">
        <v>8</v>
      </c>
      <c r="AX28" s="107">
        <v>0</v>
      </c>
      <c r="AY28" s="107">
        <v>0</v>
      </c>
      <c r="AZ28" s="107">
        <v>0</v>
      </c>
      <c r="BA28" s="219">
        <v>0</v>
      </c>
      <c r="BB28" s="219">
        <v>0</v>
      </c>
      <c r="BC28" s="219">
        <v>0</v>
      </c>
      <c r="BD28" s="219">
        <v>0</v>
      </c>
      <c r="BE28" s="219">
        <v>0</v>
      </c>
      <c r="BF28" s="219">
        <v>0</v>
      </c>
      <c r="BG28" s="219">
        <v>0</v>
      </c>
      <c r="BH28" s="219">
        <v>0</v>
      </c>
      <c r="BI28" s="226">
        <v>0</v>
      </c>
      <c r="BJ28" s="226">
        <v>0</v>
      </c>
      <c r="BK28" s="226">
        <v>0</v>
      </c>
      <c r="BL28" s="226">
        <v>0</v>
      </c>
      <c r="BM28" s="226">
        <v>0</v>
      </c>
      <c r="BN28" s="226">
        <v>0</v>
      </c>
      <c r="BO28" s="494">
        <v>8</v>
      </c>
      <c r="BP28" s="494">
        <v>8</v>
      </c>
      <c r="BQ28" s="494">
        <v>0</v>
      </c>
    </row>
    <row r="29" spans="1:69" ht="27.6">
      <c r="A29" s="18" t="s">
        <v>338</v>
      </c>
      <c r="B29" s="33">
        <v>3</v>
      </c>
      <c r="C29" s="33">
        <v>3</v>
      </c>
      <c r="D29" s="33">
        <v>1</v>
      </c>
      <c r="E29" s="33">
        <v>1</v>
      </c>
      <c r="F29" s="33">
        <v>3</v>
      </c>
      <c r="G29" s="33">
        <v>3</v>
      </c>
      <c r="H29" s="33">
        <v>1</v>
      </c>
      <c r="I29" s="33">
        <v>1</v>
      </c>
      <c r="J29" s="195">
        <v>3</v>
      </c>
      <c r="K29" s="195">
        <v>3</v>
      </c>
      <c r="L29" s="195">
        <v>3</v>
      </c>
      <c r="M29" s="195">
        <v>3</v>
      </c>
      <c r="N29" s="195">
        <v>3</v>
      </c>
      <c r="O29" s="195">
        <v>3</v>
      </c>
      <c r="P29" s="195">
        <v>1</v>
      </c>
      <c r="Q29" s="194">
        <v>1</v>
      </c>
      <c r="R29" s="195">
        <v>3</v>
      </c>
      <c r="S29" s="195">
        <v>3</v>
      </c>
      <c r="T29" s="195">
        <v>3</v>
      </c>
      <c r="U29" s="195">
        <v>3</v>
      </c>
      <c r="V29" s="195">
        <v>3</v>
      </c>
      <c r="W29" s="195">
        <v>3</v>
      </c>
      <c r="X29" s="195">
        <v>1</v>
      </c>
      <c r="Y29" s="194">
        <v>1</v>
      </c>
      <c r="Z29" s="195">
        <v>3</v>
      </c>
      <c r="AA29" s="195">
        <v>3</v>
      </c>
      <c r="AB29" s="195">
        <v>3</v>
      </c>
      <c r="AC29" s="195">
        <v>3</v>
      </c>
      <c r="AD29" s="195">
        <v>3</v>
      </c>
      <c r="AE29" s="195">
        <v>3</v>
      </c>
      <c r="AF29" s="195">
        <v>1</v>
      </c>
      <c r="AG29" s="194">
        <v>1</v>
      </c>
      <c r="AH29" s="200">
        <v>3</v>
      </c>
      <c r="AI29" s="200">
        <v>3</v>
      </c>
      <c r="AJ29" s="200">
        <v>3</v>
      </c>
      <c r="AK29" s="200">
        <v>3</v>
      </c>
      <c r="AL29" s="50">
        <v>1</v>
      </c>
      <c r="AM29" s="50">
        <v>1</v>
      </c>
      <c r="AN29" s="50">
        <v>1</v>
      </c>
      <c r="AO29" s="80">
        <v>3</v>
      </c>
      <c r="AP29" s="80">
        <v>3</v>
      </c>
      <c r="AQ29" s="80">
        <v>3</v>
      </c>
      <c r="AR29" s="158">
        <v>3</v>
      </c>
      <c r="AS29" s="158">
        <v>3</v>
      </c>
      <c r="AT29" s="158">
        <v>3</v>
      </c>
      <c r="AU29" s="158">
        <v>3</v>
      </c>
      <c r="AV29" s="158">
        <v>1</v>
      </c>
      <c r="AW29" s="158">
        <v>1</v>
      </c>
      <c r="AX29" s="107">
        <v>3</v>
      </c>
      <c r="AY29" s="107">
        <v>3</v>
      </c>
      <c r="AZ29" s="107">
        <v>1</v>
      </c>
      <c r="BA29" s="219">
        <v>3</v>
      </c>
      <c r="BB29" s="219">
        <v>3</v>
      </c>
      <c r="BC29" s="219">
        <v>1</v>
      </c>
      <c r="BD29" s="219">
        <v>1</v>
      </c>
      <c r="BE29" s="219">
        <v>3</v>
      </c>
      <c r="BF29" s="219">
        <v>3</v>
      </c>
      <c r="BG29" s="219">
        <v>1</v>
      </c>
      <c r="BH29" s="219">
        <v>1</v>
      </c>
      <c r="BI29" s="129">
        <v>3</v>
      </c>
      <c r="BJ29" s="129">
        <v>1</v>
      </c>
      <c r="BK29" s="129">
        <v>3</v>
      </c>
      <c r="BL29" s="129">
        <v>1</v>
      </c>
      <c r="BM29" s="129">
        <v>3</v>
      </c>
      <c r="BN29" s="129">
        <v>1</v>
      </c>
      <c r="BO29" s="450">
        <v>3</v>
      </c>
      <c r="BP29" s="450">
        <v>3</v>
      </c>
      <c r="BQ29" s="450">
        <v>1</v>
      </c>
    </row>
    <row r="30" spans="1:69">
      <c r="A30" s="18" t="s">
        <v>339</v>
      </c>
      <c r="B30" s="33">
        <f t="shared" ref="B30:I30" si="92">B21+B22+B26-B29</f>
        <v>59.548149711824436</v>
      </c>
      <c r="C30" s="33">
        <f t="shared" si="92"/>
        <v>59.548149711824436</v>
      </c>
      <c r="D30" s="33">
        <f t="shared" si="92"/>
        <v>19</v>
      </c>
      <c r="E30" s="33">
        <f t="shared" si="92"/>
        <v>19</v>
      </c>
      <c r="F30" s="33">
        <f t="shared" si="92"/>
        <v>56.746037294708373</v>
      </c>
      <c r="G30" s="33">
        <f t="shared" si="92"/>
        <v>56.746037294708373</v>
      </c>
      <c r="H30" s="33">
        <f t="shared" si="92"/>
        <v>19</v>
      </c>
      <c r="I30" s="33">
        <f t="shared" si="92"/>
        <v>19</v>
      </c>
      <c r="J30" s="195">
        <f t="shared" ref="J30:Q30" si="93">J21+J22+J26-J29</f>
        <v>64.428149711824432</v>
      </c>
      <c r="K30" s="195">
        <f t="shared" si="93"/>
        <v>64.428149711824432</v>
      </c>
      <c r="L30" s="195">
        <f t="shared" si="93"/>
        <v>64.428149711824432</v>
      </c>
      <c r="M30" s="195">
        <f t="shared" si="93"/>
        <v>64.428149711824432</v>
      </c>
      <c r="N30" s="195">
        <f t="shared" si="93"/>
        <v>64.691439099047912</v>
      </c>
      <c r="O30" s="195">
        <f t="shared" si="93"/>
        <v>64.691439099047912</v>
      </c>
      <c r="P30" s="195">
        <f t="shared" si="93"/>
        <v>19</v>
      </c>
      <c r="Q30" s="194">
        <f t="shared" si="93"/>
        <v>19</v>
      </c>
      <c r="R30" s="195">
        <f t="shared" ref="R30:V30" si="94">R21+R22+R26-R29</f>
        <v>53.716037294708372</v>
      </c>
      <c r="S30" s="195">
        <f t="shared" si="94"/>
        <v>53.716037294708372</v>
      </c>
      <c r="T30" s="195">
        <f t="shared" si="94"/>
        <v>53.716037294708372</v>
      </c>
      <c r="U30" s="195">
        <f t="shared" si="94"/>
        <v>53.716037294708372</v>
      </c>
      <c r="V30" s="195">
        <f t="shared" si="94"/>
        <v>53.889326681931863</v>
      </c>
      <c r="W30" s="195">
        <f t="shared" ref="W30:Y30" si="95">W21+W22+W26-W29</f>
        <v>53.889326681931863</v>
      </c>
      <c r="X30" s="195">
        <f t="shared" si="95"/>
        <v>19</v>
      </c>
      <c r="Y30" s="194">
        <f t="shared" si="95"/>
        <v>19</v>
      </c>
      <c r="Z30" s="195">
        <f t="shared" ref="Z30:AE30" si="96">Z21+Z22+Z26-Z29</f>
        <v>64.428149711824432</v>
      </c>
      <c r="AA30" s="195">
        <f t="shared" si="96"/>
        <v>64.428149711824432</v>
      </c>
      <c r="AB30" s="195">
        <f t="shared" si="96"/>
        <v>64.428149711824432</v>
      </c>
      <c r="AC30" s="195">
        <f t="shared" si="96"/>
        <v>64.428149711824432</v>
      </c>
      <c r="AD30" s="195">
        <f t="shared" si="96"/>
        <v>64.691439099047912</v>
      </c>
      <c r="AE30" s="195">
        <f t="shared" si="96"/>
        <v>64.691439099047912</v>
      </c>
      <c r="AF30" s="195">
        <f t="shared" ref="AF30:AR30" si="97">AF21+AF22+AF26-AF29</f>
        <v>19</v>
      </c>
      <c r="AG30" s="194">
        <f t="shared" si="97"/>
        <v>19</v>
      </c>
      <c r="AH30" s="51">
        <f t="shared" si="97"/>
        <v>62.146649928625379</v>
      </c>
      <c r="AI30" s="51">
        <f t="shared" si="97"/>
        <v>59.396037294708371</v>
      </c>
      <c r="AJ30" s="51">
        <f t="shared" si="97"/>
        <v>62.146649928625379</v>
      </c>
      <c r="AK30" s="51">
        <f t="shared" si="97"/>
        <v>53.146649928625372</v>
      </c>
      <c r="AL30" s="50">
        <f t="shared" si="97"/>
        <v>19</v>
      </c>
      <c r="AM30" s="50">
        <f t="shared" si="97"/>
        <v>19</v>
      </c>
      <c r="AN30" s="50">
        <f t="shared" si="97"/>
        <v>19</v>
      </c>
      <c r="AO30" s="80">
        <f t="shared" si="97"/>
        <v>62.897849755184623</v>
      </c>
      <c r="AP30" s="80">
        <f t="shared" si="97"/>
        <v>62.897849755184623</v>
      </c>
      <c r="AQ30" s="80">
        <f t="shared" si="97"/>
        <v>62.897849755184623</v>
      </c>
      <c r="AR30" s="158">
        <f t="shared" si="97"/>
        <v>53.167249841904997</v>
      </c>
      <c r="AS30" s="158">
        <f t="shared" ref="AS30:BE30" si="98">AS21+AS22+AS26-AS29</f>
        <v>52.789364233011</v>
      </c>
      <c r="AT30" s="158">
        <f t="shared" si="98"/>
        <v>53.167249841904997</v>
      </c>
      <c r="AU30" s="158">
        <f t="shared" si="98"/>
        <v>52.789364233011</v>
      </c>
      <c r="AV30" s="158">
        <f t="shared" si="98"/>
        <v>22</v>
      </c>
      <c r="AW30" s="158">
        <f t="shared" si="98"/>
        <v>22</v>
      </c>
      <c r="AX30" s="107">
        <f t="shared" si="98"/>
        <v>61.146649928625379</v>
      </c>
      <c r="AY30" s="107">
        <f t="shared" si="98"/>
        <v>61.146649928625379</v>
      </c>
      <c r="AZ30" s="107">
        <f t="shared" si="98"/>
        <v>22</v>
      </c>
      <c r="BA30" s="219">
        <f t="shared" si="98"/>
        <v>56.396037294708371</v>
      </c>
      <c r="BB30" s="219">
        <f t="shared" si="98"/>
        <v>56.396037294708371</v>
      </c>
      <c r="BC30" s="219">
        <f t="shared" si="98"/>
        <v>19</v>
      </c>
      <c r="BD30" s="219">
        <f t="shared" si="98"/>
        <v>19</v>
      </c>
      <c r="BE30" s="219">
        <f t="shared" si="98"/>
        <v>64.426649928625366</v>
      </c>
      <c r="BF30" s="219">
        <f t="shared" ref="BF30:BN30" si="99">BF21+BF22+BF26-BF29</f>
        <v>64.426649928625366</v>
      </c>
      <c r="BG30" s="219">
        <f t="shared" si="99"/>
        <v>19</v>
      </c>
      <c r="BH30" s="219">
        <f t="shared" si="99"/>
        <v>19</v>
      </c>
      <c r="BI30" s="129">
        <f t="shared" si="99"/>
        <v>64.237849755184612</v>
      </c>
      <c r="BJ30" s="129">
        <f t="shared" si="99"/>
        <v>19</v>
      </c>
      <c r="BK30" s="129">
        <f t="shared" si="99"/>
        <v>55.237849755184619</v>
      </c>
      <c r="BL30" s="129">
        <f t="shared" si="99"/>
        <v>19</v>
      </c>
      <c r="BM30" s="129">
        <f t="shared" si="99"/>
        <v>54.85633725134818</v>
      </c>
      <c r="BN30" s="129">
        <f t="shared" si="99"/>
        <v>19</v>
      </c>
      <c r="BO30" s="450">
        <f t="shared" ref="BO30:BQ30" si="100">BO21+BO22+BO26-BO29</f>
        <v>62.198149711824428</v>
      </c>
      <c r="BP30" s="450">
        <f t="shared" si="100"/>
        <v>62.198149711824428</v>
      </c>
      <c r="BQ30" s="450">
        <f t="shared" si="100"/>
        <v>19</v>
      </c>
    </row>
    <row r="31" spans="1:69">
      <c r="A31" s="16" t="s">
        <v>340</v>
      </c>
      <c r="B31" s="33"/>
      <c r="C31" s="33"/>
      <c r="D31" s="33"/>
      <c r="E31" s="33"/>
      <c r="F31" s="33"/>
      <c r="G31" s="33"/>
      <c r="H31" s="33"/>
      <c r="I31" s="33"/>
      <c r="J31" s="195"/>
      <c r="K31" s="195"/>
      <c r="L31" s="195"/>
      <c r="M31" s="195"/>
      <c r="N31" s="195"/>
      <c r="O31" s="195"/>
      <c r="P31" s="195"/>
      <c r="Q31" s="194"/>
      <c r="R31" s="195"/>
      <c r="S31" s="195"/>
      <c r="T31" s="195"/>
      <c r="U31" s="195"/>
      <c r="V31" s="195"/>
      <c r="W31" s="195"/>
      <c r="X31" s="195"/>
      <c r="Y31" s="194"/>
      <c r="Z31" s="195"/>
      <c r="AA31" s="195"/>
      <c r="AB31" s="195"/>
      <c r="AC31" s="195"/>
      <c r="AD31" s="195"/>
      <c r="AE31" s="195"/>
      <c r="AF31" s="195"/>
      <c r="AG31" s="194"/>
      <c r="AH31" s="200"/>
      <c r="AI31" s="200"/>
      <c r="AJ31" s="200"/>
      <c r="AK31" s="200"/>
      <c r="AL31" s="50"/>
      <c r="AM31" s="50"/>
      <c r="AN31" s="50"/>
      <c r="AO31" s="80"/>
      <c r="AP31" s="80"/>
      <c r="AQ31" s="80"/>
      <c r="AR31" s="158"/>
      <c r="AS31" s="158"/>
      <c r="AT31" s="158"/>
      <c r="AU31" s="158"/>
      <c r="AV31" s="158"/>
      <c r="AW31" s="158"/>
      <c r="AX31" s="107"/>
      <c r="AY31" s="107"/>
      <c r="AZ31" s="107"/>
      <c r="BA31" s="219"/>
      <c r="BB31" s="219"/>
      <c r="BC31" s="219"/>
      <c r="BD31" s="219"/>
      <c r="BE31" s="219"/>
      <c r="BF31" s="219"/>
      <c r="BG31" s="219"/>
      <c r="BH31" s="219"/>
      <c r="BI31" s="129"/>
      <c r="BJ31" s="129"/>
      <c r="BK31" s="129"/>
      <c r="BL31" s="129"/>
      <c r="BM31" s="129"/>
      <c r="BN31" s="129"/>
      <c r="BO31" s="450"/>
      <c r="BP31" s="450"/>
      <c r="BQ31" s="450"/>
    </row>
    <row r="32" spans="1:69">
      <c r="A32" s="18" t="s">
        <v>341</v>
      </c>
      <c r="B32" s="33">
        <v>1</v>
      </c>
      <c r="C32" s="33">
        <v>1</v>
      </c>
      <c r="D32" s="33">
        <v>192</v>
      </c>
      <c r="E32" s="33">
        <v>192</v>
      </c>
      <c r="F32" s="33">
        <v>1</v>
      </c>
      <c r="G32" s="33">
        <v>1</v>
      </c>
      <c r="H32" s="33">
        <v>16</v>
      </c>
      <c r="I32" s="33">
        <v>16</v>
      </c>
      <c r="J32" s="195">
        <v>2</v>
      </c>
      <c r="K32" s="195">
        <v>2</v>
      </c>
      <c r="L32" s="195">
        <v>1</v>
      </c>
      <c r="M32" s="195">
        <v>1</v>
      </c>
      <c r="N32" s="195">
        <v>2</v>
      </c>
      <c r="O32" s="195">
        <v>1</v>
      </c>
      <c r="P32" s="195">
        <v>192</v>
      </c>
      <c r="Q32" s="194">
        <v>192</v>
      </c>
      <c r="R32" s="195">
        <v>2</v>
      </c>
      <c r="S32" s="195">
        <v>2</v>
      </c>
      <c r="T32" s="195">
        <v>1</v>
      </c>
      <c r="U32" s="195">
        <v>1</v>
      </c>
      <c r="V32" s="196">
        <v>2</v>
      </c>
      <c r="W32" s="196">
        <v>1</v>
      </c>
      <c r="X32" s="195">
        <v>16</v>
      </c>
      <c r="Y32" s="194">
        <v>16</v>
      </c>
      <c r="Z32" s="196">
        <v>2</v>
      </c>
      <c r="AA32" s="196">
        <v>2</v>
      </c>
      <c r="AB32" s="196">
        <v>1</v>
      </c>
      <c r="AC32" s="196">
        <v>1</v>
      </c>
      <c r="AD32" s="196">
        <v>2</v>
      </c>
      <c r="AE32" s="196">
        <v>1</v>
      </c>
      <c r="AF32" s="195">
        <v>192</v>
      </c>
      <c r="AG32" s="194">
        <v>192</v>
      </c>
      <c r="AH32" s="200">
        <v>1</v>
      </c>
      <c r="AI32" s="200">
        <v>1</v>
      </c>
      <c r="AJ32" s="200">
        <v>1</v>
      </c>
      <c r="AK32" s="200">
        <v>1</v>
      </c>
      <c r="AL32" s="50">
        <v>192</v>
      </c>
      <c r="AM32" s="50">
        <v>16</v>
      </c>
      <c r="AN32" s="50">
        <v>192</v>
      </c>
      <c r="AO32" s="80">
        <v>4</v>
      </c>
      <c r="AP32" s="80">
        <v>2</v>
      </c>
      <c r="AQ32" s="80">
        <v>1</v>
      </c>
      <c r="AR32" s="158">
        <v>1</v>
      </c>
      <c r="AS32" s="158">
        <v>1</v>
      </c>
      <c r="AT32" s="158">
        <v>1</v>
      </c>
      <c r="AU32" s="158">
        <v>1</v>
      </c>
      <c r="AV32" s="158">
        <v>192</v>
      </c>
      <c r="AW32" s="158">
        <v>192</v>
      </c>
      <c r="AX32" s="107">
        <v>1</v>
      </c>
      <c r="AY32" s="107">
        <v>1</v>
      </c>
      <c r="AZ32" s="107">
        <v>192</v>
      </c>
      <c r="BA32" s="219">
        <v>1</v>
      </c>
      <c r="BB32" s="219">
        <v>1</v>
      </c>
      <c r="BC32" s="219">
        <v>16</v>
      </c>
      <c r="BD32" s="219">
        <v>16</v>
      </c>
      <c r="BE32" s="219">
        <v>1</v>
      </c>
      <c r="BF32" s="219">
        <v>1</v>
      </c>
      <c r="BG32" s="219">
        <v>192</v>
      </c>
      <c r="BH32" s="219">
        <v>192</v>
      </c>
      <c r="BI32" s="226">
        <v>1</v>
      </c>
      <c r="BJ32" s="129">
        <v>192</v>
      </c>
      <c r="BK32" s="226">
        <v>1</v>
      </c>
      <c r="BL32" s="129">
        <v>192</v>
      </c>
      <c r="BM32" s="226">
        <v>1</v>
      </c>
      <c r="BN32" s="129">
        <v>16</v>
      </c>
      <c r="BO32" s="450">
        <v>1</v>
      </c>
      <c r="BP32" s="450">
        <v>1</v>
      </c>
      <c r="BQ32" s="450">
        <v>192</v>
      </c>
    </row>
    <row r="33" spans="1:69" ht="27.6">
      <c r="A33" s="18" t="s">
        <v>342</v>
      </c>
      <c r="B33" s="33" t="s">
        <v>323</v>
      </c>
      <c r="C33" s="33" t="s">
        <v>323</v>
      </c>
      <c r="D33" s="33">
        <v>64</v>
      </c>
      <c r="E33" s="33">
        <v>64</v>
      </c>
      <c r="F33" s="33" t="s">
        <v>323</v>
      </c>
      <c r="G33" s="33" t="s">
        <v>323</v>
      </c>
      <c r="H33" s="33">
        <v>4</v>
      </c>
      <c r="I33" s="33">
        <v>4</v>
      </c>
      <c r="J33" s="195" t="s">
        <v>323</v>
      </c>
      <c r="K33" s="195" t="s">
        <v>323</v>
      </c>
      <c r="L33" s="195" t="s">
        <v>323</v>
      </c>
      <c r="M33" s="195" t="s">
        <v>323</v>
      </c>
      <c r="N33" s="195" t="s">
        <v>323</v>
      </c>
      <c r="O33" s="195" t="s">
        <v>323</v>
      </c>
      <c r="P33" s="195">
        <v>64</v>
      </c>
      <c r="Q33" s="194">
        <v>64</v>
      </c>
      <c r="R33" s="195" t="s">
        <v>323</v>
      </c>
      <c r="S33" s="195" t="s">
        <v>323</v>
      </c>
      <c r="T33" s="195" t="s">
        <v>323</v>
      </c>
      <c r="U33" s="195" t="s">
        <v>323</v>
      </c>
      <c r="V33" s="195" t="s">
        <v>323</v>
      </c>
      <c r="W33" s="195" t="s">
        <v>323</v>
      </c>
      <c r="X33" s="195">
        <v>2</v>
      </c>
      <c r="Y33" s="194">
        <v>2</v>
      </c>
      <c r="Z33" s="195" t="s">
        <v>323</v>
      </c>
      <c r="AA33" s="195" t="s">
        <v>323</v>
      </c>
      <c r="AB33" s="195" t="s">
        <v>323</v>
      </c>
      <c r="AC33" s="195" t="s">
        <v>323</v>
      </c>
      <c r="AD33" s="195" t="s">
        <v>323</v>
      </c>
      <c r="AE33" s="195" t="s">
        <v>323</v>
      </c>
      <c r="AF33" s="195">
        <v>64</v>
      </c>
      <c r="AG33" s="194">
        <v>64</v>
      </c>
      <c r="AH33" s="200" t="s">
        <v>323</v>
      </c>
      <c r="AI33" s="200" t="s">
        <v>323</v>
      </c>
      <c r="AJ33" s="200"/>
      <c r="AK33" s="200"/>
      <c r="AL33" s="202">
        <v>64</v>
      </c>
      <c r="AM33" s="202">
        <v>2</v>
      </c>
      <c r="AN33" s="202">
        <v>64</v>
      </c>
      <c r="AO33" s="80" t="s">
        <v>323</v>
      </c>
      <c r="AP33" s="80" t="s">
        <v>323</v>
      </c>
      <c r="AQ33" s="80" t="s">
        <v>323</v>
      </c>
      <c r="AR33" s="158" t="s">
        <v>323</v>
      </c>
      <c r="AS33" s="158" t="s">
        <v>323</v>
      </c>
      <c r="AT33" s="158" t="s">
        <v>323</v>
      </c>
      <c r="AU33" s="158" t="s">
        <v>323</v>
      </c>
      <c r="AV33" s="158">
        <v>64</v>
      </c>
      <c r="AW33" s="158">
        <v>64</v>
      </c>
      <c r="AX33" s="107" t="s">
        <v>323</v>
      </c>
      <c r="AY33" s="107" t="s">
        <v>323</v>
      </c>
      <c r="AZ33" s="107">
        <v>64</v>
      </c>
      <c r="BA33" s="219" t="s">
        <v>323</v>
      </c>
      <c r="BB33" s="219" t="s">
        <v>323</v>
      </c>
      <c r="BC33" s="219">
        <v>4</v>
      </c>
      <c r="BD33" s="219">
        <v>4</v>
      </c>
      <c r="BE33" s="219" t="s">
        <v>323</v>
      </c>
      <c r="BF33" s="219" t="s">
        <v>323</v>
      </c>
      <c r="BG33" s="219">
        <v>64</v>
      </c>
      <c r="BH33" s="219">
        <v>64</v>
      </c>
      <c r="BI33" s="129" t="s">
        <v>323</v>
      </c>
      <c r="BJ33" s="129">
        <v>64</v>
      </c>
      <c r="BK33" s="129" t="s">
        <v>323</v>
      </c>
      <c r="BL33" s="129">
        <v>64</v>
      </c>
      <c r="BM33" s="129" t="s">
        <v>323</v>
      </c>
      <c r="BN33" s="129">
        <v>2</v>
      </c>
      <c r="BO33" s="450" t="s">
        <v>323</v>
      </c>
      <c r="BP33" s="450" t="s">
        <v>323</v>
      </c>
      <c r="BQ33" s="450">
        <v>64</v>
      </c>
    </row>
    <row r="34" spans="1:69">
      <c r="A34" s="18" t="s">
        <v>343</v>
      </c>
      <c r="B34" s="33">
        <v>1</v>
      </c>
      <c r="C34" s="33">
        <v>1</v>
      </c>
      <c r="D34" s="33">
        <v>2</v>
      </c>
      <c r="E34" s="33">
        <v>2</v>
      </c>
      <c r="F34" s="33">
        <v>1</v>
      </c>
      <c r="G34" s="33">
        <v>1</v>
      </c>
      <c r="H34" s="33">
        <v>4</v>
      </c>
      <c r="I34" s="33">
        <v>4</v>
      </c>
      <c r="J34" s="195">
        <v>2</v>
      </c>
      <c r="K34" s="195">
        <v>2</v>
      </c>
      <c r="L34" s="195">
        <v>1</v>
      </c>
      <c r="M34" s="195">
        <v>1</v>
      </c>
      <c r="N34" s="195">
        <v>2</v>
      </c>
      <c r="O34" s="195">
        <v>1</v>
      </c>
      <c r="P34" s="195">
        <v>2</v>
      </c>
      <c r="Q34" s="194">
        <v>2</v>
      </c>
      <c r="R34" s="195">
        <v>2</v>
      </c>
      <c r="S34" s="195">
        <v>2</v>
      </c>
      <c r="T34" s="195">
        <v>1</v>
      </c>
      <c r="U34" s="195">
        <v>1</v>
      </c>
      <c r="V34" s="196">
        <v>2</v>
      </c>
      <c r="W34" s="196">
        <v>1</v>
      </c>
      <c r="X34" s="195">
        <v>2</v>
      </c>
      <c r="Y34" s="194">
        <v>2</v>
      </c>
      <c r="Z34" s="196">
        <v>2</v>
      </c>
      <c r="AA34" s="196">
        <v>2</v>
      </c>
      <c r="AB34" s="196">
        <v>1</v>
      </c>
      <c r="AC34" s="196">
        <v>1</v>
      </c>
      <c r="AD34" s="196">
        <v>2</v>
      </c>
      <c r="AE34" s="196">
        <v>1</v>
      </c>
      <c r="AF34" s="195">
        <v>2</v>
      </c>
      <c r="AG34" s="194">
        <v>2</v>
      </c>
      <c r="AH34" s="200">
        <v>1</v>
      </c>
      <c r="AI34" s="200">
        <v>1</v>
      </c>
      <c r="AJ34" s="200">
        <v>1</v>
      </c>
      <c r="AK34" s="200">
        <v>1</v>
      </c>
      <c r="AL34" s="202">
        <v>4</v>
      </c>
      <c r="AM34" s="202">
        <v>2</v>
      </c>
      <c r="AN34" s="202">
        <v>4</v>
      </c>
      <c r="AO34" s="80">
        <v>4</v>
      </c>
      <c r="AP34" s="80">
        <v>2</v>
      </c>
      <c r="AQ34" s="80">
        <v>1</v>
      </c>
      <c r="AR34" s="158">
        <v>1</v>
      </c>
      <c r="AS34" s="158">
        <v>1</v>
      </c>
      <c r="AT34" s="158">
        <v>1</v>
      </c>
      <c r="AU34" s="158">
        <v>1</v>
      </c>
      <c r="AV34" s="158">
        <v>4</v>
      </c>
      <c r="AW34" s="158">
        <v>4</v>
      </c>
      <c r="AX34" s="107">
        <v>1</v>
      </c>
      <c r="AY34" s="107">
        <v>1</v>
      </c>
      <c r="AZ34" s="107">
        <v>4</v>
      </c>
      <c r="BA34" s="219">
        <v>1</v>
      </c>
      <c r="BB34" s="219">
        <v>1</v>
      </c>
      <c r="BC34" s="219">
        <v>2</v>
      </c>
      <c r="BD34" s="219">
        <v>2</v>
      </c>
      <c r="BE34" s="219">
        <v>1</v>
      </c>
      <c r="BF34" s="219">
        <v>1</v>
      </c>
      <c r="BG34" s="219">
        <v>2</v>
      </c>
      <c r="BH34" s="219">
        <v>2</v>
      </c>
      <c r="BI34" s="226">
        <v>1</v>
      </c>
      <c r="BJ34" s="129">
        <v>4</v>
      </c>
      <c r="BK34" s="226">
        <v>1</v>
      </c>
      <c r="BL34" s="129">
        <v>4</v>
      </c>
      <c r="BM34" s="226">
        <v>1</v>
      </c>
      <c r="BN34" s="129">
        <v>2</v>
      </c>
      <c r="BO34" s="450">
        <v>1</v>
      </c>
      <c r="BP34" s="450">
        <v>1</v>
      </c>
      <c r="BQ34" s="450">
        <v>1</v>
      </c>
    </row>
    <row r="35" spans="1:69" ht="27.6">
      <c r="A35" s="18" t="s">
        <v>344</v>
      </c>
      <c r="B35" s="33">
        <f>B36-B37</f>
        <v>-3</v>
      </c>
      <c r="C35" s="33">
        <f>C36-C37</f>
        <v>-3</v>
      </c>
      <c r="D35" s="33">
        <f t="shared" ref="D35:I35" si="101">D36-D37</f>
        <v>12.771212547196624</v>
      </c>
      <c r="E35" s="33">
        <f t="shared" si="101"/>
        <v>10.121212547196624</v>
      </c>
      <c r="F35" s="33">
        <f t="shared" si="101"/>
        <v>-3</v>
      </c>
      <c r="G35" s="33">
        <f t="shared" si="101"/>
        <v>-3</v>
      </c>
      <c r="H35" s="33">
        <f t="shared" si="101"/>
        <v>14.020599913279625</v>
      </c>
      <c r="I35" s="33">
        <f t="shared" si="101"/>
        <v>11.370599913279625</v>
      </c>
      <c r="J35" s="195">
        <f t="shared" ref="J35:Q35" si="102">J36-J37</f>
        <v>-3</v>
      </c>
      <c r="K35" s="195">
        <f t="shared" si="102"/>
        <v>-3</v>
      </c>
      <c r="L35" s="195">
        <f t="shared" si="102"/>
        <v>-3</v>
      </c>
      <c r="M35" s="195">
        <f t="shared" si="102"/>
        <v>-3</v>
      </c>
      <c r="N35" s="195">
        <f t="shared" si="102"/>
        <v>-3</v>
      </c>
      <c r="O35" s="195">
        <f t="shared" si="102"/>
        <v>-3</v>
      </c>
      <c r="P35" s="195">
        <f t="shared" si="102"/>
        <v>7.0012125471966247</v>
      </c>
      <c r="Q35" s="194">
        <f t="shared" si="102"/>
        <v>7.0012125471966247</v>
      </c>
      <c r="R35" s="195">
        <f t="shared" ref="R35:W35" si="103">R36-R37</f>
        <v>-3</v>
      </c>
      <c r="S35" s="195">
        <f t="shared" si="103"/>
        <v>-3</v>
      </c>
      <c r="T35" s="195">
        <f t="shared" si="103"/>
        <v>-3</v>
      </c>
      <c r="U35" s="195">
        <f t="shared" si="103"/>
        <v>-3</v>
      </c>
      <c r="V35" s="195">
        <f t="shared" si="103"/>
        <v>-3</v>
      </c>
      <c r="W35" s="195">
        <f t="shared" si="103"/>
        <v>-3</v>
      </c>
      <c r="X35" s="195">
        <f t="shared" ref="X35:Y35" si="104">X36-X37</f>
        <v>11.350899869919438</v>
      </c>
      <c r="Y35" s="194">
        <f t="shared" si="104"/>
        <v>11.350899869919438</v>
      </c>
      <c r="Z35" s="195">
        <f t="shared" ref="Z35:AG35" si="105">Z36-Z37</f>
        <v>-3</v>
      </c>
      <c r="AA35" s="195">
        <f t="shared" si="105"/>
        <v>-3</v>
      </c>
      <c r="AB35" s="195">
        <f t="shared" si="105"/>
        <v>-3</v>
      </c>
      <c r="AC35" s="195">
        <f t="shared" si="105"/>
        <v>-3</v>
      </c>
      <c r="AD35" s="195">
        <f t="shared" si="105"/>
        <v>-3</v>
      </c>
      <c r="AE35" s="195">
        <f t="shared" si="105"/>
        <v>-3</v>
      </c>
      <c r="AF35" s="195">
        <f t="shared" si="105"/>
        <v>7.0012125471966247</v>
      </c>
      <c r="AG35" s="194">
        <f t="shared" si="105"/>
        <v>7.0012125471966247</v>
      </c>
      <c r="AH35" s="51">
        <f t="shared" ref="AH35:AU35" si="106">AH36-AH37</f>
        <v>-3</v>
      </c>
      <c r="AI35" s="51">
        <f t="shared" si="106"/>
        <v>-3</v>
      </c>
      <c r="AJ35" s="51">
        <f t="shared" si="106"/>
        <v>-3</v>
      </c>
      <c r="AK35" s="51">
        <f t="shared" si="106"/>
        <v>-3</v>
      </c>
      <c r="AL35" s="50">
        <f t="shared" si="106"/>
        <v>12.771212547196624</v>
      </c>
      <c r="AM35" s="50">
        <f t="shared" si="106"/>
        <v>17.030899869919438</v>
      </c>
      <c r="AN35" s="50">
        <f t="shared" si="106"/>
        <v>12.771212547196624</v>
      </c>
      <c r="AO35" s="80">
        <f t="shared" si="106"/>
        <v>-3</v>
      </c>
      <c r="AP35" s="80">
        <f t="shared" si="106"/>
        <v>-3</v>
      </c>
      <c r="AQ35" s="80">
        <f t="shared" si="106"/>
        <v>-3</v>
      </c>
      <c r="AR35" s="158">
        <f t="shared" si="106"/>
        <v>0</v>
      </c>
      <c r="AS35" s="158">
        <f t="shared" si="106"/>
        <v>0</v>
      </c>
      <c r="AT35" s="158">
        <f t="shared" si="106"/>
        <v>0</v>
      </c>
      <c r="AU35" s="158">
        <f t="shared" si="106"/>
        <v>0</v>
      </c>
      <c r="AV35" s="158">
        <f t="shared" ref="AV35:AZ35" si="107">AV36-AV37</f>
        <v>12.771212547196624</v>
      </c>
      <c r="AW35" s="158">
        <f t="shared" si="107"/>
        <v>12.771212547196624</v>
      </c>
      <c r="AX35" s="107">
        <f t="shared" si="107"/>
        <v>0</v>
      </c>
      <c r="AY35" s="107">
        <f t="shared" si="107"/>
        <v>0</v>
      </c>
      <c r="AZ35" s="107">
        <f t="shared" si="107"/>
        <v>12.771212547196624</v>
      </c>
      <c r="BA35" s="220">
        <f t="shared" ref="BA35:BN35" si="108">BA36-BA37</f>
        <v>-3</v>
      </c>
      <c r="BB35" s="220">
        <f t="shared" si="108"/>
        <v>-3</v>
      </c>
      <c r="BC35" s="219">
        <f t="shared" si="108"/>
        <v>14.020599913279625</v>
      </c>
      <c r="BD35" s="219">
        <f t="shared" si="108"/>
        <v>14.020599913279625</v>
      </c>
      <c r="BE35" s="220">
        <f t="shared" si="108"/>
        <v>-3</v>
      </c>
      <c r="BF35" s="220">
        <f t="shared" si="108"/>
        <v>-3</v>
      </c>
      <c r="BG35" s="219">
        <f t="shared" si="108"/>
        <v>7.0012125471966247</v>
      </c>
      <c r="BH35" s="219">
        <f t="shared" si="108"/>
        <v>7.0012125471966247</v>
      </c>
      <c r="BI35" s="227">
        <f t="shared" si="108"/>
        <v>-3</v>
      </c>
      <c r="BJ35" s="129">
        <f t="shared" si="108"/>
        <v>9.8212125471966232</v>
      </c>
      <c r="BK35" s="227">
        <f t="shared" si="108"/>
        <v>-3</v>
      </c>
      <c r="BL35" s="129">
        <f t="shared" si="108"/>
        <v>9.8212125471966232</v>
      </c>
      <c r="BM35" s="227">
        <f t="shared" si="108"/>
        <v>-3</v>
      </c>
      <c r="BN35" s="129">
        <f t="shared" si="108"/>
        <v>9.4808998699194369</v>
      </c>
      <c r="BO35" s="450">
        <f>BO36-BO37</f>
        <v>-3</v>
      </c>
      <c r="BP35" s="450">
        <f>BP36-BP37</f>
        <v>-3</v>
      </c>
      <c r="BQ35" s="450">
        <f t="shared" ref="BQ35" si="109">BQ36-BQ37</f>
        <v>12.771212547196624</v>
      </c>
    </row>
    <row r="36" spans="1:69" ht="55.2">
      <c r="A36" s="18" t="s">
        <v>345</v>
      </c>
      <c r="B36" s="33">
        <f t="shared" ref="B36:C36" si="110">B38+10*LOG10(B32/B34)</f>
        <v>-3</v>
      </c>
      <c r="C36" s="33">
        <f t="shared" si="110"/>
        <v>-3</v>
      </c>
      <c r="D36" s="33">
        <f t="shared" ref="D36:I36" si="111">D38+10*LOG10(D32/D33)</f>
        <v>12.771212547196624</v>
      </c>
      <c r="E36" s="33">
        <f t="shared" si="111"/>
        <v>12.771212547196624</v>
      </c>
      <c r="F36" s="33">
        <f t="shared" ref="F36:G36" si="112">F38+10*LOG10(F32/F34)</f>
        <v>-3</v>
      </c>
      <c r="G36" s="33">
        <f t="shared" si="112"/>
        <v>-3</v>
      </c>
      <c r="H36" s="33">
        <f t="shared" si="111"/>
        <v>14.020599913279625</v>
      </c>
      <c r="I36" s="33">
        <f t="shared" si="111"/>
        <v>14.020599913279625</v>
      </c>
      <c r="J36" s="195">
        <f t="shared" ref="J36:O36" si="113">J38+10*LOG10(J32/J34)</f>
        <v>-3</v>
      </c>
      <c r="K36" s="195">
        <f t="shared" si="113"/>
        <v>-3</v>
      </c>
      <c r="L36" s="195">
        <f t="shared" si="113"/>
        <v>-3</v>
      </c>
      <c r="M36" s="195">
        <f t="shared" si="113"/>
        <v>-3</v>
      </c>
      <c r="N36" s="195">
        <f t="shared" si="113"/>
        <v>-3</v>
      </c>
      <c r="O36" s="195">
        <f t="shared" si="113"/>
        <v>-3</v>
      </c>
      <c r="P36" s="195">
        <f>P38+10*LOG10(P32/P33)</f>
        <v>12.771212547196624</v>
      </c>
      <c r="Q36" s="194">
        <f>Q38+10*LOG10(Q32/Q33)</f>
        <v>12.771212547196624</v>
      </c>
      <c r="R36" s="195">
        <f t="shared" ref="R36:V36" si="114">R38+10*LOG10(R32/R34)</f>
        <v>-3</v>
      </c>
      <c r="S36" s="195">
        <f t="shared" si="114"/>
        <v>-3</v>
      </c>
      <c r="T36" s="195">
        <f t="shared" si="114"/>
        <v>-3</v>
      </c>
      <c r="U36" s="195">
        <f t="shared" si="114"/>
        <v>-3</v>
      </c>
      <c r="V36" s="195">
        <f t="shared" si="114"/>
        <v>-3</v>
      </c>
      <c r="W36" s="195">
        <f t="shared" ref="W36" si="115">W38+10*LOG10(W32/W34)</f>
        <v>-3</v>
      </c>
      <c r="X36" s="195">
        <f>X38+10*LOG10(X32/X33)</f>
        <v>17.030899869919438</v>
      </c>
      <c r="Y36" s="194">
        <f>Y38+10*LOG10(Y32/Y33)</f>
        <v>17.030899869919438</v>
      </c>
      <c r="Z36" s="195">
        <f t="shared" ref="Z36:AC36" si="116">Z38+10*LOG10(Z32/Z34)</f>
        <v>-3</v>
      </c>
      <c r="AA36" s="195">
        <f t="shared" si="116"/>
        <v>-3</v>
      </c>
      <c r="AB36" s="195">
        <f t="shared" si="116"/>
        <v>-3</v>
      </c>
      <c r="AC36" s="195">
        <f t="shared" si="116"/>
        <v>-3</v>
      </c>
      <c r="AD36" s="195">
        <f t="shared" ref="AD36:AE36" si="117">AD38+10*LOG10(AD32/AD34)</f>
        <v>-3</v>
      </c>
      <c r="AE36" s="195">
        <f t="shared" si="117"/>
        <v>-3</v>
      </c>
      <c r="AF36" s="195">
        <f>AF38+10*LOG10(AF32/AF33)</f>
        <v>12.771212547196624</v>
      </c>
      <c r="AG36" s="194">
        <f>AG38+10*LOG10(AG32/AG33)</f>
        <v>12.771212547196624</v>
      </c>
      <c r="AH36" s="201">
        <f t="shared" ref="AH36:AU36" si="118">AH38+10*LOG10(AH32/AH34)</f>
        <v>-3</v>
      </c>
      <c r="AI36" s="51">
        <f t="shared" si="118"/>
        <v>-3</v>
      </c>
      <c r="AJ36" s="201">
        <f t="shared" si="118"/>
        <v>-3</v>
      </c>
      <c r="AK36" s="201">
        <f t="shared" si="118"/>
        <v>-3</v>
      </c>
      <c r="AL36" s="202">
        <f>AL38+10*LOG10(AL32/AL33)</f>
        <v>12.771212547196624</v>
      </c>
      <c r="AM36" s="202">
        <f>AM38+10*LOG10(AM32/AM33)</f>
        <v>17.030899869919438</v>
      </c>
      <c r="AN36" s="202">
        <f>AN38+10*LOG10(AN32/AN33)</f>
        <v>12.771212547196624</v>
      </c>
      <c r="AO36" s="80">
        <f t="shared" si="118"/>
        <v>-3</v>
      </c>
      <c r="AP36" s="80">
        <f t="shared" si="118"/>
        <v>-3</v>
      </c>
      <c r="AQ36" s="80">
        <f t="shared" si="118"/>
        <v>-3</v>
      </c>
      <c r="AR36" s="158">
        <f t="shared" si="118"/>
        <v>0</v>
      </c>
      <c r="AS36" s="158">
        <f t="shared" si="118"/>
        <v>0</v>
      </c>
      <c r="AT36" s="158">
        <f t="shared" si="118"/>
        <v>0</v>
      </c>
      <c r="AU36" s="158">
        <f t="shared" si="118"/>
        <v>0</v>
      </c>
      <c r="AV36" s="158">
        <f t="shared" ref="AV36:AW36" si="119">AV38+10*LOG10(AV32/AV33)</f>
        <v>12.771212547196624</v>
      </c>
      <c r="AW36" s="158">
        <f t="shared" si="119"/>
        <v>12.771212547196624</v>
      </c>
      <c r="AX36" s="107">
        <f t="shared" ref="AX36:AY36" si="120">AX38+10*LOG10(AX32/AX34)</f>
        <v>0</v>
      </c>
      <c r="AY36" s="107">
        <f t="shared" si="120"/>
        <v>0</v>
      </c>
      <c r="AZ36" s="107">
        <f>AZ38+10*LOG10(AZ32/AZ33)</f>
        <v>12.771212547196624</v>
      </c>
      <c r="BA36" s="220">
        <f t="shared" ref="BA36:BF36" si="121">BA38+10*LOG10(BA32/BA34)</f>
        <v>-3</v>
      </c>
      <c r="BB36" s="220">
        <f t="shared" si="121"/>
        <v>-3</v>
      </c>
      <c r="BC36" s="219">
        <f t="shared" ref="BC36:BD36" si="122">BC38+10*LOG10(BC32/BC33)</f>
        <v>14.020599913279625</v>
      </c>
      <c r="BD36" s="219">
        <f t="shared" si="122"/>
        <v>14.020599913279625</v>
      </c>
      <c r="BE36" s="220">
        <f t="shared" si="121"/>
        <v>-3</v>
      </c>
      <c r="BF36" s="220">
        <f t="shared" si="121"/>
        <v>-3</v>
      </c>
      <c r="BG36" s="219">
        <f t="shared" ref="BG36:BJ36" si="123">BG38+10*LOG10(BG32/BG33)</f>
        <v>12.771212547196624</v>
      </c>
      <c r="BH36" s="219">
        <f t="shared" si="123"/>
        <v>12.771212547196624</v>
      </c>
      <c r="BI36" s="227">
        <f t="shared" ref="BI36:BM36" si="124">BI38+10*LOG10(BI32/BI34)</f>
        <v>-3</v>
      </c>
      <c r="BJ36" s="129">
        <f t="shared" si="123"/>
        <v>12.771212547196624</v>
      </c>
      <c r="BK36" s="227">
        <f t="shared" si="124"/>
        <v>-3</v>
      </c>
      <c r="BL36" s="129">
        <f>BL38+10*LOG10(BL32/BL33)</f>
        <v>12.771212547196624</v>
      </c>
      <c r="BM36" s="227">
        <f t="shared" si="124"/>
        <v>-3</v>
      </c>
      <c r="BN36" s="129">
        <f>BN38+10*LOG10(BN32/BN33)</f>
        <v>17.030899869919438</v>
      </c>
      <c r="BO36" s="450">
        <f t="shared" ref="BO36:BP36" si="125">BO38+10*LOG10(BO32/BO34)</f>
        <v>-3</v>
      </c>
      <c r="BP36" s="450">
        <f t="shared" si="125"/>
        <v>-3</v>
      </c>
      <c r="BQ36" s="450">
        <f t="shared" ref="BQ36" si="126">BQ38+10*LOG10(BQ32/BQ33)</f>
        <v>12.771212547196624</v>
      </c>
    </row>
    <row r="37" spans="1:69" ht="27.6">
      <c r="A37" s="18" t="s">
        <v>346</v>
      </c>
      <c r="B37" s="33">
        <v>0</v>
      </c>
      <c r="C37" s="33">
        <v>0</v>
      </c>
      <c r="D37" s="33">
        <v>0</v>
      </c>
      <c r="E37" s="182">
        <v>2.65</v>
      </c>
      <c r="F37" s="33">
        <v>0</v>
      </c>
      <c r="G37" s="33">
        <v>0</v>
      </c>
      <c r="H37" s="33">
        <v>0</v>
      </c>
      <c r="I37" s="182">
        <v>2.65</v>
      </c>
      <c r="J37" s="195">
        <v>0</v>
      </c>
      <c r="K37" s="195">
        <v>0</v>
      </c>
      <c r="L37" s="195">
        <v>0</v>
      </c>
      <c r="M37" s="195">
        <v>0</v>
      </c>
      <c r="N37" s="195">
        <v>0</v>
      </c>
      <c r="O37" s="195">
        <v>0</v>
      </c>
      <c r="P37" s="195">
        <v>5.77</v>
      </c>
      <c r="Q37" s="194">
        <v>5.77</v>
      </c>
      <c r="R37" s="195">
        <v>0</v>
      </c>
      <c r="S37" s="195">
        <v>0</v>
      </c>
      <c r="T37" s="195">
        <v>0</v>
      </c>
      <c r="U37" s="195">
        <v>0</v>
      </c>
      <c r="V37" s="195">
        <v>0</v>
      </c>
      <c r="W37" s="195">
        <v>0</v>
      </c>
      <c r="X37" s="195">
        <v>5.68</v>
      </c>
      <c r="Y37" s="194">
        <v>5.68</v>
      </c>
      <c r="Z37" s="195">
        <v>0</v>
      </c>
      <c r="AA37" s="195">
        <v>0</v>
      </c>
      <c r="AB37" s="195">
        <v>0</v>
      </c>
      <c r="AC37" s="195">
        <v>0</v>
      </c>
      <c r="AD37" s="195">
        <v>0</v>
      </c>
      <c r="AE37" s="195">
        <v>0</v>
      </c>
      <c r="AF37" s="195">
        <v>5.77</v>
      </c>
      <c r="AG37" s="194">
        <v>5.77</v>
      </c>
      <c r="AH37" s="200">
        <v>0</v>
      </c>
      <c r="AI37" s="200">
        <v>0</v>
      </c>
      <c r="AJ37" s="200">
        <v>0</v>
      </c>
      <c r="AK37" s="200">
        <v>0</v>
      </c>
      <c r="AL37" s="50">
        <v>0</v>
      </c>
      <c r="AM37" s="50">
        <v>0</v>
      </c>
      <c r="AN37" s="50">
        <v>0</v>
      </c>
      <c r="AO37" s="80">
        <v>0</v>
      </c>
      <c r="AP37" s="80">
        <v>0</v>
      </c>
      <c r="AQ37" s="80">
        <v>0</v>
      </c>
      <c r="AR37" s="158">
        <v>0</v>
      </c>
      <c r="AS37" s="158">
        <v>0</v>
      </c>
      <c r="AT37" s="158">
        <v>0</v>
      </c>
      <c r="AU37" s="158">
        <v>0</v>
      </c>
      <c r="AV37" s="158">
        <v>0</v>
      </c>
      <c r="AW37" s="158">
        <v>0</v>
      </c>
      <c r="AX37" s="107">
        <v>0</v>
      </c>
      <c r="AY37" s="107">
        <v>0</v>
      </c>
      <c r="AZ37" s="107">
        <v>0</v>
      </c>
      <c r="BA37" s="219">
        <v>0</v>
      </c>
      <c r="BB37" s="219">
        <v>0</v>
      </c>
      <c r="BC37" s="219">
        <v>0</v>
      </c>
      <c r="BD37" s="219">
        <v>0</v>
      </c>
      <c r="BE37" s="219">
        <v>0</v>
      </c>
      <c r="BF37" s="219">
        <v>0</v>
      </c>
      <c r="BG37" s="219">
        <v>5.77</v>
      </c>
      <c r="BH37" s="219">
        <v>5.77</v>
      </c>
      <c r="BI37" s="129">
        <v>0</v>
      </c>
      <c r="BJ37" s="228">
        <v>2.95</v>
      </c>
      <c r="BK37" s="129">
        <v>0</v>
      </c>
      <c r="BL37" s="228">
        <v>2.95</v>
      </c>
      <c r="BM37" s="129">
        <v>0</v>
      </c>
      <c r="BN37" s="228">
        <v>7.55</v>
      </c>
      <c r="BO37" s="494">
        <v>0</v>
      </c>
      <c r="BP37" s="494">
        <v>0</v>
      </c>
      <c r="BQ37" s="495">
        <v>0</v>
      </c>
    </row>
    <row r="38" spans="1:69">
      <c r="A38" s="18" t="s">
        <v>347</v>
      </c>
      <c r="B38" s="183">
        <v>-3</v>
      </c>
      <c r="C38" s="33">
        <v>-3</v>
      </c>
      <c r="D38" s="33">
        <v>8</v>
      </c>
      <c r="E38" s="33">
        <v>8</v>
      </c>
      <c r="F38" s="33">
        <v>-3</v>
      </c>
      <c r="G38" s="33">
        <v>-3</v>
      </c>
      <c r="H38" s="33">
        <v>8</v>
      </c>
      <c r="I38" s="33">
        <v>8</v>
      </c>
      <c r="J38" s="195">
        <v>-3</v>
      </c>
      <c r="K38" s="195">
        <v>-3</v>
      </c>
      <c r="L38" s="195">
        <v>-3</v>
      </c>
      <c r="M38" s="195">
        <v>-3</v>
      </c>
      <c r="N38" s="195">
        <v>-3</v>
      </c>
      <c r="O38" s="195">
        <v>-3</v>
      </c>
      <c r="P38" s="195">
        <v>8</v>
      </c>
      <c r="Q38" s="194">
        <v>8</v>
      </c>
      <c r="R38" s="195">
        <v>-3</v>
      </c>
      <c r="S38" s="195">
        <v>-3</v>
      </c>
      <c r="T38" s="195">
        <v>-3</v>
      </c>
      <c r="U38" s="195">
        <v>-3</v>
      </c>
      <c r="V38" s="195">
        <v>-3</v>
      </c>
      <c r="W38" s="195">
        <v>-3</v>
      </c>
      <c r="X38" s="195">
        <v>8</v>
      </c>
      <c r="Y38" s="194">
        <v>8</v>
      </c>
      <c r="Z38" s="195">
        <v>-3</v>
      </c>
      <c r="AA38" s="195">
        <v>-3</v>
      </c>
      <c r="AB38" s="195">
        <v>-3</v>
      </c>
      <c r="AC38" s="195">
        <v>-3</v>
      </c>
      <c r="AD38" s="195">
        <v>-3</v>
      </c>
      <c r="AE38" s="195">
        <v>-3</v>
      </c>
      <c r="AF38" s="195">
        <v>8</v>
      </c>
      <c r="AG38" s="194">
        <v>8</v>
      </c>
      <c r="AH38" s="201">
        <v>-3</v>
      </c>
      <c r="AI38" s="51">
        <v>-3</v>
      </c>
      <c r="AJ38" s="201">
        <v>-3</v>
      </c>
      <c r="AK38" s="201">
        <v>-3</v>
      </c>
      <c r="AL38" s="50">
        <v>8</v>
      </c>
      <c r="AM38" s="50">
        <v>8</v>
      </c>
      <c r="AN38" s="50">
        <v>8</v>
      </c>
      <c r="AO38" s="207">
        <v>-3</v>
      </c>
      <c r="AP38" s="207">
        <v>-3</v>
      </c>
      <c r="AQ38" s="207">
        <v>-3</v>
      </c>
      <c r="AR38" s="158">
        <v>0</v>
      </c>
      <c r="AS38" s="158">
        <v>0</v>
      </c>
      <c r="AT38" s="158">
        <v>0</v>
      </c>
      <c r="AU38" s="158">
        <v>0</v>
      </c>
      <c r="AV38" s="158">
        <v>8</v>
      </c>
      <c r="AW38" s="158">
        <v>8</v>
      </c>
      <c r="AX38" s="107">
        <v>0</v>
      </c>
      <c r="AY38" s="107">
        <v>0</v>
      </c>
      <c r="AZ38" s="107">
        <v>8</v>
      </c>
      <c r="BA38" s="218">
        <v>-3</v>
      </c>
      <c r="BB38" s="218">
        <v>-3</v>
      </c>
      <c r="BC38" s="219">
        <v>8</v>
      </c>
      <c r="BD38" s="219">
        <v>8</v>
      </c>
      <c r="BE38" s="218">
        <v>-3</v>
      </c>
      <c r="BF38" s="218">
        <v>-3</v>
      </c>
      <c r="BG38" s="219">
        <v>8</v>
      </c>
      <c r="BH38" s="219">
        <v>8</v>
      </c>
      <c r="BI38" s="227">
        <v>-3</v>
      </c>
      <c r="BJ38" s="129">
        <v>8</v>
      </c>
      <c r="BK38" s="227">
        <v>-3</v>
      </c>
      <c r="BL38" s="129">
        <v>8</v>
      </c>
      <c r="BM38" s="227">
        <v>-3</v>
      </c>
      <c r="BN38" s="129">
        <v>8</v>
      </c>
      <c r="BO38" s="450">
        <v>-3</v>
      </c>
      <c r="BP38" s="450">
        <v>-3</v>
      </c>
      <c r="BQ38" s="450">
        <v>8</v>
      </c>
    </row>
    <row r="39" spans="1:69" ht="41.4">
      <c r="A39" s="18" t="s">
        <v>348</v>
      </c>
      <c r="B39" s="31">
        <f>B40-B41</f>
        <v>0</v>
      </c>
      <c r="C39" s="31">
        <f>C40-C41</f>
        <v>0</v>
      </c>
      <c r="D39" s="33">
        <f t="shared" ref="D39:I39" si="127">D40-D41</f>
        <v>15.051499783199061</v>
      </c>
      <c r="E39" s="33">
        <f t="shared" si="127"/>
        <v>7.0514997831990609</v>
      </c>
      <c r="F39" s="33">
        <f t="shared" si="127"/>
        <v>0</v>
      </c>
      <c r="G39" s="33">
        <f t="shared" si="127"/>
        <v>0</v>
      </c>
      <c r="H39" s="33">
        <f t="shared" si="127"/>
        <v>0</v>
      </c>
      <c r="I39" s="33">
        <f t="shared" si="127"/>
        <v>0</v>
      </c>
      <c r="J39" s="195">
        <f t="shared" ref="J39:Q39" si="128">J40-J41</f>
        <v>0</v>
      </c>
      <c r="K39" s="195">
        <f t="shared" si="128"/>
        <v>0</v>
      </c>
      <c r="L39" s="195">
        <f t="shared" si="128"/>
        <v>0</v>
      </c>
      <c r="M39" s="195">
        <f t="shared" si="128"/>
        <v>0</v>
      </c>
      <c r="N39" s="195">
        <f t="shared" si="128"/>
        <v>0</v>
      </c>
      <c r="O39" s="195">
        <f t="shared" si="128"/>
        <v>0</v>
      </c>
      <c r="P39" s="195">
        <f t="shared" si="128"/>
        <v>15.051499783199061</v>
      </c>
      <c r="Q39" s="194">
        <f t="shared" si="128"/>
        <v>15.051499783199061</v>
      </c>
      <c r="R39" s="195">
        <f t="shared" ref="R39:W39" si="129">R40-R41</f>
        <v>0</v>
      </c>
      <c r="S39" s="195">
        <f t="shared" si="129"/>
        <v>0</v>
      </c>
      <c r="T39" s="195">
        <f t="shared" si="129"/>
        <v>0</v>
      </c>
      <c r="U39" s="195">
        <f t="shared" si="129"/>
        <v>0</v>
      </c>
      <c r="V39" s="195">
        <f t="shared" si="129"/>
        <v>0</v>
      </c>
      <c r="W39" s="195">
        <f t="shared" si="129"/>
        <v>0</v>
      </c>
      <c r="X39" s="195">
        <f t="shared" ref="X39:Y39" si="130">X40-X41</f>
        <v>0</v>
      </c>
      <c r="Y39" s="194">
        <f t="shared" si="130"/>
        <v>0</v>
      </c>
      <c r="Z39" s="195">
        <f t="shared" ref="Z39:AH39" si="131">Z40-Z41</f>
        <v>0</v>
      </c>
      <c r="AA39" s="195">
        <f t="shared" si="131"/>
        <v>0</v>
      </c>
      <c r="AB39" s="195">
        <f t="shared" si="131"/>
        <v>0</v>
      </c>
      <c r="AC39" s="195">
        <f t="shared" si="131"/>
        <v>0</v>
      </c>
      <c r="AD39" s="195">
        <f t="shared" si="131"/>
        <v>0</v>
      </c>
      <c r="AE39" s="195">
        <f t="shared" si="131"/>
        <v>0</v>
      </c>
      <c r="AF39" s="195">
        <f t="shared" si="131"/>
        <v>15.051499783199061</v>
      </c>
      <c r="AG39" s="194">
        <f t="shared" si="131"/>
        <v>15.051499783199061</v>
      </c>
      <c r="AH39" s="51">
        <f t="shared" si="131"/>
        <v>0</v>
      </c>
      <c r="AI39" s="51">
        <f t="shared" ref="AI39" si="132">AI40-AI41</f>
        <v>0</v>
      </c>
      <c r="AJ39" s="51">
        <f t="shared" ref="AJ39:AR39" si="133">AJ40-AJ41</f>
        <v>0</v>
      </c>
      <c r="AK39" s="51">
        <f t="shared" si="133"/>
        <v>0</v>
      </c>
      <c r="AL39" s="50">
        <f t="shared" si="133"/>
        <v>9.0411998265592484</v>
      </c>
      <c r="AM39" s="50">
        <f t="shared" si="133"/>
        <v>0</v>
      </c>
      <c r="AN39" s="50">
        <f t="shared" si="133"/>
        <v>9.0411998265592484</v>
      </c>
      <c r="AO39" s="80">
        <f t="shared" si="133"/>
        <v>0</v>
      </c>
      <c r="AP39" s="80">
        <f t="shared" si="133"/>
        <v>0</v>
      </c>
      <c r="AQ39" s="80">
        <f t="shared" si="133"/>
        <v>0</v>
      </c>
      <c r="AR39" s="106">
        <f t="shared" si="133"/>
        <v>0</v>
      </c>
      <c r="AS39" s="106">
        <f t="shared" ref="AS39:AU39" si="134">AS40-AS41</f>
        <v>0</v>
      </c>
      <c r="AT39" s="106">
        <f t="shared" si="134"/>
        <v>0</v>
      </c>
      <c r="AU39" s="106">
        <f t="shared" si="134"/>
        <v>0</v>
      </c>
      <c r="AV39" s="158">
        <v>8</v>
      </c>
      <c r="AW39" s="158">
        <v>8</v>
      </c>
      <c r="AX39" s="107">
        <f t="shared" ref="AX39:AZ39" si="135">AX40-AX41</f>
        <v>0</v>
      </c>
      <c r="AY39" s="107">
        <f t="shared" si="135"/>
        <v>0</v>
      </c>
      <c r="AZ39" s="107">
        <f t="shared" si="135"/>
        <v>8</v>
      </c>
      <c r="BA39" s="219">
        <f t="shared" ref="BA39:BN39" si="136">BA40-BA41</f>
        <v>0</v>
      </c>
      <c r="BB39" s="219">
        <f t="shared" si="136"/>
        <v>0</v>
      </c>
      <c r="BC39" s="219">
        <f t="shared" si="136"/>
        <v>3.0102999566398121</v>
      </c>
      <c r="BD39" s="219">
        <f t="shared" si="136"/>
        <v>3.0102999566398121</v>
      </c>
      <c r="BE39" s="219">
        <f t="shared" si="136"/>
        <v>0</v>
      </c>
      <c r="BF39" s="219">
        <f t="shared" si="136"/>
        <v>0</v>
      </c>
      <c r="BG39" s="219">
        <f t="shared" si="136"/>
        <v>15.051499783199061</v>
      </c>
      <c r="BH39" s="219">
        <f t="shared" si="136"/>
        <v>15.051499783199061</v>
      </c>
      <c r="BI39" s="129">
        <f t="shared" si="136"/>
        <v>0</v>
      </c>
      <c r="BJ39" s="229">
        <f t="shared" si="136"/>
        <v>12.041199826559248</v>
      </c>
      <c r="BK39" s="129">
        <f t="shared" si="136"/>
        <v>0</v>
      </c>
      <c r="BL39" s="229">
        <f t="shared" si="136"/>
        <v>12.041199826559248</v>
      </c>
      <c r="BM39" s="129">
        <f t="shared" si="136"/>
        <v>0</v>
      </c>
      <c r="BN39" s="229">
        <f t="shared" si="136"/>
        <v>0</v>
      </c>
      <c r="BO39" s="449">
        <f>BO40-BO41</f>
        <v>0</v>
      </c>
      <c r="BP39" s="449">
        <f>BP40-BP41</f>
        <v>0</v>
      </c>
      <c r="BQ39" s="450">
        <f t="shared" ref="BQ39" si="137">BQ40-BQ41</f>
        <v>10.061799739838872</v>
      </c>
    </row>
    <row r="40" spans="1:69" ht="41.4">
      <c r="A40" s="18" t="s">
        <v>349</v>
      </c>
      <c r="B40" s="31">
        <f t="shared" ref="B40:G40" si="138">0</f>
        <v>0</v>
      </c>
      <c r="C40" s="31">
        <f t="shared" si="138"/>
        <v>0</v>
      </c>
      <c r="D40" s="33">
        <f t="shared" ref="D40:I40" si="139">10*LOG10(D33/D34)</f>
        <v>15.051499783199061</v>
      </c>
      <c r="E40" s="33">
        <f t="shared" si="139"/>
        <v>15.051499783199061</v>
      </c>
      <c r="F40" s="33">
        <f t="shared" si="138"/>
        <v>0</v>
      </c>
      <c r="G40" s="33">
        <f t="shared" si="138"/>
        <v>0</v>
      </c>
      <c r="H40" s="33">
        <f t="shared" si="139"/>
        <v>0</v>
      </c>
      <c r="I40" s="33">
        <f t="shared" si="139"/>
        <v>0</v>
      </c>
      <c r="J40" s="195">
        <f t="shared" ref="J40:O40" si="140">0</f>
        <v>0</v>
      </c>
      <c r="K40" s="195">
        <f t="shared" si="140"/>
        <v>0</v>
      </c>
      <c r="L40" s="195">
        <f t="shared" si="140"/>
        <v>0</v>
      </c>
      <c r="M40" s="195">
        <f t="shared" si="140"/>
        <v>0</v>
      </c>
      <c r="N40" s="195">
        <f t="shared" si="140"/>
        <v>0</v>
      </c>
      <c r="O40" s="195">
        <f t="shared" si="140"/>
        <v>0</v>
      </c>
      <c r="P40" s="195">
        <f>10*LOG10(P33/P34)</f>
        <v>15.051499783199061</v>
      </c>
      <c r="Q40" s="194">
        <f>10*LOG10(Q33/Q34)</f>
        <v>15.051499783199061</v>
      </c>
      <c r="R40" s="195">
        <f t="shared" ref="R40:W40" si="141">0</f>
        <v>0</v>
      </c>
      <c r="S40" s="195">
        <f t="shared" si="141"/>
        <v>0</v>
      </c>
      <c r="T40" s="195">
        <f t="shared" si="141"/>
        <v>0</v>
      </c>
      <c r="U40" s="195">
        <f t="shared" si="141"/>
        <v>0</v>
      </c>
      <c r="V40" s="195">
        <f t="shared" si="141"/>
        <v>0</v>
      </c>
      <c r="W40" s="195">
        <f t="shared" si="141"/>
        <v>0</v>
      </c>
      <c r="X40" s="195">
        <f>10*LOG10(X33/X34)</f>
        <v>0</v>
      </c>
      <c r="Y40" s="194">
        <f>10*LOG10(Y33/Y34)</f>
        <v>0</v>
      </c>
      <c r="Z40" s="195">
        <f t="shared" ref="Z40:AE40" si="142">0</f>
        <v>0</v>
      </c>
      <c r="AA40" s="195">
        <f t="shared" si="142"/>
        <v>0</v>
      </c>
      <c r="AB40" s="195">
        <f t="shared" si="142"/>
        <v>0</v>
      </c>
      <c r="AC40" s="195">
        <f t="shared" si="142"/>
        <v>0</v>
      </c>
      <c r="AD40" s="195">
        <f t="shared" si="142"/>
        <v>0</v>
      </c>
      <c r="AE40" s="195">
        <f t="shared" si="142"/>
        <v>0</v>
      </c>
      <c r="AF40" s="195">
        <f>10*LOG10(AF33/AF34)</f>
        <v>15.051499783199061</v>
      </c>
      <c r="AG40" s="194">
        <f>10*LOG10(AG33/AG34)</f>
        <v>15.051499783199061</v>
      </c>
      <c r="AH40" s="200">
        <v>0</v>
      </c>
      <c r="AI40" s="51">
        <f t="shared" ref="AI40:AU40" si="143">0</f>
        <v>0</v>
      </c>
      <c r="AJ40" s="200">
        <v>0</v>
      </c>
      <c r="AK40" s="200">
        <v>0</v>
      </c>
      <c r="AL40" s="50">
        <f>10*LOG10(AL33/AL34)</f>
        <v>12.041199826559248</v>
      </c>
      <c r="AM40" s="50">
        <f>10*LOG10(AM33/AM34)</f>
        <v>0</v>
      </c>
      <c r="AN40" s="50">
        <f>10*LOG10(AN33/AN34)</f>
        <v>12.041199826559248</v>
      </c>
      <c r="AO40" s="80">
        <f t="shared" si="143"/>
        <v>0</v>
      </c>
      <c r="AP40" s="80">
        <f t="shared" si="143"/>
        <v>0</v>
      </c>
      <c r="AQ40" s="80">
        <f t="shared" si="143"/>
        <v>0</v>
      </c>
      <c r="AR40" s="106">
        <f t="shared" si="143"/>
        <v>0</v>
      </c>
      <c r="AS40" s="106">
        <f t="shared" si="143"/>
        <v>0</v>
      </c>
      <c r="AT40" s="106">
        <f t="shared" si="143"/>
        <v>0</v>
      </c>
      <c r="AU40" s="106">
        <f t="shared" si="143"/>
        <v>0</v>
      </c>
      <c r="AV40" s="158">
        <f t="shared" ref="AV40:AW40" si="144">10*LOG10(AV33/AV34)</f>
        <v>12.041199826559248</v>
      </c>
      <c r="AW40" s="158">
        <f t="shared" si="144"/>
        <v>12.041199826559248</v>
      </c>
      <c r="AX40" s="107">
        <f>0</f>
        <v>0</v>
      </c>
      <c r="AY40" s="107">
        <f>0</f>
        <v>0</v>
      </c>
      <c r="AZ40" s="107">
        <v>8</v>
      </c>
      <c r="BA40" s="219">
        <f t="shared" ref="BA40:BB40" si="145">0</f>
        <v>0</v>
      </c>
      <c r="BB40" s="219">
        <f t="shared" si="145"/>
        <v>0</v>
      </c>
      <c r="BC40" s="219">
        <f t="shared" ref="BC40:BH40" si="146">10*LOG10(BC33/BC34)</f>
        <v>3.0102999566398121</v>
      </c>
      <c r="BD40" s="219">
        <f t="shared" si="146"/>
        <v>3.0102999566398121</v>
      </c>
      <c r="BE40" s="219">
        <f>0</f>
        <v>0</v>
      </c>
      <c r="BF40" s="219">
        <f>0</f>
        <v>0</v>
      </c>
      <c r="BG40" s="219">
        <f t="shared" si="146"/>
        <v>15.051499783199061</v>
      </c>
      <c r="BH40" s="219">
        <f t="shared" si="146"/>
        <v>15.051499783199061</v>
      </c>
      <c r="BI40" s="129">
        <v>0</v>
      </c>
      <c r="BJ40" s="129">
        <f t="shared" ref="BJ40:BN40" si="147">10*LOG10(BJ33/BJ34)</f>
        <v>12.041199826559248</v>
      </c>
      <c r="BK40" s="129">
        <v>0</v>
      </c>
      <c r="BL40" s="129">
        <f t="shared" si="147"/>
        <v>12.041199826559248</v>
      </c>
      <c r="BM40" s="129">
        <v>0</v>
      </c>
      <c r="BN40" s="129">
        <f t="shared" si="147"/>
        <v>0</v>
      </c>
      <c r="BO40" s="449">
        <f t="shared" ref="BO40:BP40" si="148">0</f>
        <v>0</v>
      </c>
      <c r="BP40" s="449">
        <f t="shared" si="148"/>
        <v>0</v>
      </c>
      <c r="BQ40" s="450">
        <f t="shared" ref="BQ40" si="149">10*LOG10(BQ33/BQ34)</f>
        <v>18.061799739838872</v>
      </c>
    </row>
    <row r="41" spans="1:69" ht="27.6">
      <c r="A41" s="18" t="s">
        <v>350</v>
      </c>
      <c r="B41" s="31">
        <v>0</v>
      </c>
      <c r="C41" s="31">
        <v>0</v>
      </c>
      <c r="D41" s="33">
        <v>0</v>
      </c>
      <c r="E41" s="182">
        <v>8</v>
      </c>
      <c r="F41" s="33">
        <v>0</v>
      </c>
      <c r="G41" s="33">
        <v>0</v>
      </c>
      <c r="H41" s="33">
        <v>0</v>
      </c>
      <c r="I41" s="33">
        <v>0</v>
      </c>
      <c r="J41" s="195">
        <v>0</v>
      </c>
      <c r="K41" s="195">
        <v>0</v>
      </c>
      <c r="L41" s="195">
        <v>0</v>
      </c>
      <c r="M41" s="195">
        <v>0</v>
      </c>
      <c r="N41" s="195">
        <v>0</v>
      </c>
      <c r="O41" s="195">
        <v>0</v>
      </c>
      <c r="P41" s="195">
        <v>0</v>
      </c>
      <c r="Q41" s="194">
        <v>0</v>
      </c>
      <c r="R41" s="195">
        <v>0</v>
      </c>
      <c r="S41" s="195">
        <v>0</v>
      </c>
      <c r="T41" s="195">
        <v>0</v>
      </c>
      <c r="U41" s="195">
        <v>0</v>
      </c>
      <c r="V41" s="195">
        <v>0</v>
      </c>
      <c r="W41" s="195">
        <v>0</v>
      </c>
      <c r="X41" s="195">
        <v>0</v>
      </c>
      <c r="Y41" s="194">
        <v>0</v>
      </c>
      <c r="Z41" s="195">
        <v>0</v>
      </c>
      <c r="AA41" s="195">
        <v>0</v>
      </c>
      <c r="AB41" s="195">
        <v>0</v>
      </c>
      <c r="AC41" s="195">
        <v>0</v>
      </c>
      <c r="AD41" s="195">
        <v>0</v>
      </c>
      <c r="AE41" s="195">
        <v>0</v>
      </c>
      <c r="AF41" s="195">
        <v>0</v>
      </c>
      <c r="AG41" s="194">
        <v>0</v>
      </c>
      <c r="AH41" s="200">
        <v>0</v>
      </c>
      <c r="AI41" s="51">
        <v>0</v>
      </c>
      <c r="AJ41" s="200">
        <v>0</v>
      </c>
      <c r="AK41" s="200">
        <v>0</v>
      </c>
      <c r="AL41" s="491">
        <v>3</v>
      </c>
      <c r="AM41" s="50">
        <v>0</v>
      </c>
      <c r="AN41" s="491">
        <v>3</v>
      </c>
      <c r="AO41" s="80">
        <v>0</v>
      </c>
      <c r="AP41" s="80">
        <v>0</v>
      </c>
      <c r="AQ41" s="80">
        <v>0</v>
      </c>
      <c r="AR41" s="106">
        <v>0</v>
      </c>
      <c r="AS41" s="106">
        <v>0</v>
      </c>
      <c r="AT41" s="106">
        <v>0</v>
      </c>
      <c r="AU41" s="106">
        <v>0</v>
      </c>
      <c r="AV41" s="158">
        <v>4.04</v>
      </c>
      <c r="AW41" s="158">
        <v>4.04</v>
      </c>
      <c r="AX41" s="107">
        <v>0</v>
      </c>
      <c r="AY41" s="107">
        <v>0</v>
      </c>
      <c r="AZ41" s="107">
        <v>0</v>
      </c>
      <c r="BA41" s="219">
        <v>0</v>
      </c>
      <c r="BB41" s="219">
        <v>0</v>
      </c>
      <c r="BC41" s="219">
        <v>0</v>
      </c>
      <c r="BD41" s="219">
        <v>0</v>
      </c>
      <c r="BE41" s="219">
        <v>0</v>
      </c>
      <c r="BF41" s="219">
        <v>0</v>
      </c>
      <c r="BG41" s="219">
        <v>0</v>
      </c>
      <c r="BH41" s="219">
        <v>0</v>
      </c>
      <c r="BI41" s="226">
        <v>0</v>
      </c>
      <c r="BJ41" s="228">
        <v>0</v>
      </c>
      <c r="BK41" s="226">
        <v>0</v>
      </c>
      <c r="BL41" s="228">
        <v>0</v>
      </c>
      <c r="BM41" s="226">
        <v>0</v>
      </c>
      <c r="BN41" s="228">
        <v>0</v>
      </c>
      <c r="BO41" s="491">
        <v>0</v>
      </c>
      <c r="BP41" s="491">
        <v>0</v>
      </c>
      <c r="BQ41" s="495">
        <v>8</v>
      </c>
    </row>
    <row r="42" spans="1:69" ht="27.6">
      <c r="A42" s="18" t="s">
        <v>351</v>
      </c>
      <c r="B42" s="31">
        <v>1</v>
      </c>
      <c r="C42" s="31">
        <v>1</v>
      </c>
      <c r="D42" s="33">
        <v>3</v>
      </c>
      <c r="E42" s="33">
        <v>3</v>
      </c>
      <c r="F42" s="33">
        <v>1</v>
      </c>
      <c r="G42" s="33">
        <v>1</v>
      </c>
      <c r="H42" s="33">
        <v>3</v>
      </c>
      <c r="I42" s="33">
        <v>3</v>
      </c>
      <c r="J42" s="195">
        <v>1</v>
      </c>
      <c r="K42" s="195">
        <v>1</v>
      </c>
      <c r="L42" s="195">
        <v>1</v>
      </c>
      <c r="M42" s="195">
        <v>1</v>
      </c>
      <c r="N42" s="195">
        <v>1</v>
      </c>
      <c r="O42" s="195">
        <v>1</v>
      </c>
      <c r="P42" s="195">
        <v>3</v>
      </c>
      <c r="Q42" s="194">
        <v>3</v>
      </c>
      <c r="R42" s="195">
        <v>1</v>
      </c>
      <c r="S42" s="195">
        <v>1</v>
      </c>
      <c r="T42" s="195">
        <v>1</v>
      </c>
      <c r="U42" s="195">
        <v>1</v>
      </c>
      <c r="V42" s="195">
        <v>1</v>
      </c>
      <c r="W42" s="195">
        <v>1</v>
      </c>
      <c r="X42" s="195">
        <v>3</v>
      </c>
      <c r="Y42" s="194">
        <v>3</v>
      </c>
      <c r="Z42" s="195">
        <v>1</v>
      </c>
      <c r="AA42" s="195">
        <v>1</v>
      </c>
      <c r="AB42" s="195">
        <v>1</v>
      </c>
      <c r="AC42" s="195">
        <v>1</v>
      </c>
      <c r="AD42" s="195">
        <v>1</v>
      </c>
      <c r="AE42" s="195">
        <v>1</v>
      </c>
      <c r="AF42" s="195">
        <v>3</v>
      </c>
      <c r="AG42" s="194">
        <v>3</v>
      </c>
      <c r="AH42" s="200">
        <v>1</v>
      </c>
      <c r="AI42" s="51">
        <v>1</v>
      </c>
      <c r="AJ42" s="200">
        <v>1</v>
      </c>
      <c r="AK42" s="200">
        <v>1</v>
      </c>
      <c r="AL42" s="50">
        <v>3</v>
      </c>
      <c r="AM42" s="50">
        <v>3</v>
      </c>
      <c r="AN42" s="50">
        <v>3</v>
      </c>
      <c r="AO42" s="80">
        <v>1</v>
      </c>
      <c r="AP42" s="80">
        <v>1</v>
      </c>
      <c r="AQ42" s="80">
        <v>1</v>
      </c>
      <c r="AR42" s="106">
        <v>1</v>
      </c>
      <c r="AS42" s="106">
        <v>1</v>
      </c>
      <c r="AT42" s="106">
        <v>1</v>
      </c>
      <c r="AU42" s="106">
        <v>1</v>
      </c>
      <c r="AV42" s="158">
        <v>3</v>
      </c>
      <c r="AW42" s="158">
        <v>3</v>
      </c>
      <c r="AX42" s="107">
        <v>1</v>
      </c>
      <c r="AY42" s="107">
        <v>1</v>
      </c>
      <c r="AZ42" s="107">
        <v>3</v>
      </c>
      <c r="BA42" s="219">
        <v>1</v>
      </c>
      <c r="BB42" s="219">
        <v>1</v>
      </c>
      <c r="BC42" s="219">
        <v>3</v>
      </c>
      <c r="BD42" s="219">
        <v>3</v>
      </c>
      <c r="BE42" s="219">
        <v>1</v>
      </c>
      <c r="BF42" s="219">
        <v>1</v>
      </c>
      <c r="BG42" s="219">
        <v>3</v>
      </c>
      <c r="BH42" s="219">
        <v>3</v>
      </c>
      <c r="BI42" s="129">
        <v>1</v>
      </c>
      <c r="BJ42" s="129">
        <v>3</v>
      </c>
      <c r="BK42" s="129">
        <v>1</v>
      </c>
      <c r="BL42" s="129">
        <v>3</v>
      </c>
      <c r="BM42" s="129">
        <v>1</v>
      </c>
      <c r="BN42" s="129">
        <v>3</v>
      </c>
      <c r="BO42" s="449">
        <v>1</v>
      </c>
      <c r="BP42" s="449">
        <v>1</v>
      </c>
      <c r="BQ42" s="450">
        <v>3</v>
      </c>
    </row>
    <row r="43" spans="1:69">
      <c r="A43" s="18" t="s">
        <v>352</v>
      </c>
      <c r="B43" s="31">
        <v>7</v>
      </c>
      <c r="C43" s="31">
        <v>7</v>
      </c>
      <c r="D43" s="31">
        <v>5</v>
      </c>
      <c r="E43" s="31">
        <v>5</v>
      </c>
      <c r="F43" s="31">
        <v>7</v>
      </c>
      <c r="G43" s="31">
        <v>7</v>
      </c>
      <c r="H43" s="31">
        <v>5</v>
      </c>
      <c r="I43" s="31">
        <v>5</v>
      </c>
      <c r="J43" s="194">
        <v>7</v>
      </c>
      <c r="K43" s="194">
        <v>7</v>
      </c>
      <c r="L43" s="194">
        <v>7</v>
      </c>
      <c r="M43" s="194">
        <v>7</v>
      </c>
      <c r="N43" s="194">
        <v>7</v>
      </c>
      <c r="O43" s="194">
        <v>7</v>
      </c>
      <c r="P43" s="194">
        <v>5</v>
      </c>
      <c r="Q43" s="194">
        <v>5</v>
      </c>
      <c r="R43" s="194">
        <v>7</v>
      </c>
      <c r="S43" s="194">
        <v>7</v>
      </c>
      <c r="T43" s="194">
        <v>7</v>
      </c>
      <c r="U43" s="194">
        <v>7</v>
      </c>
      <c r="V43" s="194">
        <v>7</v>
      </c>
      <c r="W43" s="194">
        <v>7</v>
      </c>
      <c r="X43" s="194">
        <v>5</v>
      </c>
      <c r="Y43" s="194">
        <v>5</v>
      </c>
      <c r="Z43" s="194">
        <v>7</v>
      </c>
      <c r="AA43" s="194">
        <v>7</v>
      </c>
      <c r="AB43" s="194">
        <v>7</v>
      </c>
      <c r="AC43" s="194">
        <v>7</v>
      </c>
      <c r="AD43" s="194">
        <v>7</v>
      </c>
      <c r="AE43" s="194">
        <v>7</v>
      </c>
      <c r="AF43" s="194">
        <v>5</v>
      </c>
      <c r="AG43" s="194">
        <v>5</v>
      </c>
      <c r="AH43" s="50">
        <v>7</v>
      </c>
      <c r="AI43" s="50">
        <v>7</v>
      </c>
      <c r="AJ43" s="50">
        <v>7</v>
      </c>
      <c r="AK43" s="50">
        <v>7</v>
      </c>
      <c r="AL43" s="50">
        <v>5</v>
      </c>
      <c r="AM43" s="50">
        <v>5</v>
      </c>
      <c r="AN43" s="50">
        <v>5</v>
      </c>
      <c r="AO43" s="77">
        <v>7</v>
      </c>
      <c r="AP43" s="77">
        <v>7</v>
      </c>
      <c r="AQ43" s="77">
        <v>7</v>
      </c>
      <c r="AR43" s="106">
        <v>7</v>
      </c>
      <c r="AS43" s="106">
        <v>7</v>
      </c>
      <c r="AT43" s="106">
        <v>7</v>
      </c>
      <c r="AU43" s="106">
        <v>7</v>
      </c>
      <c r="AV43" s="106">
        <v>5</v>
      </c>
      <c r="AW43" s="106">
        <v>5</v>
      </c>
      <c r="AX43" s="107">
        <v>7</v>
      </c>
      <c r="AY43" s="107">
        <v>7</v>
      </c>
      <c r="AZ43" s="107">
        <v>5</v>
      </c>
      <c r="BA43" s="219">
        <v>7</v>
      </c>
      <c r="BB43" s="219">
        <v>7</v>
      </c>
      <c r="BC43" s="219">
        <v>5</v>
      </c>
      <c r="BD43" s="219">
        <v>5</v>
      </c>
      <c r="BE43" s="219">
        <v>7</v>
      </c>
      <c r="BF43" s="219">
        <v>7</v>
      </c>
      <c r="BG43" s="219">
        <v>5</v>
      </c>
      <c r="BH43" s="219">
        <v>5</v>
      </c>
      <c r="BI43" s="129">
        <v>7</v>
      </c>
      <c r="BJ43" s="129">
        <v>5</v>
      </c>
      <c r="BK43" s="129">
        <v>7</v>
      </c>
      <c r="BL43" s="129">
        <v>5</v>
      </c>
      <c r="BM43" s="129">
        <v>7</v>
      </c>
      <c r="BN43" s="129">
        <v>5</v>
      </c>
      <c r="BO43" s="449">
        <v>7</v>
      </c>
      <c r="BP43" s="449">
        <v>7</v>
      </c>
      <c r="BQ43" s="449">
        <v>5</v>
      </c>
    </row>
    <row r="44" spans="1:69">
      <c r="A44" s="18" t="s">
        <v>353</v>
      </c>
      <c r="B44" s="19">
        <v>-174</v>
      </c>
      <c r="C44" s="19">
        <v>-174</v>
      </c>
      <c r="D44" s="19">
        <v>-174</v>
      </c>
      <c r="E44" s="19">
        <v>-174</v>
      </c>
      <c r="F44" s="19">
        <v>-174</v>
      </c>
      <c r="G44" s="19">
        <v>-174</v>
      </c>
      <c r="H44" s="19">
        <v>-174</v>
      </c>
      <c r="I44" s="19">
        <v>-174</v>
      </c>
      <c r="J44" s="191">
        <v>-174</v>
      </c>
      <c r="K44" s="191">
        <v>-174</v>
      </c>
      <c r="L44" s="191">
        <v>-174</v>
      </c>
      <c r="M44" s="191">
        <v>-174</v>
      </c>
      <c r="N44" s="191">
        <v>-174</v>
      </c>
      <c r="O44" s="191">
        <v>-174</v>
      </c>
      <c r="P44" s="191">
        <v>-174</v>
      </c>
      <c r="Q44" s="191">
        <v>-174</v>
      </c>
      <c r="R44" s="191">
        <v>-174</v>
      </c>
      <c r="S44" s="191">
        <v>-174</v>
      </c>
      <c r="T44" s="191">
        <v>-174</v>
      </c>
      <c r="U44" s="191">
        <v>-174</v>
      </c>
      <c r="V44" s="191">
        <v>-174</v>
      </c>
      <c r="W44" s="191">
        <v>-174</v>
      </c>
      <c r="X44" s="191">
        <v>-174</v>
      </c>
      <c r="Y44" s="191">
        <v>-174</v>
      </c>
      <c r="Z44" s="191">
        <v>-174</v>
      </c>
      <c r="AA44" s="191">
        <v>-174</v>
      </c>
      <c r="AB44" s="191">
        <v>-174</v>
      </c>
      <c r="AC44" s="191">
        <v>-174</v>
      </c>
      <c r="AD44" s="191">
        <v>-174</v>
      </c>
      <c r="AE44" s="191">
        <v>-174</v>
      </c>
      <c r="AF44" s="191">
        <v>-174</v>
      </c>
      <c r="AG44" s="191">
        <v>-174</v>
      </c>
      <c r="AH44" s="36">
        <v>-174</v>
      </c>
      <c r="AI44" s="36">
        <v>-174</v>
      </c>
      <c r="AJ44" s="36">
        <v>-174</v>
      </c>
      <c r="AK44" s="36">
        <v>-174</v>
      </c>
      <c r="AL44" s="36">
        <v>-174</v>
      </c>
      <c r="AM44" s="36">
        <v>-174</v>
      </c>
      <c r="AN44" s="36">
        <v>-174</v>
      </c>
      <c r="AO44" s="57">
        <v>-174</v>
      </c>
      <c r="AP44" s="57">
        <v>-174</v>
      </c>
      <c r="AQ44" s="57">
        <v>-174</v>
      </c>
      <c r="AR44" s="87">
        <v>-174</v>
      </c>
      <c r="AS44" s="87">
        <v>-174</v>
      </c>
      <c r="AT44" s="87">
        <v>-174</v>
      </c>
      <c r="AU44" s="87">
        <v>-174</v>
      </c>
      <c r="AV44" s="87">
        <v>-174</v>
      </c>
      <c r="AW44" s="87">
        <v>-174</v>
      </c>
      <c r="AX44" s="88">
        <v>-174</v>
      </c>
      <c r="AY44" s="88">
        <v>-174</v>
      </c>
      <c r="AZ44" s="88">
        <v>-174</v>
      </c>
      <c r="BA44" s="216">
        <v>-174</v>
      </c>
      <c r="BB44" s="216">
        <v>-174</v>
      </c>
      <c r="BC44" s="216">
        <v>-174</v>
      </c>
      <c r="BD44" s="216">
        <v>-174</v>
      </c>
      <c r="BE44" s="216">
        <v>-174</v>
      </c>
      <c r="BF44" s="216">
        <v>-174</v>
      </c>
      <c r="BG44" s="216">
        <v>-174</v>
      </c>
      <c r="BH44" s="216">
        <v>-174</v>
      </c>
      <c r="BI44" s="121">
        <v>-174</v>
      </c>
      <c r="BJ44" s="121">
        <v>-174</v>
      </c>
      <c r="BK44" s="121">
        <v>-174</v>
      </c>
      <c r="BL44" s="121">
        <v>-174</v>
      </c>
      <c r="BM44" s="121">
        <v>-174</v>
      </c>
      <c r="BN44" s="121">
        <v>-174</v>
      </c>
      <c r="BO44" s="446">
        <v>-174</v>
      </c>
      <c r="BP44" s="446">
        <v>-174</v>
      </c>
      <c r="BQ44" s="446">
        <v>-174</v>
      </c>
    </row>
    <row r="45" spans="1:69">
      <c r="A45" s="18" t="s">
        <v>354</v>
      </c>
      <c r="B45" s="19">
        <v>-169.3</v>
      </c>
      <c r="C45" s="19">
        <v>-169.3</v>
      </c>
      <c r="D45" s="19">
        <v>-165.7</v>
      </c>
      <c r="E45" s="19">
        <v>-165.7</v>
      </c>
      <c r="F45" s="19">
        <v>-169.3</v>
      </c>
      <c r="G45" s="19">
        <v>-169.3</v>
      </c>
      <c r="H45" s="19">
        <v>-165.7</v>
      </c>
      <c r="I45" s="19">
        <v>-165.7</v>
      </c>
      <c r="J45" s="191">
        <v>-169.3</v>
      </c>
      <c r="K45" s="191">
        <v>-169.3</v>
      </c>
      <c r="L45" s="191">
        <v>-169.3</v>
      </c>
      <c r="M45" s="191">
        <v>-169.3</v>
      </c>
      <c r="N45" s="191">
        <v>-169.3</v>
      </c>
      <c r="O45" s="191">
        <v>-169.3</v>
      </c>
      <c r="P45" s="191">
        <v>-165.7</v>
      </c>
      <c r="Q45" s="191">
        <v>-165.7</v>
      </c>
      <c r="R45" s="191">
        <v>-169.3</v>
      </c>
      <c r="S45" s="191">
        <v>-169.3</v>
      </c>
      <c r="T45" s="191">
        <v>-169.3</v>
      </c>
      <c r="U45" s="191">
        <v>-169.3</v>
      </c>
      <c r="V45" s="191">
        <v>-169.3</v>
      </c>
      <c r="W45" s="191">
        <v>-169.3</v>
      </c>
      <c r="X45" s="191">
        <v>-165.7</v>
      </c>
      <c r="Y45" s="191">
        <v>-165.7</v>
      </c>
      <c r="Z45" s="191">
        <v>-169.3</v>
      </c>
      <c r="AA45" s="191">
        <v>-169.3</v>
      </c>
      <c r="AB45" s="191">
        <v>-169.3</v>
      </c>
      <c r="AC45" s="191">
        <v>-169.3</v>
      </c>
      <c r="AD45" s="191">
        <v>-169.3</v>
      </c>
      <c r="AE45" s="191">
        <v>-169.3</v>
      </c>
      <c r="AF45" s="191">
        <v>-165.7</v>
      </c>
      <c r="AG45" s="191">
        <v>-165.7</v>
      </c>
      <c r="AH45" s="36">
        <v>-165.7</v>
      </c>
      <c r="AI45" s="36">
        <v>-169.3</v>
      </c>
      <c r="AJ45" s="36">
        <v>-165.7</v>
      </c>
      <c r="AK45" s="36">
        <v>-165.7</v>
      </c>
      <c r="AL45" s="36">
        <v>-165.7</v>
      </c>
      <c r="AM45" s="36">
        <v>-165.7</v>
      </c>
      <c r="AN45" s="36">
        <v>-165.7</v>
      </c>
      <c r="AO45" s="57">
        <v>-169.3</v>
      </c>
      <c r="AP45" s="57">
        <v>-169.3</v>
      </c>
      <c r="AQ45" s="57">
        <v>-169.3</v>
      </c>
      <c r="AR45" s="87">
        <v>-169.3</v>
      </c>
      <c r="AS45" s="87">
        <v>-169.3</v>
      </c>
      <c r="AT45" s="87">
        <v>-169.3</v>
      </c>
      <c r="AU45" s="87">
        <v>-169.3</v>
      </c>
      <c r="AV45" s="87">
        <v>-165.7</v>
      </c>
      <c r="AW45" s="87">
        <v>-165.7</v>
      </c>
      <c r="AX45" s="157">
        <v>-169.3</v>
      </c>
      <c r="AY45" s="157">
        <v>-169.3</v>
      </c>
      <c r="AZ45" s="157">
        <v>-165.7</v>
      </c>
      <c r="BA45" s="216">
        <v>-169.3</v>
      </c>
      <c r="BB45" s="216">
        <v>-169.3</v>
      </c>
      <c r="BC45" s="216">
        <v>-165.7</v>
      </c>
      <c r="BD45" s="216">
        <v>-165.7</v>
      </c>
      <c r="BE45" s="216">
        <v>-169.3</v>
      </c>
      <c r="BF45" s="216">
        <v>-169.3</v>
      </c>
      <c r="BG45" s="216">
        <v>-165.7</v>
      </c>
      <c r="BH45" s="216">
        <v>-165.7</v>
      </c>
      <c r="BI45" s="227">
        <v>-169.3</v>
      </c>
      <c r="BJ45" s="227">
        <v>-165.7</v>
      </c>
      <c r="BK45" s="227">
        <v>-169.3</v>
      </c>
      <c r="BL45" s="227">
        <v>-165.7</v>
      </c>
      <c r="BM45" s="227">
        <v>-169.3</v>
      </c>
      <c r="BN45" s="227">
        <v>-165.7</v>
      </c>
      <c r="BO45" s="446">
        <v>-169.3</v>
      </c>
      <c r="BP45" s="446">
        <v>-169.3</v>
      </c>
      <c r="BQ45" s="446">
        <v>-165.7</v>
      </c>
    </row>
    <row r="46" spans="1:69" ht="27.6">
      <c r="A46" s="18" t="s">
        <v>355</v>
      </c>
      <c r="B46" s="33">
        <f t="shared" ref="B46:I46" si="150">10*LOG10(10^((B43+B44)/10)+10^(B45/10))</f>
        <v>-164.98918835931039</v>
      </c>
      <c r="C46" s="33">
        <f t="shared" si="150"/>
        <v>-164.98918835931039</v>
      </c>
      <c r="D46" s="33">
        <f t="shared" si="150"/>
        <v>-164.03352307536667</v>
      </c>
      <c r="E46" s="33">
        <f t="shared" si="150"/>
        <v>-164.03352307536667</v>
      </c>
      <c r="F46" s="33">
        <f t="shared" si="150"/>
        <v>-164.98918835931039</v>
      </c>
      <c r="G46" s="33">
        <f t="shared" si="150"/>
        <v>-164.98918835931039</v>
      </c>
      <c r="H46" s="33">
        <f t="shared" si="150"/>
        <v>-164.03352307536667</v>
      </c>
      <c r="I46" s="33">
        <f t="shared" si="150"/>
        <v>-164.03352307536667</v>
      </c>
      <c r="J46" s="195">
        <f t="shared" ref="J46:Q46" si="151">10*LOG10(10^((J43+J44)/10)+10^(J45/10))</f>
        <v>-164.98918835931039</v>
      </c>
      <c r="K46" s="195">
        <f t="shared" si="151"/>
        <v>-164.98918835931039</v>
      </c>
      <c r="L46" s="195">
        <f t="shared" si="151"/>
        <v>-164.98918835931039</v>
      </c>
      <c r="M46" s="195">
        <f t="shared" si="151"/>
        <v>-164.98918835931039</v>
      </c>
      <c r="N46" s="195">
        <f t="shared" si="151"/>
        <v>-164.98918835931039</v>
      </c>
      <c r="O46" s="195">
        <f t="shared" si="151"/>
        <v>-164.98918835931039</v>
      </c>
      <c r="P46" s="195">
        <f t="shared" si="151"/>
        <v>-164.03352307536667</v>
      </c>
      <c r="Q46" s="195">
        <f t="shared" si="151"/>
        <v>-164.03352307536667</v>
      </c>
      <c r="R46" s="195">
        <f t="shared" ref="R46:V46" si="152">10*LOG10(10^((R43+R44)/10)+10^(R45/10))</f>
        <v>-164.98918835931039</v>
      </c>
      <c r="S46" s="195">
        <f t="shared" si="152"/>
        <v>-164.98918835931039</v>
      </c>
      <c r="T46" s="195">
        <f t="shared" si="152"/>
        <v>-164.98918835931039</v>
      </c>
      <c r="U46" s="195">
        <f t="shared" si="152"/>
        <v>-164.98918835931039</v>
      </c>
      <c r="V46" s="195">
        <f t="shared" si="152"/>
        <v>-164.98918835931039</v>
      </c>
      <c r="W46" s="195">
        <f t="shared" ref="W46:Y46" si="153">10*LOG10(10^((W43+W44)/10)+10^(W45/10))</f>
        <v>-164.98918835931039</v>
      </c>
      <c r="X46" s="195">
        <f t="shared" si="153"/>
        <v>-164.03352307536667</v>
      </c>
      <c r="Y46" s="195">
        <f t="shared" si="153"/>
        <v>-164.03352307536667</v>
      </c>
      <c r="Z46" s="195">
        <f t="shared" ref="Z46:AE46" si="154">10*LOG10(10^((Z43+Z44)/10)+10^(Z45/10))</f>
        <v>-164.98918835931039</v>
      </c>
      <c r="AA46" s="195">
        <f t="shared" si="154"/>
        <v>-164.98918835931039</v>
      </c>
      <c r="AB46" s="195">
        <f t="shared" si="154"/>
        <v>-164.98918835931039</v>
      </c>
      <c r="AC46" s="195">
        <f t="shared" si="154"/>
        <v>-164.98918835931039</v>
      </c>
      <c r="AD46" s="195">
        <f t="shared" si="154"/>
        <v>-164.98918835931039</v>
      </c>
      <c r="AE46" s="195">
        <f t="shared" si="154"/>
        <v>-164.98918835931039</v>
      </c>
      <c r="AF46" s="195">
        <f t="shared" ref="AF46:AZ46" si="155">10*LOG10(10^((AF43+AF44)/10)+10^(AF45/10))</f>
        <v>-164.03352307536667</v>
      </c>
      <c r="AG46" s="195">
        <f t="shared" si="155"/>
        <v>-164.03352307536667</v>
      </c>
      <c r="AH46" s="51">
        <f t="shared" si="155"/>
        <v>-163.29123845722603</v>
      </c>
      <c r="AI46" s="51">
        <f t="shared" si="155"/>
        <v>-164.98918835931039</v>
      </c>
      <c r="AJ46" s="51">
        <f t="shared" si="155"/>
        <v>-163.29123845722603</v>
      </c>
      <c r="AK46" s="51">
        <f t="shared" si="155"/>
        <v>-163.29123845722603</v>
      </c>
      <c r="AL46" s="51">
        <f t="shared" si="155"/>
        <v>-164.03352307536667</v>
      </c>
      <c r="AM46" s="51">
        <f t="shared" si="155"/>
        <v>-164.03352307536667</v>
      </c>
      <c r="AN46" s="51">
        <f t="shared" si="155"/>
        <v>-164.03352307536667</v>
      </c>
      <c r="AO46" s="80">
        <f t="shared" si="155"/>
        <v>-164.98918835931039</v>
      </c>
      <c r="AP46" s="80">
        <f t="shared" si="155"/>
        <v>-164.98918835931039</v>
      </c>
      <c r="AQ46" s="80">
        <f t="shared" si="155"/>
        <v>-164.98918835931039</v>
      </c>
      <c r="AR46" s="158">
        <f t="shared" si="155"/>
        <v>-164.98918835931039</v>
      </c>
      <c r="AS46" s="158">
        <f t="shared" si="155"/>
        <v>-164.98918835931039</v>
      </c>
      <c r="AT46" s="158">
        <f t="shared" si="155"/>
        <v>-164.98918835931039</v>
      </c>
      <c r="AU46" s="158">
        <f t="shared" si="155"/>
        <v>-164.98918835931039</v>
      </c>
      <c r="AV46" s="158">
        <f t="shared" si="155"/>
        <v>-164.03352307536667</v>
      </c>
      <c r="AW46" s="158">
        <f t="shared" si="155"/>
        <v>-164.03352307536667</v>
      </c>
      <c r="AX46" s="159">
        <f t="shared" si="155"/>
        <v>-164.98918835931039</v>
      </c>
      <c r="AY46" s="159">
        <f t="shared" si="155"/>
        <v>-164.98918835931039</v>
      </c>
      <c r="AZ46" s="159">
        <f t="shared" si="155"/>
        <v>-164.03352307536667</v>
      </c>
      <c r="BA46" s="221">
        <f t="shared" ref="BA46:BN46" si="156">10*LOG10(10^((BA43+BA44)/10)+10^(BA45/10))</f>
        <v>-164.98918835931039</v>
      </c>
      <c r="BB46" s="221">
        <f t="shared" si="156"/>
        <v>-164.98918835931039</v>
      </c>
      <c r="BC46" s="221">
        <f t="shared" si="156"/>
        <v>-164.03352307536667</v>
      </c>
      <c r="BD46" s="221">
        <f t="shared" si="156"/>
        <v>-164.03352307536667</v>
      </c>
      <c r="BE46" s="221">
        <f t="shared" si="156"/>
        <v>-164.98918835931039</v>
      </c>
      <c r="BF46" s="221">
        <f t="shared" si="156"/>
        <v>-164.98918835931039</v>
      </c>
      <c r="BG46" s="221">
        <f t="shared" si="156"/>
        <v>-164.03352307536667</v>
      </c>
      <c r="BH46" s="221">
        <f t="shared" si="156"/>
        <v>-164.03352307536667</v>
      </c>
      <c r="BI46" s="167">
        <f t="shared" si="156"/>
        <v>-164.98918835931039</v>
      </c>
      <c r="BJ46" s="167">
        <f t="shared" si="156"/>
        <v>-164.03352307536667</v>
      </c>
      <c r="BK46" s="167">
        <f t="shared" si="156"/>
        <v>-164.98918835931039</v>
      </c>
      <c r="BL46" s="167">
        <f t="shared" si="156"/>
        <v>-164.03352307536667</v>
      </c>
      <c r="BM46" s="167">
        <f t="shared" si="156"/>
        <v>-164.98918835931039</v>
      </c>
      <c r="BN46" s="167">
        <f t="shared" si="156"/>
        <v>-164.03352307536667</v>
      </c>
      <c r="BO46" s="450">
        <f t="shared" ref="BO46:BQ46" si="157">10*LOG10(10^((BO43+BO44)/10)+10^(BO45/10))</f>
        <v>-164.98918835931039</v>
      </c>
      <c r="BP46" s="450">
        <f t="shared" si="157"/>
        <v>-164.98918835931039</v>
      </c>
      <c r="BQ46" s="450">
        <f t="shared" si="157"/>
        <v>-164.03352307536667</v>
      </c>
    </row>
    <row r="47" spans="1:69">
      <c r="A47" s="18" t="s">
        <v>356</v>
      </c>
      <c r="B47" s="33">
        <f t="shared" ref="B47:I47" si="158">B46+10*LOG10(B20)</f>
        <v>-92.613750977881651</v>
      </c>
      <c r="C47" s="33">
        <f t="shared" si="158"/>
        <v>-92.613750977881651</v>
      </c>
      <c r="D47" s="33">
        <f t="shared" si="158"/>
        <v>-93.699285520497185</v>
      </c>
      <c r="E47" s="33">
        <f t="shared" si="158"/>
        <v>-105.46019811105398</v>
      </c>
      <c r="F47" s="33">
        <f t="shared" si="158"/>
        <v>-95.624050934521463</v>
      </c>
      <c r="G47" s="33">
        <f t="shared" si="158"/>
        <v>-95.624050934521463</v>
      </c>
      <c r="H47" s="33">
        <f t="shared" si="158"/>
        <v>-105.46019811105398</v>
      </c>
      <c r="I47" s="33">
        <f t="shared" si="158"/>
        <v>-108.4704980676938</v>
      </c>
      <c r="J47" s="195">
        <f t="shared" ref="J47:Q47" si="159">J46+10*LOG10(J20)</f>
        <v>-92.613750977881651</v>
      </c>
      <c r="K47" s="195">
        <f t="shared" si="159"/>
        <v>-92.613750977881651</v>
      </c>
      <c r="L47" s="195">
        <f t="shared" si="159"/>
        <v>-92.613750977881651</v>
      </c>
      <c r="M47" s="195">
        <f t="shared" si="159"/>
        <v>-92.613750977881651</v>
      </c>
      <c r="N47" s="195">
        <f t="shared" si="159"/>
        <v>-92.350461590658156</v>
      </c>
      <c r="O47" s="195">
        <f t="shared" si="159"/>
        <v>-92.350461590658156</v>
      </c>
      <c r="P47" s="195">
        <f t="shared" si="159"/>
        <v>-93.699285520497185</v>
      </c>
      <c r="Q47" s="195">
        <f t="shared" si="159"/>
        <v>-105.46019811105398</v>
      </c>
      <c r="R47" s="195">
        <f t="shared" ref="R47:V47" si="160">R46+10*LOG10(R20)</f>
        <v>-95.624050934521463</v>
      </c>
      <c r="S47" s="195">
        <f t="shared" si="160"/>
        <v>-95.624050934521463</v>
      </c>
      <c r="T47" s="195">
        <f t="shared" si="160"/>
        <v>-95.624050934521463</v>
      </c>
      <c r="U47" s="195">
        <f t="shared" si="160"/>
        <v>-95.624050934521463</v>
      </c>
      <c r="V47" s="195">
        <f t="shared" si="160"/>
        <v>-95.360761547297969</v>
      </c>
      <c r="W47" s="195">
        <f t="shared" ref="W47:Y47" si="161">W46+10*LOG10(W20)</f>
        <v>-95.360761547297969</v>
      </c>
      <c r="X47" s="195">
        <f t="shared" si="161"/>
        <v>-105.46019811105398</v>
      </c>
      <c r="Y47" s="195">
        <f t="shared" si="161"/>
        <v>-108.4704980676938</v>
      </c>
      <c r="Z47" s="195">
        <f t="shared" ref="Z47:AE47" si="162">Z46+10*LOG10(Z20)</f>
        <v>-92.613750977881651</v>
      </c>
      <c r="AA47" s="195">
        <f t="shared" si="162"/>
        <v>-92.613750977881651</v>
      </c>
      <c r="AB47" s="195">
        <f t="shared" si="162"/>
        <v>-92.613750977881651</v>
      </c>
      <c r="AC47" s="195">
        <f t="shared" si="162"/>
        <v>-92.613750977881651</v>
      </c>
      <c r="AD47" s="195">
        <f t="shared" si="162"/>
        <v>-92.350461590658156</v>
      </c>
      <c r="AE47" s="195">
        <f t="shared" si="162"/>
        <v>-92.350461590658156</v>
      </c>
      <c r="AF47" s="195">
        <f t="shared" ref="AF47:AZ47" si="163">AF46+10*LOG10(AF20)</f>
        <v>-93.699285520497185</v>
      </c>
      <c r="AG47" s="195">
        <f t="shared" si="163"/>
        <v>-105.46019811105398</v>
      </c>
      <c r="AH47" s="51">
        <f t="shared" si="163"/>
        <v>-90.91580107579729</v>
      </c>
      <c r="AI47" s="51">
        <f t="shared" si="163"/>
        <v>-95.624050934521463</v>
      </c>
      <c r="AJ47" s="51">
        <f t="shared" si="163"/>
        <v>-90.91580107579729</v>
      </c>
      <c r="AK47" s="51">
        <f t="shared" si="163"/>
        <v>-90.91580107579729</v>
      </c>
      <c r="AL47" s="51">
        <f t="shared" si="163"/>
        <v>-105.46019811105398</v>
      </c>
      <c r="AM47" s="51">
        <f t="shared" si="163"/>
        <v>-105.46019811105398</v>
      </c>
      <c r="AN47" s="51">
        <f t="shared" si="163"/>
        <v>-105.46019811105398</v>
      </c>
      <c r="AO47" s="80">
        <f t="shared" si="163"/>
        <v>-92.613750977881651</v>
      </c>
      <c r="AP47" s="80">
        <f t="shared" si="163"/>
        <v>-92.613750977881651</v>
      </c>
      <c r="AQ47" s="80">
        <f t="shared" si="163"/>
        <v>-92.613750977881651</v>
      </c>
      <c r="AR47" s="158">
        <f t="shared" si="163"/>
        <v>-98.634350891161276</v>
      </c>
      <c r="AS47" s="158">
        <f t="shared" si="163"/>
        <v>-99.012236500055266</v>
      </c>
      <c r="AT47" s="158">
        <f t="shared" si="163"/>
        <v>-98.634350891161276</v>
      </c>
      <c r="AU47" s="158">
        <f t="shared" si="163"/>
        <v>-99.012236500055266</v>
      </c>
      <c r="AV47" s="158">
        <f t="shared" si="163"/>
        <v>-105.46019811105398</v>
      </c>
      <c r="AW47" s="158">
        <f t="shared" si="163"/>
        <v>-105.46019811105398</v>
      </c>
      <c r="AX47" s="159">
        <f t="shared" si="163"/>
        <v>-92.613750977881651</v>
      </c>
      <c r="AY47" s="159">
        <f t="shared" si="163"/>
        <v>-92.613750977881651</v>
      </c>
      <c r="AZ47" s="159">
        <f t="shared" si="163"/>
        <v>-105.46019811105398</v>
      </c>
      <c r="BA47" s="221">
        <f t="shared" ref="BA47:BN47" si="164">BA46+10*LOG10(BA20)</f>
        <v>-95.624050934521463</v>
      </c>
      <c r="BB47" s="221">
        <f t="shared" si="164"/>
        <v>-95.624050934521463</v>
      </c>
      <c r="BC47" s="221">
        <f t="shared" si="164"/>
        <v>-105.46019811105398</v>
      </c>
      <c r="BD47" s="221">
        <f t="shared" si="164"/>
        <v>-108.4704980676938</v>
      </c>
      <c r="BE47" s="221">
        <f t="shared" si="164"/>
        <v>-92.613750977881651</v>
      </c>
      <c r="BF47" s="221">
        <f t="shared" si="164"/>
        <v>-92.613750977881651</v>
      </c>
      <c r="BG47" s="221">
        <f t="shared" si="164"/>
        <v>-93.699285520497185</v>
      </c>
      <c r="BH47" s="221">
        <f t="shared" si="164"/>
        <v>-105.46019811105398</v>
      </c>
      <c r="BI47" s="167">
        <f t="shared" si="164"/>
        <v>-92.613750977881651</v>
      </c>
      <c r="BJ47" s="167">
        <f t="shared" si="164"/>
        <v>-105.46019811105398</v>
      </c>
      <c r="BK47" s="167">
        <f t="shared" si="164"/>
        <v>-92.613750977881651</v>
      </c>
      <c r="BL47" s="167">
        <f t="shared" si="164"/>
        <v>-105.46019811105398</v>
      </c>
      <c r="BM47" s="167">
        <f t="shared" si="164"/>
        <v>-92.613750977881651</v>
      </c>
      <c r="BN47" s="167">
        <f t="shared" si="164"/>
        <v>-105.46019811105398</v>
      </c>
      <c r="BO47" s="450">
        <f t="shared" ref="BO47:BQ47" si="165">BO46+10*LOG10(BO20)</f>
        <v>-92.613750977881651</v>
      </c>
      <c r="BP47" s="450">
        <f t="shared" si="165"/>
        <v>-92.613750977881651</v>
      </c>
      <c r="BQ47" s="450">
        <f t="shared" si="165"/>
        <v>-105.46019811105398</v>
      </c>
    </row>
    <row r="48" spans="1:69">
      <c r="A48" s="18" t="s">
        <v>357</v>
      </c>
      <c r="B48" s="183">
        <v>-2.56</v>
      </c>
      <c r="C48" s="33">
        <v>0.14000000000000001</v>
      </c>
      <c r="D48" s="33">
        <v>0.56000000000000005</v>
      </c>
      <c r="E48" s="184">
        <v>-2.2200000000000002</v>
      </c>
      <c r="F48" s="33">
        <v>-2.94</v>
      </c>
      <c r="G48" s="33">
        <v>-0.24</v>
      </c>
      <c r="H48" s="33">
        <v>-7.49</v>
      </c>
      <c r="I48" s="184">
        <v>-6.76</v>
      </c>
      <c r="J48" s="195">
        <v>-8.82</v>
      </c>
      <c r="K48" s="195">
        <v>-6.7</v>
      </c>
      <c r="L48" s="195">
        <v>-5.57</v>
      </c>
      <c r="M48" s="195">
        <v>-2.13</v>
      </c>
      <c r="N48" s="195">
        <v>-3.5</v>
      </c>
      <c r="O48" s="195">
        <v>0</v>
      </c>
      <c r="P48" s="195">
        <v>-0.1</v>
      </c>
      <c r="Q48" s="195">
        <v>-2.69</v>
      </c>
      <c r="R48" s="195">
        <v>-8.39</v>
      </c>
      <c r="S48" s="195">
        <v>-6.41</v>
      </c>
      <c r="T48" s="195">
        <v>-6.11</v>
      </c>
      <c r="U48" s="195">
        <v>-2.14</v>
      </c>
      <c r="V48" s="195">
        <v>-7.5</v>
      </c>
      <c r="W48" s="195">
        <v>-4.9000000000000004</v>
      </c>
      <c r="X48" s="195">
        <v>-4.66</v>
      </c>
      <c r="Y48" s="195">
        <v>-2.27</v>
      </c>
      <c r="Z48" s="195">
        <v>-8.8699999999999992</v>
      </c>
      <c r="AA48" s="195">
        <v>-6.73</v>
      </c>
      <c r="AB48" s="195">
        <v>-5.31</v>
      </c>
      <c r="AC48" s="195">
        <v>-2.19</v>
      </c>
      <c r="AD48" s="195">
        <v>-1.8</v>
      </c>
      <c r="AE48" s="195">
        <v>2</v>
      </c>
      <c r="AF48" s="195">
        <v>-2.27</v>
      </c>
      <c r="AG48" s="195">
        <v>-2.69</v>
      </c>
      <c r="AH48" s="51">
        <v>-5.9</v>
      </c>
      <c r="AI48" s="35">
        <v>-4.7</v>
      </c>
      <c r="AJ48" s="51">
        <v>-5.9</v>
      </c>
      <c r="AK48" s="51">
        <v>-5.9</v>
      </c>
      <c r="AL48" s="201">
        <v>-6</v>
      </c>
      <c r="AM48" s="201">
        <v>-2.5</v>
      </c>
      <c r="AN48" s="201">
        <v>-6</v>
      </c>
      <c r="AO48" s="80">
        <v>-11.2</v>
      </c>
      <c r="AP48" s="80">
        <v>-8.3000000000000007</v>
      </c>
      <c r="AQ48" s="80">
        <v>-4.5</v>
      </c>
      <c r="AR48" s="208">
        <v>4.2</v>
      </c>
      <c r="AS48" s="208">
        <v>4.9000000000000004</v>
      </c>
      <c r="AT48" s="208">
        <v>5.9</v>
      </c>
      <c r="AU48" s="208">
        <v>7.3</v>
      </c>
      <c r="AV48" s="208">
        <v>-4.5999999999999996</v>
      </c>
      <c r="AW48" s="208">
        <v>-4.5999999999999996</v>
      </c>
      <c r="AX48" s="159">
        <v>-3</v>
      </c>
      <c r="AY48" s="159">
        <v>-0.3</v>
      </c>
      <c r="AZ48" s="159">
        <v>-6</v>
      </c>
      <c r="BA48" s="221">
        <v>-4.57</v>
      </c>
      <c r="BB48" s="221">
        <v>-0.78</v>
      </c>
      <c r="BC48" s="221">
        <v>4.71</v>
      </c>
      <c r="BD48" s="221">
        <v>1.74</v>
      </c>
      <c r="BE48" s="221">
        <v>-5.36</v>
      </c>
      <c r="BF48" s="221">
        <v>-2.0699999999999998</v>
      </c>
      <c r="BG48" s="221">
        <v>-0.45</v>
      </c>
      <c r="BH48" s="221">
        <v>-4.7699999999999996</v>
      </c>
      <c r="BI48" s="230">
        <v>-2.5299999999999998</v>
      </c>
      <c r="BJ48" s="230">
        <v>-7.21</v>
      </c>
      <c r="BK48" s="230">
        <v>-2.2599999999999998</v>
      </c>
      <c r="BL48" s="230">
        <v>-7.04</v>
      </c>
      <c r="BM48" s="230">
        <v>-1.99</v>
      </c>
      <c r="BN48" s="230">
        <v>-3.29</v>
      </c>
      <c r="BO48" s="442">
        <v>-5.8</v>
      </c>
      <c r="BP48" s="442">
        <v>-3.3</v>
      </c>
      <c r="BQ48" s="442">
        <v>-6.5</v>
      </c>
    </row>
    <row r="49" spans="1:69">
      <c r="A49" s="18" t="s">
        <v>358</v>
      </c>
      <c r="B49" s="33">
        <v>2</v>
      </c>
      <c r="C49" s="33">
        <v>2</v>
      </c>
      <c r="D49" s="33">
        <v>2</v>
      </c>
      <c r="E49" s="33">
        <v>2</v>
      </c>
      <c r="F49" s="33">
        <v>2</v>
      </c>
      <c r="G49" s="33">
        <v>2</v>
      </c>
      <c r="H49" s="33">
        <v>2</v>
      </c>
      <c r="I49" s="33">
        <v>2</v>
      </c>
      <c r="J49" s="195">
        <v>2</v>
      </c>
      <c r="K49" s="195">
        <v>2</v>
      </c>
      <c r="L49" s="195">
        <v>2</v>
      </c>
      <c r="M49" s="195">
        <v>2</v>
      </c>
      <c r="N49" s="195">
        <v>2</v>
      </c>
      <c r="O49" s="195">
        <v>2</v>
      </c>
      <c r="P49" s="195">
        <v>-2.27</v>
      </c>
      <c r="Q49" s="195">
        <v>2</v>
      </c>
      <c r="R49" s="195">
        <v>2</v>
      </c>
      <c r="S49" s="195">
        <v>2</v>
      </c>
      <c r="T49" s="195">
        <v>2</v>
      </c>
      <c r="U49" s="195">
        <v>2</v>
      </c>
      <c r="V49" s="195">
        <v>2</v>
      </c>
      <c r="W49" s="195">
        <v>2</v>
      </c>
      <c r="X49" s="195">
        <v>2</v>
      </c>
      <c r="Y49" s="195">
        <v>2</v>
      </c>
      <c r="Z49" s="195">
        <v>2</v>
      </c>
      <c r="AA49" s="195">
        <v>2</v>
      </c>
      <c r="AB49" s="195">
        <v>2</v>
      </c>
      <c r="AC49" s="195">
        <v>2</v>
      </c>
      <c r="AD49" s="195">
        <v>2</v>
      </c>
      <c r="AE49" s="195">
        <v>2</v>
      </c>
      <c r="AF49" s="195">
        <v>2</v>
      </c>
      <c r="AG49" s="195">
        <v>2</v>
      </c>
      <c r="AH49" s="51">
        <v>2</v>
      </c>
      <c r="AI49" s="51">
        <v>2</v>
      </c>
      <c r="AJ49" s="51">
        <v>2</v>
      </c>
      <c r="AK49" s="51">
        <v>2</v>
      </c>
      <c r="AL49" s="51">
        <v>2</v>
      </c>
      <c r="AM49" s="51">
        <v>2</v>
      </c>
      <c r="AN49" s="51">
        <v>2</v>
      </c>
      <c r="AO49" s="80">
        <v>2</v>
      </c>
      <c r="AP49" s="80">
        <v>2</v>
      </c>
      <c r="AQ49" s="80">
        <v>2</v>
      </c>
      <c r="AR49" s="158">
        <v>2</v>
      </c>
      <c r="AS49" s="158">
        <v>2</v>
      </c>
      <c r="AT49" s="158">
        <v>2</v>
      </c>
      <c r="AU49" s="158">
        <v>2</v>
      </c>
      <c r="AV49" s="158">
        <v>2</v>
      </c>
      <c r="AW49" s="158">
        <v>2</v>
      </c>
      <c r="AX49" s="159">
        <v>2</v>
      </c>
      <c r="AY49" s="159">
        <v>2</v>
      </c>
      <c r="AZ49" s="159">
        <v>2</v>
      </c>
      <c r="BA49" s="221">
        <v>2</v>
      </c>
      <c r="BB49" s="221">
        <v>2</v>
      </c>
      <c r="BC49" s="221">
        <v>2</v>
      </c>
      <c r="BD49" s="221">
        <v>2</v>
      </c>
      <c r="BE49" s="221">
        <v>2</v>
      </c>
      <c r="BF49" s="221">
        <v>2</v>
      </c>
      <c r="BG49" s="221">
        <v>2</v>
      </c>
      <c r="BH49" s="221">
        <v>2</v>
      </c>
      <c r="BI49" s="167">
        <v>2</v>
      </c>
      <c r="BJ49" s="167">
        <v>2</v>
      </c>
      <c r="BK49" s="167">
        <v>2</v>
      </c>
      <c r="BL49" s="167">
        <v>2</v>
      </c>
      <c r="BM49" s="167">
        <v>2</v>
      </c>
      <c r="BN49" s="167">
        <v>2</v>
      </c>
      <c r="BO49" s="450">
        <v>2</v>
      </c>
      <c r="BP49" s="450">
        <v>2</v>
      </c>
      <c r="BQ49" s="450">
        <v>2</v>
      </c>
    </row>
    <row r="50" spans="1:69" ht="27.6">
      <c r="A50" s="18" t="s">
        <v>359</v>
      </c>
      <c r="B50" s="33">
        <v>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195">
        <v>0</v>
      </c>
      <c r="K50" s="195">
        <v>0</v>
      </c>
      <c r="L50" s="195">
        <v>0</v>
      </c>
      <c r="M50" s="195">
        <v>0</v>
      </c>
      <c r="N50" s="195">
        <v>0</v>
      </c>
      <c r="O50" s="195">
        <v>0</v>
      </c>
      <c r="P50" s="195">
        <v>0.5</v>
      </c>
      <c r="Q50" s="195">
        <v>0</v>
      </c>
      <c r="R50" s="195">
        <v>0</v>
      </c>
      <c r="S50" s="195">
        <v>0</v>
      </c>
      <c r="T50" s="195">
        <v>0</v>
      </c>
      <c r="U50" s="195">
        <v>0</v>
      </c>
      <c r="V50" s="195">
        <v>0</v>
      </c>
      <c r="W50" s="195">
        <v>0</v>
      </c>
      <c r="X50" s="195">
        <v>0.5</v>
      </c>
      <c r="Y50" s="195">
        <v>0</v>
      </c>
      <c r="Z50" s="195">
        <v>0</v>
      </c>
      <c r="AA50" s="195">
        <v>0</v>
      </c>
      <c r="AB50" s="195">
        <v>0</v>
      </c>
      <c r="AC50" s="195">
        <v>0</v>
      </c>
      <c r="AD50" s="195">
        <v>0</v>
      </c>
      <c r="AE50" s="195">
        <v>0</v>
      </c>
      <c r="AF50" s="195">
        <v>0.5</v>
      </c>
      <c r="AG50" s="195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80">
        <v>0</v>
      </c>
      <c r="AP50" s="80">
        <v>0</v>
      </c>
      <c r="AQ50" s="80">
        <v>0</v>
      </c>
      <c r="AR50" s="158">
        <v>0</v>
      </c>
      <c r="AS50" s="158">
        <v>0</v>
      </c>
      <c r="AT50" s="158">
        <v>0</v>
      </c>
      <c r="AU50" s="158">
        <v>0</v>
      </c>
      <c r="AV50" s="158">
        <v>0</v>
      </c>
      <c r="AW50" s="158">
        <v>0</v>
      </c>
      <c r="AX50" s="159">
        <v>0</v>
      </c>
      <c r="AY50" s="159">
        <v>0</v>
      </c>
      <c r="AZ50" s="159">
        <v>4</v>
      </c>
      <c r="BA50" s="221">
        <v>0</v>
      </c>
      <c r="BB50" s="221">
        <v>0</v>
      </c>
      <c r="BC50" s="221">
        <v>0</v>
      </c>
      <c r="BD50" s="221">
        <v>0</v>
      </c>
      <c r="BE50" s="221">
        <v>0</v>
      </c>
      <c r="BF50" s="221">
        <v>0</v>
      </c>
      <c r="BG50" s="221">
        <v>0.5</v>
      </c>
      <c r="BH50" s="221">
        <v>0.5</v>
      </c>
      <c r="BI50" s="167">
        <v>0</v>
      </c>
      <c r="BJ50" s="167">
        <v>0</v>
      </c>
      <c r="BK50" s="167">
        <v>0</v>
      </c>
      <c r="BL50" s="167">
        <v>0</v>
      </c>
      <c r="BM50" s="167">
        <v>0</v>
      </c>
      <c r="BN50" s="167">
        <v>0</v>
      </c>
      <c r="BO50" s="450">
        <v>0</v>
      </c>
      <c r="BP50" s="450">
        <v>0</v>
      </c>
      <c r="BQ50" s="450">
        <v>0</v>
      </c>
    </row>
    <row r="51" spans="1:69">
      <c r="A51" s="18" t="s">
        <v>360</v>
      </c>
      <c r="B51" s="33">
        <f t="shared" ref="B51:I51" si="166">B47+B48+B49-B50</f>
        <v>-93.173750977881653</v>
      </c>
      <c r="C51" s="33">
        <f t="shared" si="166"/>
        <v>-90.47375097788165</v>
      </c>
      <c r="D51" s="33">
        <f t="shared" si="166"/>
        <v>-91.139285520497182</v>
      </c>
      <c r="E51" s="33">
        <f t="shared" si="166"/>
        <v>-105.68019811105398</v>
      </c>
      <c r="F51" s="33">
        <f t="shared" si="166"/>
        <v>-96.564050934521461</v>
      </c>
      <c r="G51" s="33">
        <f t="shared" si="166"/>
        <v>-93.864050934521458</v>
      </c>
      <c r="H51" s="33">
        <f t="shared" si="166"/>
        <v>-110.95019811105398</v>
      </c>
      <c r="I51" s="33">
        <f t="shared" si="166"/>
        <v>-113.2304980676938</v>
      </c>
      <c r="J51" s="195">
        <f t="shared" ref="J51:Q51" si="167">J47+J48+J49-J50</f>
        <v>-99.433750977881658</v>
      </c>
      <c r="K51" s="195">
        <f t="shared" si="167"/>
        <v>-97.313750977881654</v>
      </c>
      <c r="L51" s="195">
        <f t="shared" si="167"/>
        <v>-96.183750977881658</v>
      </c>
      <c r="M51" s="195">
        <f t="shared" si="167"/>
        <v>-92.743750977881646</v>
      </c>
      <c r="N51" s="195">
        <f t="shared" si="167"/>
        <v>-93.850461590658156</v>
      </c>
      <c r="O51" s="195">
        <f t="shared" si="167"/>
        <v>-90.350461590658156</v>
      </c>
      <c r="P51" s="195">
        <f t="shared" si="167"/>
        <v>-96.569285520497175</v>
      </c>
      <c r="Q51" s="195">
        <f t="shared" si="167"/>
        <v>-106.15019811105398</v>
      </c>
      <c r="R51" s="195">
        <f t="shared" ref="R51:V51" si="168">R47+R48+R49-R50</f>
        <v>-102.01405093452146</v>
      </c>
      <c r="S51" s="195">
        <f t="shared" si="168"/>
        <v>-100.03405093452146</v>
      </c>
      <c r="T51" s="195">
        <f t="shared" si="168"/>
        <v>-99.734050934521463</v>
      </c>
      <c r="U51" s="195">
        <f t="shared" si="168"/>
        <v>-95.764050934521464</v>
      </c>
      <c r="V51" s="195">
        <f t="shared" si="168"/>
        <v>-100.86076154729797</v>
      </c>
      <c r="W51" s="195">
        <f t="shared" ref="W51:Y51" si="169">W47+W48+W49-W50</f>
        <v>-98.260761547297975</v>
      </c>
      <c r="X51" s="195">
        <f t="shared" si="169"/>
        <v>-108.62019811105398</v>
      </c>
      <c r="Y51" s="195">
        <f t="shared" si="169"/>
        <v>-108.74049806769379</v>
      </c>
      <c r="Z51" s="195">
        <f t="shared" ref="Z51:AE51" si="170">Z47+Z48+Z49-Z50</f>
        <v>-99.483750977881655</v>
      </c>
      <c r="AA51" s="195">
        <f t="shared" si="170"/>
        <v>-97.343750977881655</v>
      </c>
      <c r="AB51" s="195">
        <f t="shared" si="170"/>
        <v>-95.923750977881653</v>
      </c>
      <c r="AC51" s="195">
        <f t="shared" si="170"/>
        <v>-92.803750977881649</v>
      </c>
      <c r="AD51" s="195">
        <f t="shared" si="170"/>
        <v>-92.150461590658153</v>
      </c>
      <c r="AE51" s="195">
        <f t="shared" si="170"/>
        <v>-88.350461590658156</v>
      </c>
      <c r="AF51" s="195">
        <f t="shared" ref="AF51:AR51" si="171">AF47+AF48+AF49-AF50</f>
        <v>-94.469285520497181</v>
      </c>
      <c r="AG51" s="195">
        <f t="shared" si="171"/>
        <v>-106.15019811105398</v>
      </c>
      <c r="AH51" s="51">
        <f t="shared" si="171"/>
        <v>-94.815801075797296</v>
      </c>
      <c r="AI51" s="51">
        <f t="shared" si="171"/>
        <v>-98.324050934521466</v>
      </c>
      <c r="AJ51" s="51">
        <f t="shared" si="171"/>
        <v>-94.815801075797296</v>
      </c>
      <c r="AK51" s="51">
        <f t="shared" si="171"/>
        <v>-94.815801075797296</v>
      </c>
      <c r="AL51" s="51">
        <f t="shared" si="171"/>
        <v>-109.46019811105398</v>
      </c>
      <c r="AM51" s="51">
        <f t="shared" si="171"/>
        <v>-105.96019811105398</v>
      </c>
      <c r="AN51" s="51">
        <f t="shared" si="171"/>
        <v>-109.46019811105398</v>
      </c>
      <c r="AO51" s="80">
        <f t="shared" si="171"/>
        <v>-101.81375097788165</v>
      </c>
      <c r="AP51" s="80">
        <f t="shared" si="171"/>
        <v>-98.913750977881648</v>
      </c>
      <c r="AQ51" s="80">
        <f t="shared" si="171"/>
        <v>-95.113750977881651</v>
      </c>
      <c r="AR51" s="158">
        <f t="shared" si="171"/>
        <v>-92.434350891161273</v>
      </c>
      <c r="AS51" s="158">
        <f t="shared" ref="AS51:AZ51" si="172">AS47+AS48+AS49-AS50</f>
        <v>-92.112236500055261</v>
      </c>
      <c r="AT51" s="158">
        <f t="shared" si="172"/>
        <v>-90.73435089116127</v>
      </c>
      <c r="AU51" s="158">
        <f t="shared" si="172"/>
        <v>-89.712236500055269</v>
      </c>
      <c r="AV51" s="158">
        <f t="shared" si="172"/>
        <v>-108.06019811105398</v>
      </c>
      <c r="AW51" s="158">
        <f t="shared" si="172"/>
        <v>-108.06019811105398</v>
      </c>
      <c r="AX51" s="159">
        <f t="shared" si="172"/>
        <v>-93.613750977881651</v>
      </c>
      <c r="AY51" s="159">
        <f t="shared" si="172"/>
        <v>-90.913750977881648</v>
      </c>
      <c r="AZ51" s="159">
        <f t="shared" si="172"/>
        <v>-113.46019811105398</v>
      </c>
      <c r="BA51" s="221">
        <f t="shared" ref="BA51:BN51" si="173">BA47+BA48+BA49-BA50</f>
        <v>-98.194050934521471</v>
      </c>
      <c r="BB51" s="221">
        <f t="shared" si="173"/>
        <v>-94.404050934521464</v>
      </c>
      <c r="BC51" s="221">
        <f t="shared" si="173"/>
        <v>-98.75019811105399</v>
      </c>
      <c r="BD51" s="221">
        <f t="shared" si="173"/>
        <v>-104.7304980676938</v>
      </c>
      <c r="BE51" s="221">
        <f t="shared" si="173"/>
        <v>-95.97375097788165</v>
      </c>
      <c r="BF51" s="221">
        <f t="shared" si="173"/>
        <v>-92.683750977881644</v>
      </c>
      <c r="BG51" s="221">
        <f t="shared" si="173"/>
        <v>-92.649285520497187</v>
      </c>
      <c r="BH51" s="221">
        <f t="shared" si="173"/>
        <v>-108.73019811105398</v>
      </c>
      <c r="BI51" s="167">
        <f t="shared" si="173"/>
        <v>-93.143750977881652</v>
      </c>
      <c r="BJ51" s="167">
        <f t="shared" si="173"/>
        <v>-110.67019811105398</v>
      </c>
      <c r="BK51" s="167">
        <f t="shared" si="173"/>
        <v>-92.873750977881656</v>
      </c>
      <c r="BL51" s="167">
        <f t="shared" si="173"/>
        <v>-110.50019811105399</v>
      </c>
      <c r="BM51" s="167">
        <f t="shared" si="173"/>
        <v>-92.603750977881646</v>
      </c>
      <c r="BN51" s="167">
        <f t="shared" si="173"/>
        <v>-106.75019811105399</v>
      </c>
      <c r="BO51" s="450">
        <f t="shared" ref="BO51:BQ51" si="174">BO47+BO48+BO49-BO50</f>
        <v>-96.413750977881648</v>
      </c>
      <c r="BP51" s="450">
        <f t="shared" si="174"/>
        <v>-93.913750977881648</v>
      </c>
      <c r="BQ51" s="450">
        <f t="shared" si="174"/>
        <v>-109.96019811105398</v>
      </c>
    </row>
    <row r="52" spans="1:69">
      <c r="A52" s="18" t="s">
        <v>361</v>
      </c>
      <c r="B52" s="33">
        <f t="shared" ref="B52:I52" si="175">B21-B51+B26+B39</f>
        <v>145.60068814250945</v>
      </c>
      <c r="C52" s="33">
        <f t="shared" si="175"/>
        <v>142.90068814250947</v>
      </c>
      <c r="D52" s="33">
        <f t="shared" si="175"/>
        <v>129.19078530369623</v>
      </c>
      <c r="E52" s="33">
        <f t="shared" si="175"/>
        <v>135.73169789425305</v>
      </c>
      <c r="F52" s="33">
        <f t="shared" si="175"/>
        <v>141.92918835931039</v>
      </c>
      <c r="G52" s="33">
        <f t="shared" si="175"/>
        <v>139.2291883593104</v>
      </c>
      <c r="H52" s="33">
        <f t="shared" si="175"/>
        <v>133.95019811105396</v>
      </c>
      <c r="I52" s="33">
        <f t="shared" si="175"/>
        <v>136.23049806769382</v>
      </c>
      <c r="J52" s="195">
        <f t="shared" ref="J52:Q52" si="176">J21-J51+J26+J39</f>
        <v>159.86068814250947</v>
      </c>
      <c r="K52" s="195">
        <f t="shared" si="176"/>
        <v>157.74068814250947</v>
      </c>
      <c r="L52" s="195">
        <f t="shared" si="176"/>
        <v>156.61068814250947</v>
      </c>
      <c r="M52" s="195">
        <f t="shared" si="176"/>
        <v>153.17068814250945</v>
      </c>
      <c r="N52" s="195">
        <f t="shared" si="176"/>
        <v>154.54068814250945</v>
      </c>
      <c r="O52" s="195">
        <f t="shared" si="176"/>
        <v>151.04068814250945</v>
      </c>
      <c r="P52" s="195">
        <f t="shared" si="176"/>
        <v>134.62078530369624</v>
      </c>
      <c r="Q52" s="195">
        <f t="shared" si="176"/>
        <v>144.20169789425304</v>
      </c>
      <c r="R52" s="195">
        <f t="shared" ref="R52:V52" si="177">R21-R51+R26+R39</f>
        <v>147.3791883593104</v>
      </c>
      <c r="S52" s="195">
        <f t="shared" si="177"/>
        <v>145.39918835931039</v>
      </c>
      <c r="T52" s="195">
        <f t="shared" si="177"/>
        <v>145.0991883593104</v>
      </c>
      <c r="U52" s="195">
        <f t="shared" si="177"/>
        <v>141.1291883593104</v>
      </c>
      <c r="V52" s="195">
        <f t="shared" si="177"/>
        <v>146.48918835931039</v>
      </c>
      <c r="W52" s="195">
        <f t="shared" ref="W52:Y52" si="178">W21-W51+W26+W39</f>
        <v>143.8891883593104</v>
      </c>
      <c r="X52" s="195">
        <f t="shared" si="178"/>
        <v>131.62019811105398</v>
      </c>
      <c r="Y52" s="195">
        <f t="shared" si="178"/>
        <v>131.74049806769381</v>
      </c>
      <c r="Z52" s="195">
        <f t="shared" ref="Z52:AE52" si="179">Z21-Z51+Z26+Z39</f>
        <v>159.91068814250946</v>
      </c>
      <c r="AA52" s="195">
        <f t="shared" si="179"/>
        <v>157.77068814250947</v>
      </c>
      <c r="AB52" s="195">
        <f t="shared" si="179"/>
        <v>156.35068814250945</v>
      </c>
      <c r="AC52" s="195">
        <f t="shared" si="179"/>
        <v>153.23068814250945</v>
      </c>
      <c r="AD52" s="195">
        <f t="shared" si="179"/>
        <v>152.84068814250946</v>
      </c>
      <c r="AE52" s="195">
        <f t="shared" si="179"/>
        <v>149.04068814250945</v>
      </c>
      <c r="AF52" s="195">
        <f t="shared" ref="AF52:BN52" si="180">AF21-AF51+AF26+AF39</f>
        <v>132.52078530369624</v>
      </c>
      <c r="AG52" s="195">
        <f t="shared" si="180"/>
        <v>144.20169789425304</v>
      </c>
      <c r="AH52" s="51">
        <f t="shared" si="180"/>
        <v>147.19123845722604</v>
      </c>
      <c r="AI52" s="51">
        <f t="shared" si="180"/>
        <v>143.68918835931041</v>
      </c>
      <c r="AJ52" s="51">
        <f t="shared" si="180"/>
        <v>147.19123845722604</v>
      </c>
      <c r="AK52" s="51">
        <f t="shared" si="180"/>
        <v>138.19123845722604</v>
      </c>
      <c r="AL52" s="51">
        <f t="shared" si="180"/>
        <v>141.50139793761323</v>
      </c>
      <c r="AM52" s="51">
        <f t="shared" si="180"/>
        <v>128.96019811105398</v>
      </c>
      <c r="AN52" s="51">
        <f t="shared" si="180"/>
        <v>141.50139793761323</v>
      </c>
      <c r="AO52" s="80">
        <f t="shared" si="180"/>
        <v>159.23038818586966</v>
      </c>
      <c r="AP52" s="80">
        <f t="shared" si="180"/>
        <v>156.33038818586965</v>
      </c>
      <c r="AQ52" s="80">
        <f t="shared" si="180"/>
        <v>152.53038818586964</v>
      </c>
      <c r="AR52" s="158">
        <f t="shared" si="180"/>
        <v>135.83038818586965</v>
      </c>
      <c r="AS52" s="158">
        <f t="shared" si="180"/>
        <v>135.13038818586963</v>
      </c>
      <c r="AT52" s="158">
        <f t="shared" si="180"/>
        <v>134.13038818586963</v>
      </c>
      <c r="AU52" s="158">
        <f t="shared" si="180"/>
        <v>132.73038818586963</v>
      </c>
      <c r="AV52" s="158">
        <f t="shared" si="180"/>
        <v>139.06019811105398</v>
      </c>
      <c r="AW52" s="158">
        <f t="shared" si="180"/>
        <v>139.06019811105398</v>
      </c>
      <c r="AX52" s="159">
        <f t="shared" si="180"/>
        <v>144.98918835931039</v>
      </c>
      <c r="AY52" s="159">
        <f t="shared" si="180"/>
        <v>142.2891883593104</v>
      </c>
      <c r="AZ52" s="159">
        <f t="shared" si="180"/>
        <v>144.46019811105398</v>
      </c>
      <c r="BA52" s="221">
        <f t="shared" si="180"/>
        <v>143.55918835931041</v>
      </c>
      <c r="BB52" s="221">
        <f t="shared" si="180"/>
        <v>139.76918835931039</v>
      </c>
      <c r="BC52" s="221">
        <f t="shared" si="180"/>
        <v>124.7604980676938</v>
      </c>
      <c r="BD52" s="221">
        <f t="shared" si="180"/>
        <v>130.7407980243336</v>
      </c>
      <c r="BE52" s="221">
        <f t="shared" si="180"/>
        <v>156.39918835931041</v>
      </c>
      <c r="BF52" s="221">
        <f t="shared" si="180"/>
        <v>153.10918835931039</v>
      </c>
      <c r="BG52" s="221">
        <f t="shared" si="180"/>
        <v>130.70078530369625</v>
      </c>
      <c r="BH52" s="221">
        <f t="shared" si="180"/>
        <v>146.78169789425306</v>
      </c>
      <c r="BI52" s="167">
        <f t="shared" si="180"/>
        <v>150.56038818586964</v>
      </c>
      <c r="BJ52" s="167">
        <f t="shared" si="180"/>
        <v>145.71139793761324</v>
      </c>
      <c r="BK52" s="167">
        <f t="shared" si="180"/>
        <v>141.29038818586966</v>
      </c>
      <c r="BL52" s="167">
        <f t="shared" si="180"/>
        <v>145.54139793761323</v>
      </c>
      <c r="BM52" s="167">
        <f t="shared" si="180"/>
        <v>140.9791883593104</v>
      </c>
      <c r="BN52" s="167">
        <f t="shared" si="180"/>
        <v>129.75019811105398</v>
      </c>
      <c r="BO52" s="450">
        <f t="shared" ref="BO52:BQ52" si="181">BO21-BO51+BO26+BO39</f>
        <v>148.84068814250946</v>
      </c>
      <c r="BP52" s="450">
        <f t="shared" si="181"/>
        <v>146.34068814250946</v>
      </c>
      <c r="BQ52" s="450">
        <f t="shared" si="181"/>
        <v>143.02199785089286</v>
      </c>
    </row>
    <row r="53" spans="1:69" ht="27.6">
      <c r="A53" s="18" t="s">
        <v>362</v>
      </c>
      <c r="B53" s="33">
        <f t="shared" ref="B53:I53" si="182">B30+B35+B39-B42-B51</f>
        <v>148.7219006897061</v>
      </c>
      <c r="C53" s="33">
        <f t="shared" si="182"/>
        <v>146.02190068970609</v>
      </c>
      <c r="D53" s="33">
        <f t="shared" si="182"/>
        <v>134.96199785089289</v>
      </c>
      <c r="E53" s="33">
        <f t="shared" si="182"/>
        <v>138.85291044144967</v>
      </c>
      <c r="F53" s="33">
        <f t="shared" si="182"/>
        <v>149.31008822922985</v>
      </c>
      <c r="G53" s="33">
        <f t="shared" si="182"/>
        <v>146.61008822922983</v>
      </c>
      <c r="H53" s="33">
        <f t="shared" si="182"/>
        <v>140.97079802433359</v>
      </c>
      <c r="I53" s="33">
        <f t="shared" si="182"/>
        <v>140.60109798097344</v>
      </c>
      <c r="J53" s="195">
        <f t="shared" ref="J53:Q53" si="183">J30+J35+J39-J42-J51</f>
        <v>159.86190068970609</v>
      </c>
      <c r="K53" s="195">
        <f t="shared" si="183"/>
        <v>157.74190068970609</v>
      </c>
      <c r="L53" s="195">
        <f t="shared" si="183"/>
        <v>156.61190068970609</v>
      </c>
      <c r="M53" s="195">
        <f t="shared" si="183"/>
        <v>153.17190068970609</v>
      </c>
      <c r="N53" s="195">
        <f t="shared" si="183"/>
        <v>154.54190068970607</v>
      </c>
      <c r="O53" s="195">
        <f t="shared" si="183"/>
        <v>151.04190068970607</v>
      </c>
      <c r="P53" s="195">
        <f t="shared" si="183"/>
        <v>134.62199785089285</v>
      </c>
      <c r="Q53" s="195">
        <f t="shared" si="183"/>
        <v>144.20291044144966</v>
      </c>
      <c r="R53" s="195">
        <f t="shared" ref="R53:V53" si="184">R30+R35+R39-R42-R51</f>
        <v>151.73008822922984</v>
      </c>
      <c r="S53" s="195">
        <f t="shared" si="184"/>
        <v>149.75008822922985</v>
      </c>
      <c r="T53" s="195">
        <f t="shared" si="184"/>
        <v>149.45008822922983</v>
      </c>
      <c r="U53" s="195">
        <f t="shared" si="184"/>
        <v>145.48008822922984</v>
      </c>
      <c r="V53" s="195">
        <f t="shared" si="184"/>
        <v>150.75008822922985</v>
      </c>
      <c r="W53" s="195">
        <f t="shared" ref="W53:Y53" si="185">W30+W35+W39-W42-W51</f>
        <v>148.15008822922982</v>
      </c>
      <c r="X53" s="195">
        <f t="shared" si="185"/>
        <v>135.97109798097341</v>
      </c>
      <c r="Y53" s="195">
        <f t="shared" si="185"/>
        <v>136.09139793761324</v>
      </c>
      <c r="Z53" s="195">
        <f t="shared" ref="Z53:AE53" si="186">Z30+Z35+Z39-Z42-Z51</f>
        <v>159.9119006897061</v>
      </c>
      <c r="AA53" s="195">
        <f t="shared" si="186"/>
        <v>157.77190068970609</v>
      </c>
      <c r="AB53" s="195">
        <f t="shared" si="186"/>
        <v>156.3519006897061</v>
      </c>
      <c r="AC53" s="195">
        <f t="shared" si="186"/>
        <v>153.23190068970609</v>
      </c>
      <c r="AD53" s="195">
        <f t="shared" si="186"/>
        <v>152.84190068970605</v>
      </c>
      <c r="AE53" s="195">
        <f t="shared" si="186"/>
        <v>149.04190068970607</v>
      </c>
      <c r="AF53" s="195">
        <f t="shared" ref="AF53:AU53" si="187">AF30+AF35+AF39-AF42-AF51</f>
        <v>132.52199785089286</v>
      </c>
      <c r="AG53" s="195">
        <f t="shared" si="187"/>
        <v>144.20291044144966</v>
      </c>
      <c r="AH53" s="203">
        <f t="shared" si="187"/>
        <v>152.96245100442269</v>
      </c>
      <c r="AI53" s="203">
        <f t="shared" si="187"/>
        <v>153.72008822922984</v>
      </c>
      <c r="AJ53" s="203">
        <f t="shared" si="187"/>
        <v>152.96245100442269</v>
      </c>
      <c r="AK53" s="203">
        <f t="shared" si="187"/>
        <v>143.96245100442266</v>
      </c>
      <c r="AL53" s="51">
        <f t="shared" si="187"/>
        <v>147.27261048480986</v>
      </c>
      <c r="AM53" s="51">
        <f t="shared" si="187"/>
        <v>138.99109798097342</v>
      </c>
      <c r="AN53" s="51">
        <f t="shared" si="187"/>
        <v>147.27261048480986</v>
      </c>
      <c r="AO53" s="80">
        <f t="shared" si="187"/>
        <v>160.71160073306629</v>
      </c>
      <c r="AP53" s="80">
        <f t="shared" si="187"/>
        <v>157.81160073306626</v>
      </c>
      <c r="AQ53" s="80">
        <f t="shared" si="187"/>
        <v>154.01160073306627</v>
      </c>
      <c r="AR53" s="164">
        <f t="shared" si="187"/>
        <v>144.60160073306628</v>
      </c>
      <c r="AS53" s="164">
        <f t="shared" si="187"/>
        <v>143.90160073306626</v>
      </c>
      <c r="AT53" s="164">
        <f t="shared" si="187"/>
        <v>142.90160073306626</v>
      </c>
      <c r="AU53" s="164">
        <f t="shared" si="187"/>
        <v>141.50160073306625</v>
      </c>
      <c r="AV53" s="164">
        <f t="shared" ref="AV53:BN53" si="188">AV30+AV35+AV39-AV42-AV51</f>
        <v>147.8314106582506</v>
      </c>
      <c r="AW53" s="164">
        <f t="shared" si="188"/>
        <v>147.8314106582506</v>
      </c>
      <c r="AX53" s="162">
        <f t="shared" si="188"/>
        <v>153.76040090650702</v>
      </c>
      <c r="AY53" s="162">
        <f t="shared" si="188"/>
        <v>151.06040090650703</v>
      </c>
      <c r="AZ53" s="162">
        <f t="shared" si="188"/>
        <v>153.23141065825061</v>
      </c>
      <c r="BA53" s="222">
        <f t="shared" si="188"/>
        <v>150.59008822922985</v>
      </c>
      <c r="BB53" s="222">
        <f t="shared" si="188"/>
        <v>146.80008822922983</v>
      </c>
      <c r="BC53" s="222">
        <f t="shared" si="188"/>
        <v>131.78109798097341</v>
      </c>
      <c r="BD53" s="222">
        <f t="shared" si="188"/>
        <v>137.76139793761325</v>
      </c>
      <c r="BE53" s="222">
        <f t="shared" si="188"/>
        <v>156.400400906507</v>
      </c>
      <c r="BF53" s="222">
        <f t="shared" si="188"/>
        <v>153.11040090650701</v>
      </c>
      <c r="BG53" s="222">
        <f t="shared" si="188"/>
        <v>130.70199785089287</v>
      </c>
      <c r="BH53" s="222">
        <f t="shared" si="188"/>
        <v>146.78291044144967</v>
      </c>
      <c r="BI53" s="230">
        <f t="shared" si="188"/>
        <v>153.38160073306625</v>
      </c>
      <c r="BJ53" s="230">
        <f t="shared" si="188"/>
        <v>148.53261048480985</v>
      </c>
      <c r="BK53" s="230">
        <f t="shared" si="188"/>
        <v>144.11160073306627</v>
      </c>
      <c r="BL53" s="230">
        <f t="shared" si="188"/>
        <v>148.36261048480986</v>
      </c>
      <c r="BM53" s="230">
        <f t="shared" si="188"/>
        <v>143.46008822922983</v>
      </c>
      <c r="BN53" s="230">
        <f t="shared" si="188"/>
        <v>132.23109798097343</v>
      </c>
      <c r="BO53" s="451">
        <f t="shared" ref="BO53:BQ53" si="189">BO30+BO35+BO39-BO42-BO51</f>
        <v>154.61190068970609</v>
      </c>
      <c r="BP53" s="451">
        <f t="shared" si="189"/>
        <v>152.11190068970609</v>
      </c>
      <c r="BQ53" s="451">
        <f t="shared" si="189"/>
        <v>148.79321039808949</v>
      </c>
    </row>
    <row r="54" spans="1:69">
      <c r="A54" s="16" t="s">
        <v>363</v>
      </c>
      <c r="B54" s="33"/>
      <c r="C54" s="33"/>
      <c r="D54" s="33"/>
      <c r="E54" s="33"/>
      <c r="F54" s="33"/>
      <c r="G54" s="33"/>
      <c r="H54" s="33"/>
      <c r="I54" s="33"/>
      <c r="J54" s="195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5"/>
      <c r="W54" s="195"/>
      <c r="X54" s="195"/>
      <c r="Y54" s="195"/>
      <c r="Z54" s="195"/>
      <c r="AA54" s="195"/>
      <c r="AB54" s="195"/>
      <c r="AC54" s="195"/>
      <c r="AD54" s="195"/>
      <c r="AE54" s="195"/>
      <c r="AF54" s="195"/>
      <c r="AG54" s="195"/>
      <c r="AH54" s="51"/>
      <c r="AI54" s="51"/>
      <c r="AJ54" s="201"/>
      <c r="AK54" s="51"/>
      <c r="AL54" s="51"/>
      <c r="AM54" s="51"/>
      <c r="AN54" s="51"/>
      <c r="AO54" s="80"/>
      <c r="AP54" s="80"/>
      <c r="AQ54" s="80"/>
      <c r="AR54" s="158"/>
      <c r="AS54" s="158"/>
      <c r="AT54" s="158"/>
      <c r="AU54" s="158"/>
      <c r="AV54" s="158"/>
      <c r="AW54" s="158"/>
      <c r="AX54" s="159"/>
      <c r="AY54" s="159"/>
      <c r="AZ54" s="159"/>
      <c r="BA54" s="221"/>
      <c r="BB54" s="221"/>
      <c r="BC54" s="221"/>
      <c r="BD54" s="221"/>
      <c r="BE54" s="221"/>
      <c r="BF54" s="221"/>
      <c r="BG54" s="221"/>
      <c r="BH54" s="221"/>
      <c r="BI54" s="167"/>
      <c r="BJ54" s="167"/>
      <c r="BK54" s="167"/>
      <c r="BL54" s="167"/>
      <c r="BM54" s="167"/>
      <c r="BN54" s="167"/>
      <c r="BO54" s="450"/>
      <c r="BP54" s="450"/>
      <c r="BQ54" s="450"/>
    </row>
    <row r="55" spans="1:69" ht="27.6">
      <c r="A55" s="18" t="s">
        <v>364</v>
      </c>
      <c r="B55" s="33">
        <v>7.56</v>
      </c>
      <c r="C55" s="33">
        <v>7.56</v>
      </c>
      <c r="D55" s="33">
        <v>4.4800000000000004</v>
      </c>
      <c r="E55" s="33">
        <v>4.4800000000000004</v>
      </c>
      <c r="F55" s="33">
        <v>8.4499999999999993</v>
      </c>
      <c r="G55" s="33">
        <v>8.4499999999999993</v>
      </c>
      <c r="H55" s="33">
        <v>5.13</v>
      </c>
      <c r="I55" s="33">
        <v>6.61</v>
      </c>
      <c r="J55" s="195">
        <v>7.58</v>
      </c>
      <c r="K55" s="195">
        <v>7.58</v>
      </c>
      <c r="L55" s="195">
        <v>7.58</v>
      </c>
      <c r="M55" s="195">
        <v>7.58</v>
      </c>
      <c r="N55" s="195">
        <v>4.4800000000000004</v>
      </c>
      <c r="O55" s="195">
        <v>4.4800000000000004</v>
      </c>
      <c r="P55" s="195">
        <v>4.4800000000000004</v>
      </c>
      <c r="Q55" s="195">
        <v>4.4800000000000004</v>
      </c>
      <c r="R55" s="195">
        <v>10.039999999999999</v>
      </c>
      <c r="S55" s="195">
        <v>10.039999999999999</v>
      </c>
      <c r="T55" s="195">
        <v>10.039999999999999</v>
      </c>
      <c r="U55" s="195">
        <v>10.039999999999999</v>
      </c>
      <c r="V55" s="195">
        <v>6.34</v>
      </c>
      <c r="W55" s="195">
        <v>6.34</v>
      </c>
      <c r="X55" s="195">
        <v>6.34</v>
      </c>
      <c r="Y55" s="195">
        <v>6.34</v>
      </c>
      <c r="Z55" s="195">
        <v>7.58</v>
      </c>
      <c r="AA55" s="195">
        <v>7.58</v>
      </c>
      <c r="AB55" s="195">
        <v>7.58</v>
      </c>
      <c r="AC55" s="195">
        <v>7.58</v>
      </c>
      <c r="AD55" s="195">
        <v>4.4800000000000004</v>
      </c>
      <c r="AE55" s="195">
        <v>4.4800000000000004</v>
      </c>
      <c r="AF55" s="195">
        <v>4.4800000000000004</v>
      </c>
      <c r="AG55" s="195">
        <v>4.4800000000000004</v>
      </c>
      <c r="AH55" s="51">
        <v>7.56</v>
      </c>
      <c r="AI55" s="51">
        <v>8.4499999999999993</v>
      </c>
      <c r="AJ55" s="51">
        <v>7.56</v>
      </c>
      <c r="AK55" s="51">
        <v>7.56</v>
      </c>
      <c r="AL55" s="51">
        <v>4.4800000000000004</v>
      </c>
      <c r="AM55" s="51">
        <v>5.13</v>
      </c>
      <c r="AN55" s="51">
        <v>4.4800000000000004</v>
      </c>
      <c r="AO55" s="80">
        <v>7.56</v>
      </c>
      <c r="AP55" s="80">
        <v>7.56</v>
      </c>
      <c r="AQ55" s="80">
        <v>7.56</v>
      </c>
      <c r="AR55" s="158">
        <v>7.56</v>
      </c>
      <c r="AS55" s="158">
        <v>7.56</v>
      </c>
      <c r="AT55" s="158">
        <v>7.56</v>
      </c>
      <c r="AU55" s="158">
        <v>7.56</v>
      </c>
      <c r="AV55" s="158">
        <v>4.4800000000000004</v>
      </c>
      <c r="AW55" s="158">
        <v>4.4800000000000004</v>
      </c>
      <c r="AX55" s="159">
        <v>7.5</v>
      </c>
      <c r="AY55" s="159">
        <v>7.5</v>
      </c>
      <c r="AZ55" s="159">
        <v>7.5</v>
      </c>
      <c r="BA55" s="221"/>
      <c r="BB55" s="221"/>
      <c r="BC55" s="221"/>
      <c r="BD55" s="221"/>
      <c r="BE55" s="221"/>
      <c r="BF55" s="221"/>
      <c r="BG55" s="221"/>
      <c r="BH55" s="221"/>
      <c r="BI55" s="167">
        <v>7.56</v>
      </c>
      <c r="BJ55" s="167">
        <v>4.4800000000000004</v>
      </c>
      <c r="BK55" s="167">
        <v>7.56</v>
      </c>
      <c r="BL55" s="167">
        <v>4.4800000000000004</v>
      </c>
      <c r="BM55" s="167">
        <v>10.45</v>
      </c>
      <c r="BN55" s="167">
        <v>6.61</v>
      </c>
      <c r="BO55" s="450">
        <v>7.56</v>
      </c>
      <c r="BP55" s="450">
        <v>7.56</v>
      </c>
      <c r="BQ55" s="450">
        <v>4.4800000000000004</v>
      </c>
    </row>
    <row r="56" spans="1:69">
      <c r="A56" s="18" t="s">
        <v>365</v>
      </c>
      <c r="B56" s="33">
        <v>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195">
        <v>0</v>
      </c>
      <c r="K56" s="195">
        <v>0</v>
      </c>
      <c r="L56" s="195">
        <v>0</v>
      </c>
      <c r="M56" s="195">
        <v>0</v>
      </c>
      <c r="N56" s="195">
        <v>0</v>
      </c>
      <c r="O56" s="195">
        <v>0</v>
      </c>
      <c r="P56" s="195">
        <v>0</v>
      </c>
      <c r="Q56" s="195">
        <v>0</v>
      </c>
      <c r="R56" s="195">
        <v>0</v>
      </c>
      <c r="S56" s="195">
        <v>0</v>
      </c>
      <c r="T56" s="195">
        <v>0</v>
      </c>
      <c r="U56" s="195">
        <v>0</v>
      </c>
      <c r="V56" s="195">
        <v>0</v>
      </c>
      <c r="W56" s="195">
        <v>0</v>
      </c>
      <c r="X56" s="195">
        <v>0</v>
      </c>
      <c r="Y56" s="195">
        <v>0</v>
      </c>
      <c r="Z56" s="195">
        <v>0</v>
      </c>
      <c r="AA56" s="195">
        <v>0</v>
      </c>
      <c r="AB56" s="195">
        <v>0</v>
      </c>
      <c r="AC56" s="195">
        <v>0</v>
      </c>
      <c r="AD56" s="195">
        <v>0</v>
      </c>
      <c r="AE56" s="195">
        <v>0</v>
      </c>
      <c r="AF56" s="195">
        <v>0</v>
      </c>
      <c r="AG56" s="195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80">
        <v>0</v>
      </c>
      <c r="AP56" s="80">
        <v>0</v>
      </c>
      <c r="AQ56" s="80">
        <v>0</v>
      </c>
      <c r="AR56" s="158">
        <v>0</v>
      </c>
      <c r="AS56" s="158">
        <v>0</v>
      </c>
      <c r="AT56" s="158">
        <v>0</v>
      </c>
      <c r="AU56" s="158">
        <v>0</v>
      </c>
      <c r="AV56" s="158">
        <v>0</v>
      </c>
      <c r="AW56" s="158">
        <v>0</v>
      </c>
      <c r="AX56" s="159">
        <v>0</v>
      </c>
      <c r="AY56" s="159">
        <v>0</v>
      </c>
      <c r="AZ56" s="159">
        <v>0</v>
      </c>
      <c r="BA56" s="221"/>
      <c r="BB56" s="221"/>
      <c r="BC56" s="221"/>
      <c r="BD56" s="221"/>
      <c r="BE56" s="221"/>
      <c r="BF56" s="221"/>
      <c r="BG56" s="221"/>
      <c r="BH56" s="221"/>
      <c r="BI56" s="167">
        <v>0</v>
      </c>
      <c r="BJ56" s="167">
        <v>0</v>
      </c>
      <c r="BK56" s="167">
        <v>0</v>
      </c>
      <c r="BL56" s="167">
        <v>0</v>
      </c>
      <c r="BM56" s="167">
        <v>0</v>
      </c>
      <c r="BN56" s="167">
        <v>0</v>
      </c>
      <c r="BO56" s="450">
        <v>0</v>
      </c>
      <c r="BP56" s="450">
        <v>0</v>
      </c>
      <c r="BQ56" s="450">
        <v>0</v>
      </c>
    </row>
    <row r="57" spans="1:69">
      <c r="A57" s="18" t="s">
        <v>366</v>
      </c>
      <c r="B57" s="33">
        <v>26.25</v>
      </c>
      <c r="C57" s="33">
        <v>26.25</v>
      </c>
      <c r="D57" s="33">
        <v>26.25</v>
      </c>
      <c r="E57" s="33">
        <v>26.25</v>
      </c>
      <c r="F57" s="33">
        <v>12.5</v>
      </c>
      <c r="G57" s="33">
        <v>12.5</v>
      </c>
      <c r="H57" s="33">
        <v>12.5</v>
      </c>
      <c r="I57" s="33">
        <v>9</v>
      </c>
      <c r="J57" s="195">
        <v>26.25</v>
      </c>
      <c r="K57" s="195">
        <v>26.25</v>
      </c>
      <c r="L57" s="195">
        <v>26.25</v>
      </c>
      <c r="M57" s="195">
        <v>26.25</v>
      </c>
      <c r="N57" s="195">
        <v>26.25</v>
      </c>
      <c r="O57" s="195">
        <v>26.25</v>
      </c>
      <c r="P57" s="195">
        <v>26.25</v>
      </c>
      <c r="Q57" s="195">
        <v>26.25</v>
      </c>
      <c r="R57" s="195">
        <v>12.5</v>
      </c>
      <c r="S57" s="195">
        <v>12.5</v>
      </c>
      <c r="T57" s="195">
        <v>12.5</v>
      </c>
      <c r="U57" s="195">
        <v>12.5</v>
      </c>
      <c r="V57" s="195">
        <v>12.5</v>
      </c>
      <c r="W57" s="195">
        <v>12.5</v>
      </c>
      <c r="X57" s="195">
        <v>12.5</v>
      </c>
      <c r="Y57" s="195">
        <v>12.5</v>
      </c>
      <c r="Z57" s="195">
        <v>26.25</v>
      </c>
      <c r="AA57" s="195">
        <v>26.25</v>
      </c>
      <c r="AB57" s="195">
        <v>26.25</v>
      </c>
      <c r="AC57" s="195">
        <v>26.25</v>
      </c>
      <c r="AD57" s="195">
        <v>26.25</v>
      </c>
      <c r="AE57" s="195">
        <v>26.25</v>
      </c>
      <c r="AF57" s="195">
        <v>26.25</v>
      </c>
      <c r="AG57" s="195">
        <v>26.25</v>
      </c>
      <c r="AH57" s="51">
        <v>26.25</v>
      </c>
      <c r="AI57" s="51">
        <v>12.5</v>
      </c>
      <c r="AJ57" s="51">
        <v>26.25</v>
      </c>
      <c r="AK57" s="51">
        <v>26.25</v>
      </c>
      <c r="AL57" s="51">
        <v>26.25</v>
      </c>
      <c r="AM57" s="51">
        <v>12.5</v>
      </c>
      <c r="AN57" s="51">
        <v>26.25</v>
      </c>
      <c r="AO57" s="80">
        <v>26.25</v>
      </c>
      <c r="AP57" s="80">
        <v>26.25</v>
      </c>
      <c r="AQ57" s="80">
        <v>26.25</v>
      </c>
      <c r="AR57" s="158">
        <v>26.25</v>
      </c>
      <c r="AS57" s="158">
        <v>26.25</v>
      </c>
      <c r="AT57" s="158">
        <v>26.25</v>
      </c>
      <c r="AU57" s="158">
        <v>26.25</v>
      </c>
      <c r="AV57" s="158">
        <v>26.25</v>
      </c>
      <c r="AW57" s="158">
        <v>26.25</v>
      </c>
      <c r="AX57" s="159">
        <v>26.25</v>
      </c>
      <c r="AY57" s="159">
        <v>26.25</v>
      </c>
      <c r="AZ57" s="159">
        <v>26.25</v>
      </c>
      <c r="BA57" s="221"/>
      <c r="BB57" s="221"/>
      <c r="BC57" s="221"/>
      <c r="BD57" s="221"/>
      <c r="BE57" s="221"/>
      <c r="BF57" s="221"/>
      <c r="BG57" s="221"/>
      <c r="BH57" s="221"/>
      <c r="BI57" s="230">
        <v>24.56</v>
      </c>
      <c r="BJ57" s="230">
        <v>24.56</v>
      </c>
      <c r="BK57" s="230">
        <v>26.25</v>
      </c>
      <c r="BL57" s="230">
        <v>26.25</v>
      </c>
      <c r="BM57" s="230">
        <v>9</v>
      </c>
      <c r="BN57" s="230">
        <v>9</v>
      </c>
      <c r="BO57" s="450">
        <v>26.25</v>
      </c>
      <c r="BP57" s="450">
        <v>26.25</v>
      </c>
      <c r="BQ57" s="450">
        <v>26.25</v>
      </c>
    </row>
    <row r="58" spans="1:69">
      <c r="A58" s="18" t="s">
        <v>367</v>
      </c>
      <c r="B58" s="33">
        <v>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195">
        <v>0</v>
      </c>
      <c r="K58" s="195">
        <v>0</v>
      </c>
      <c r="L58" s="195">
        <v>0</v>
      </c>
      <c r="M58" s="195">
        <v>0</v>
      </c>
      <c r="N58" s="195">
        <v>0</v>
      </c>
      <c r="O58" s="195">
        <v>0</v>
      </c>
      <c r="P58" s="195">
        <v>0</v>
      </c>
      <c r="Q58" s="195">
        <v>0</v>
      </c>
      <c r="R58" s="195">
        <v>0</v>
      </c>
      <c r="S58" s="195">
        <v>0</v>
      </c>
      <c r="T58" s="195">
        <v>0</v>
      </c>
      <c r="U58" s="195">
        <v>0</v>
      </c>
      <c r="V58" s="195">
        <v>0</v>
      </c>
      <c r="W58" s="195">
        <v>0</v>
      </c>
      <c r="X58" s="195">
        <v>0</v>
      </c>
      <c r="Y58" s="195">
        <v>0</v>
      </c>
      <c r="Z58" s="195">
        <v>0</v>
      </c>
      <c r="AA58" s="195">
        <v>0</v>
      </c>
      <c r="AB58" s="195">
        <v>0</v>
      </c>
      <c r="AC58" s="195">
        <v>0</v>
      </c>
      <c r="AD58" s="195">
        <v>0</v>
      </c>
      <c r="AE58" s="195">
        <v>0</v>
      </c>
      <c r="AF58" s="195">
        <v>0</v>
      </c>
      <c r="AG58" s="195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51">
        <v>0</v>
      </c>
      <c r="AN58" s="51">
        <v>0</v>
      </c>
      <c r="AO58" s="80">
        <v>0</v>
      </c>
      <c r="AP58" s="80">
        <v>0</v>
      </c>
      <c r="AQ58" s="80">
        <v>0</v>
      </c>
      <c r="AR58" s="158">
        <v>0</v>
      </c>
      <c r="AS58" s="158">
        <v>0</v>
      </c>
      <c r="AT58" s="158">
        <v>0</v>
      </c>
      <c r="AU58" s="158">
        <v>0</v>
      </c>
      <c r="AV58" s="158">
        <v>0</v>
      </c>
      <c r="AW58" s="158">
        <v>0</v>
      </c>
      <c r="AX58" s="159">
        <v>0</v>
      </c>
      <c r="AY58" s="159">
        <v>0</v>
      </c>
      <c r="AZ58" s="159">
        <v>0</v>
      </c>
      <c r="BA58" s="221"/>
      <c r="BB58" s="221"/>
      <c r="BC58" s="221"/>
      <c r="BD58" s="221"/>
      <c r="BE58" s="221"/>
      <c r="BF58" s="221"/>
      <c r="BG58" s="221"/>
      <c r="BH58" s="221"/>
      <c r="BI58" s="167">
        <v>0</v>
      </c>
      <c r="BJ58" s="167">
        <v>0</v>
      </c>
      <c r="BK58" s="167">
        <v>0</v>
      </c>
      <c r="BL58" s="167">
        <v>0</v>
      </c>
      <c r="BM58" s="167">
        <v>0</v>
      </c>
      <c r="BN58" s="167">
        <v>0</v>
      </c>
      <c r="BO58" s="450">
        <v>0</v>
      </c>
      <c r="BP58" s="450">
        <v>0</v>
      </c>
      <c r="BQ58" s="450">
        <v>0</v>
      </c>
    </row>
    <row r="59" spans="1:69">
      <c r="A59" s="18" t="s">
        <v>368</v>
      </c>
      <c r="B59" s="33">
        <f t="shared" ref="B59:I59" si="190">B53-B55+B56-B57+B58</f>
        <v>114.9119006897061</v>
      </c>
      <c r="C59" s="33">
        <f t="shared" si="190"/>
        <v>112.21190068970608</v>
      </c>
      <c r="D59" s="33">
        <f t="shared" si="190"/>
        <v>104.2319978508929</v>
      </c>
      <c r="E59" s="33">
        <f t="shared" si="190"/>
        <v>108.12291044144968</v>
      </c>
      <c r="F59" s="33">
        <f t="shared" si="190"/>
        <v>128.36008822922986</v>
      </c>
      <c r="G59" s="33">
        <f t="shared" si="190"/>
        <v>125.66008822922984</v>
      </c>
      <c r="H59" s="33">
        <f t="shared" si="190"/>
        <v>123.34079802433359</v>
      </c>
      <c r="I59" s="33">
        <f t="shared" si="190"/>
        <v>124.99109798097342</v>
      </c>
      <c r="J59" s="195">
        <f t="shared" ref="J59:Q59" si="191">J53-J55+J56-J57+J58</f>
        <v>126.03190068970608</v>
      </c>
      <c r="K59" s="195">
        <f t="shared" si="191"/>
        <v>123.91190068970607</v>
      </c>
      <c r="L59" s="195">
        <f t="shared" si="191"/>
        <v>122.78190068970608</v>
      </c>
      <c r="M59" s="195">
        <f t="shared" si="191"/>
        <v>119.34190068970608</v>
      </c>
      <c r="N59" s="195">
        <f t="shared" si="191"/>
        <v>123.81190068970608</v>
      </c>
      <c r="O59" s="195">
        <f t="shared" si="191"/>
        <v>120.31190068970608</v>
      </c>
      <c r="P59" s="195">
        <f t="shared" si="191"/>
        <v>103.89199785089286</v>
      </c>
      <c r="Q59" s="195">
        <f t="shared" si="191"/>
        <v>113.47291044144967</v>
      </c>
      <c r="R59" s="195">
        <f t="shared" ref="R59:V59" si="192">R53-R55+R56-R57+R58</f>
        <v>129.19008822922984</v>
      </c>
      <c r="S59" s="195">
        <f t="shared" si="192"/>
        <v>127.21008822922985</v>
      </c>
      <c r="T59" s="195">
        <f t="shared" si="192"/>
        <v>126.91008822922984</v>
      </c>
      <c r="U59" s="195">
        <f t="shared" si="192"/>
        <v>122.94008822922984</v>
      </c>
      <c r="V59" s="195">
        <f t="shared" si="192"/>
        <v>131.91008822922984</v>
      </c>
      <c r="W59" s="195">
        <f t="shared" ref="W59:Y59" si="193">W53-W55+W56-W57+W58</f>
        <v>129.31008822922982</v>
      </c>
      <c r="X59" s="195">
        <f t="shared" si="193"/>
        <v>117.13109798097341</v>
      </c>
      <c r="Y59" s="195">
        <f t="shared" si="193"/>
        <v>117.25139793761323</v>
      </c>
      <c r="Z59" s="195">
        <f t="shared" ref="Z59:AE59" si="194">Z53-Z55+Z56-Z57+Z58</f>
        <v>126.08190068970609</v>
      </c>
      <c r="AA59" s="195">
        <f t="shared" si="194"/>
        <v>123.94190068970607</v>
      </c>
      <c r="AB59" s="195">
        <f t="shared" si="194"/>
        <v>122.52190068970609</v>
      </c>
      <c r="AC59" s="195">
        <f t="shared" si="194"/>
        <v>119.40190068970608</v>
      </c>
      <c r="AD59" s="195">
        <f t="shared" si="194"/>
        <v>122.11190068970606</v>
      </c>
      <c r="AE59" s="195">
        <f t="shared" si="194"/>
        <v>118.31190068970608</v>
      </c>
      <c r="AF59" s="195">
        <f t="shared" ref="AF59:AS59" si="195">AF53-AF55+AF56-AF57+AF58</f>
        <v>101.79199785089287</v>
      </c>
      <c r="AG59" s="195">
        <f t="shared" si="195"/>
        <v>113.47291044144967</v>
      </c>
      <c r="AH59" s="51">
        <f t="shared" si="195"/>
        <v>119.15245100442269</v>
      </c>
      <c r="AI59" s="51">
        <f t="shared" si="195"/>
        <v>132.77008822922986</v>
      </c>
      <c r="AJ59" s="51">
        <f t="shared" si="195"/>
        <v>119.15245100442269</v>
      </c>
      <c r="AK59" s="51">
        <f t="shared" si="195"/>
        <v>110.15245100442266</v>
      </c>
      <c r="AL59" s="51">
        <f t="shared" si="195"/>
        <v>116.54261048480987</v>
      </c>
      <c r="AM59" s="51">
        <f t="shared" si="195"/>
        <v>121.36109798097343</v>
      </c>
      <c r="AN59" s="51">
        <f t="shared" si="195"/>
        <v>116.54261048480987</v>
      </c>
      <c r="AO59" s="80">
        <f t="shared" si="195"/>
        <v>126.90160073306629</v>
      </c>
      <c r="AP59" s="80">
        <f t="shared" si="195"/>
        <v>124.00160073306625</v>
      </c>
      <c r="AQ59" s="80">
        <f t="shared" si="195"/>
        <v>120.20160073306627</v>
      </c>
      <c r="AR59" s="158">
        <f t="shared" si="195"/>
        <v>110.79160073306628</v>
      </c>
      <c r="AS59" s="158">
        <f t="shared" si="195"/>
        <v>110.09160073306626</v>
      </c>
      <c r="AT59" s="158">
        <f t="shared" ref="AT59:AZ59" si="196">AT53-AT55+AT56-AT57+AT58</f>
        <v>109.09160073306626</v>
      </c>
      <c r="AU59" s="158">
        <f t="shared" si="196"/>
        <v>107.69160073306625</v>
      </c>
      <c r="AV59" s="158">
        <f t="shared" si="196"/>
        <v>117.10141065825061</v>
      </c>
      <c r="AW59" s="158">
        <f t="shared" si="196"/>
        <v>117.10141065825061</v>
      </c>
      <c r="AX59" s="163">
        <f t="shared" si="196"/>
        <v>120.01040090650702</v>
      </c>
      <c r="AY59" s="163">
        <f t="shared" si="196"/>
        <v>117.31040090650703</v>
      </c>
      <c r="AZ59" s="163">
        <f t="shared" si="196"/>
        <v>119.48141065825061</v>
      </c>
      <c r="BA59" s="221"/>
      <c r="BB59" s="221"/>
      <c r="BC59" s="221"/>
      <c r="BD59" s="221"/>
      <c r="BE59" s="221"/>
      <c r="BF59" s="221"/>
      <c r="BG59" s="221"/>
      <c r="BH59" s="221"/>
      <c r="BI59" s="167">
        <f t="shared" ref="BI59:BN59" si="197">BI53-BI55+BI56-BI57+BI58</f>
        <v>121.26160073306625</v>
      </c>
      <c r="BJ59" s="167">
        <f t="shared" si="197"/>
        <v>119.49261048480986</v>
      </c>
      <c r="BK59" s="167">
        <f t="shared" si="197"/>
        <v>110.30160073306627</v>
      </c>
      <c r="BL59" s="167">
        <f t="shared" si="197"/>
        <v>117.63261048480987</v>
      </c>
      <c r="BM59" s="167">
        <f t="shared" si="197"/>
        <v>124.01008822922984</v>
      </c>
      <c r="BN59" s="167">
        <f t="shared" si="197"/>
        <v>116.62109798097343</v>
      </c>
      <c r="BO59" s="450">
        <f t="shared" ref="BO59:BQ59" si="198">BO53-BO55+BO56-BO57+BO58</f>
        <v>120.80190068970609</v>
      </c>
      <c r="BP59" s="450">
        <f t="shared" si="198"/>
        <v>118.30190068970609</v>
      </c>
      <c r="BQ59" s="450">
        <f t="shared" si="198"/>
        <v>118.0632103980895</v>
      </c>
    </row>
    <row r="60" spans="1:69">
      <c r="A60" s="185" t="s">
        <v>369</v>
      </c>
      <c r="B60" s="33"/>
      <c r="C60" s="33"/>
      <c r="D60" s="33"/>
      <c r="E60" s="33"/>
      <c r="F60" s="33"/>
      <c r="G60" s="33"/>
      <c r="H60" s="33"/>
      <c r="I60" s="33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  <c r="AA60" s="195"/>
      <c r="AB60" s="195"/>
      <c r="AC60" s="195"/>
      <c r="AD60" s="195"/>
      <c r="AE60" s="195"/>
      <c r="AF60" s="195"/>
      <c r="AG60" s="195"/>
      <c r="AH60" s="51"/>
      <c r="AI60" s="51"/>
      <c r="AJ60" s="201"/>
      <c r="AK60" s="51"/>
      <c r="AL60" s="51"/>
      <c r="AM60" s="51"/>
      <c r="AN60" s="51"/>
      <c r="AO60" s="80"/>
      <c r="AP60" s="80"/>
      <c r="AQ60" s="80"/>
      <c r="AR60" s="158"/>
      <c r="AS60" s="158"/>
      <c r="AT60" s="158"/>
      <c r="AU60" s="158"/>
      <c r="AV60" s="158"/>
      <c r="AW60" s="158"/>
      <c r="AX60" s="159"/>
      <c r="AY60" s="159"/>
      <c r="AZ60" s="159"/>
      <c r="BA60" s="221"/>
      <c r="BB60" s="221"/>
      <c r="BC60" s="221"/>
      <c r="BD60" s="221"/>
      <c r="BE60" s="221"/>
      <c r="BF60" s="221"/>
      <c r="BG60" s="221"/>
      <c r="BH60" s="221"/>
      <c r="BI60" s="167"/>
      <c r="BJ60" s="167"/>
      <c r="BK60" s="167"/>
      <c r="BL60" s="167"/>
      <c r="BM60" s="167"/>
      <c r="BN60" s="167"/>
      <c r="BO60" s="450"/>
      <c r="BP60" s="450"/>
      <c r="BQ60" s="450"/>
    </row>
    <row r="61" spans="1:69" ht="27.6">
      <c r="A61" s="186" t="s">
        <v>370</v>
      </c>
      <c r="B61" s="33">
        <f>10^((B59-161.04+7.1*LOG10(20)-7.5*LOG10(20)+(24.37-3.7*(20/B8)^2)*LOG10(B8)-20*LOG10(B7)+(3.2*(LOG10(17.625))^2-4.97)+0.6*(B9-1.5))/(43.42-3.1*LOG10(B8))+3)</f>
        <v>240.47950820930598</v>
      </c>
      <c r="C61" s="33">
        <f>10^((C59-161.04+7.1*LOG10(20)-7.5*LOG10(20)+(24.37-3.7*(20/C8)^2)*LOG10(C8)-20*LOG10(C7)+(3.2*(LOG10(17.625))^2-4.97)+0.6*(C9-1.5))/(43.42-3.1*LOG10(C8))+3)</f>
        <v>205.1163665737412</v>
      </c>
      <c r="D61" s="33">
        <f>10^((D59-161.04+7.1*LOG10(20)-7.5*LOG10(20)+(24.37-3.7*(20/D8)^2)*LOG10(D8)-20*LOG10(D7)+(3.2*(LOG10(17.625))^2-4.97)+0.6*(D9-1.5))/(43.42-3.1*LOG10(D8))+3)</f>
        <v>128.18571864486276</v>
      </c>
      <c r="E61" s="33">
        <f>10^((E59-161.04+7.1*LOG10(20)-7.5*LOG10(20)+(24.37-3.7*(20/E8)^2)*LOG10(E8)-20*LOG10(E7)+(3.2*(LOG10(17.625))^2-4.97)+0.6*(E9-1.5))/(43.42-3.1*LOG10(E8))+3)</f>
        <v>161.20783074776588</v>
      </c>
      <c r="F61" s="33">
        <f t="shared" ref="F61:I61" si="199">10^((F59-161.04+7.1*LOG10(20)-7.5*LOG10(5)+(24.37-3.7*(5/F8)^2)*LOG10(F8)-20*LOG10(F7)+(3.2*(LOG10(17.625))^2-4.97)+0.6*(F9-1.5))/(43.42-3.1*LOG10(F8))+3)</f>
        <v>2035.4491331474667</v>
      </c>
      <c r="G61" s="33">
        <f t="shared" si="199"/>
        <v>1732.8960831800982</v>
      </c>
      <c r="H61" s="33">
        <f t="shared" si="199"/>
        <v>1509.1736384473541</v>
      </c>
      <c r="I61" s="33">
        <f t="shared" si="199"/>
        <v>1665.1606723849864</v>
      </c>
      <c r="J61" s="195">
        <f t="shared" ref="J61:Q61" si="200">10^((J59-161.04+7.1*LOG10(20)-7.5*LOG10(20)+(24.37-3.7*(20/J8)^2)*LOG10(J8)-20*LOG10(J7)+(3.2*(LOG10(17.625))^2-4.97)+0.6*(J9-1.5))/(43.42-3.1*LOG10(J8))+3)</f>
        <v>462.9947963650385</v>
      </c>
      <c r="K61" s="195">
        <f t="shared" si="200"/>
        <v>408.63661305189345</v>
      </c>
      <c r="L61" s="195">
        <f t="shared" si="200"/>
        <v>382.31994417373238</v>
      </c>
      <c r="M61" s="195">
        <f t="shared" si="200"/>
        <v>312.18840626828046</v>
      </c>
      <c r="N61" s="195">
        <f t="shared" si="200"/>
        <v>406.23640516438832</v>
      </c>
      <c r="O61" s="195">
        <f t="shared" si="200"/>
        <v>330.54728595994811</v>
      </c>
      <c r="P61" s="195">
        <f t="shared" si="200"/>
        <v>125.6437707094247</v>
      </c>
      <c r="Q61" s="195">
        <f t="shared" si="200"/>
        <v>220.93393960895952</v>
      </c>
      <c r="R61" s="195">
        <f t="shared" ref="R61:U61" si="201">10^((R59-161.04+7.1*LOG10(20)-7.5*LOG10(5)+(24.37-3.7*(5/R8)^2)*LOG10(R8)-20*LOG10(R7)+(3.2*(LOG10(17.625))^2-4.97)+0.6*(R9-1.5))/(43.42-3.1*LOG10(R8))+3)</f>
        <v>2138.6723792442804</v>
      </c>
      <c r="S61" s="195">
        <f t="shared" si="201"/>
        <v>1900.6110767874663</v>
      </c>
      <c r="T61" s="195">
        <f t="shared" si="201"/>
        <v>1866.9296465414709</v>
      </c>
      <c r="U61" s="195">
        <f t="shared" si="201"/>
        <v>1473.5575422180375</v>
      </c>
      <c r="V61" s="195">
        <f>10^((V59-161.04+7.1*LOG10(20)-7.5*LOG10(20)+(24.37-3.7*(20/V8)^2)*LOG10(V8)-20*LOG10(V7)+(3.2*(LOG10(17.625))^2-4.97)+0.6*(V9-1.5))/(43.42-3.1*LOG10(V8))+3)</f>
        <v>1731.4153055826082</v>
      </c>
      <c r="W61" s="195">
        <f>10^((W59-161.04+7.1*LOG10(20)-7.5*LOG10(20)+(24.37-3.7*(20/W8)^2)*LOG10(W8)-20*LOG10(W7)+(3.2*(LOG10(17.625))^2-4.97)+0.6*(W9-1.5))/(43.42-3.1*LOG10(W8))+3)</f>
        <v>1482.8661565040891</v>
      </c>
      <c r="X61" s="195">
        <f>10^((X59-161.04+7.1*LOG10(20)-7.5*LOG10(5)+(24.37-3.7*(5/X8)^2)*LOG10(X8)-20*LOG10(X7)+(3.2*(LOG10(17.625))^2-4.97)+0.6*(X9-1.5))/(43.42-3.1*LOG10(X8))+3)</f>
        <v>1042.3298798603084</v>
      </c>
      <c r="Y61" s="195">
        <f>10^((Y59-161.04+7.1*LOG10(20)-7.5*LOG10(5)+(24.37-3.7*(5/Y8)^2)*LOG10(Y8)-20*LOG10(Y7)+(3.2*(LOG10(17.625))^2-4.97)+0.6*(Y9-1.5))/(43.42-3.1*LOG10(Y8))+3)</f>
        <v>1049.830227831193</v>
      </c>
      <c r="Z61" s="195">
        <f t="shared" ref="Z61:AH61" si="202">10^((Z59-161.04+7.1*LOG10(20)-7.5*LOG10(20)+(24.37-3.7*(20/Z8)^2)*LOG10(Z8)-20*LOG10(Z7)+(3.2*(LOG10(17.625))^2-4.97)+0.6*(Z9-1.5))/(43.42-3.1*LOG10(Z8))+3)</f>
        <v>372.49933633269421</v>
      </c>
      <c r="AA61" s="195">
        <f t="shared" si="202"/>
        <v>328.37870226290647</v>
      </c>
      <c r="AB61" s="195">
        <f t="shared" si="202"/>
        <v>302.02660242561342</v>
      </c>
      <c r="AC61" s="195">
        <f t="shared" si="202"/>
        <v>251.31708141641815</v>
      </c>
      <c r="AD61" s="195">
        <f t="shared" si="202"/>
        <v>294.81909680289903</v>
      </c>
      <c r="AE61" s="195">
        <f t="shared" si="202"/>
        <v>235.68669146394907</v>
      </c>
      <c r="AF61" s="195">
        <f t="shared" si="202"/>
        <v>89.060266481216004</v>
      </c>
      <c r="AG61" s="195">
        <f t="shared" si="202"/>
        <v>177.228112557131</v>
      </c>
      <c r="AH61" s="51">
        <f t="shared" si="202"/>
        <v>308.72359477729958</v>
      </c>
      <c r="AI61" s="51">
        <f>10^((AI59-161.04+7.1*LOG10(20)-7.5*LOG10(5)+(24.37-3.7*(5/AI8)^2)*LOG10(AI8)-20*LOG10(AI7)+(3.2*(LOG10(17.625))^2-4.97)+0.6*(AI9-1.5))/(43.42-3.1*LOG10(AI8))+3)</f>
        <v>2647.343027808568</v>
      </c>
      <c r="AJ61" s="51">
        <f>10^((AJ59-161.04+7.1*LOG10(20)-7.5*LOG10(20)+(24.37-3.7*(20/AJ8)^2)*LOG10(AJ8)-20*LOG10(AJ7)+(3.2*(LOG10(17.625))^2-4.97)+0.6*(AJ9-1.5))/(43.42-3.1*LOG10(AJ8))+3)</f>
        <v>247.65094987703043</v>
      </c>
      <c r="AK61" s="51">
        <f>10^((AK59-161.04+7.1*LOG10(20)-7.5*LOG10(20)+(24.37-3.7*(20/AK8)^2)*LOG10(AK8)-20*LOG10(AK7)+(3.2*(LOG10(17.625))^2-4.97)+0.6*(AK9-1.5))/(43.42-3.1*LOG10(AK8))+3)</f>
        <v>145.74068189634446</v>
      </c>
      <c r="AL61" s="201">
        <f t="shared" ref="AL61:AN61" si="203">10^((AL59-161.04+7.1*LOG10(20)-7.5*LOG10(20)+(24.37-3.7*(20/AL8)^2)*LOG10(AL8)-20*LOG10(AL7)+(3.2*(LOG10(17.625))^2-4.97)+0.6*(AL9-1.5))/(43.42-3.1*LOG10(AL8))+3)</f>
        <v>264.72730258236635</v>
      </c>
      <c r="AM61" s="201">
        <f>10^((AM59-161.04+7.1*LOG10(20)-7.5*LOG10(5)+(24.37-3.7*(5/AM8)^2)*LOG10(AM8)-20*LOG10(AM7)+(3.2*(LOG10(17.625))^2-4.97)+0.6*(AM9-1.5))/(43.42-3.1*LOG10(AM8))+3)</f>
        <v>1341.2074901374169</v>
      </c>
      <c r="AN61" s="201">
        <f t="shared" si="203"/>
        <v>212.35813864566887</v>
      </c>
      <c r="AO61" s="80">
        <f t="shared" ref="AO61:AZ61" si="204">10^((AO59-161.04+7.1*LOG10(20)-7.5*LOG10(20)+(24.37-3.7*(20/AO8)^2)*LOG10(AO8)-20*LOG10(AO7)+(3.2*(LOG10(17.625))^2-4.97)+0.6*(AO9-1.5))/(43.42-3.1*LOG10(AO8))+3)</f>
        <v>487.3341270092327</v>
      </c>
      <c r="AP61" s="80">
        <f t="shared" si="204"/>
        <v>410.80166372527202</v>
      </c>
      <c r="AQ61" s="80">
        <f t="shared" si="204"/>
        <v>328.4064228580969</v>
      </c>
      <c r="AR61" s="164">
        <f t="shared" si="204"/>
        <v>188.65262632237278</v>
      </c>
      <c r="AS61" s="164">
        <f t="shared" si="204"/>
        <v>145.21918069420732</v>
      </c>
      <c r="AT61" s="164">
        <f t="shared" si="204"/>
        <v>170.67481901110028</v>
      </c>
      <c r="AU61" s="164">
        <f t="shared" si="204"/>
        <v>126.07283781730877</v>
      </c>
      <c r="AV61" s="164">
        <f t="shared" si="204"/>
        <v>273.58688636694956</v>
      </c>
      <c r="AW61" s="164">
        <f t="shared" si="204"/>
        <v>219.46509249333278</v>
      </c>
      <c r="AX61" s="163">
        <f t="shared" si="204"/>
        <v>431.88551772058401</v>
      </c>
      <c r="AY61" s="163">
        <f t="shared" si="204"/>
        <v>367.68922880569426</v>
      </c>
      <c r="AZ61" s="163">
        <f t="shared" si="204"/>
        <v>418.48131792674798</v>
      </c>
      <c r="BA61" s="221"/>
      <c r="BB61" s="221"/>
      <c r="BC61" s="221"/>
      <c r="BD61" s="221"/>
      <c r="BE61" s="221"/>
      <c r="BF61" s="221"/>
      <c r="BG61" s="221"/>
      <c r="BH61" s="221"/>
      <c r="BI61" s="167">
        <f t="shared" ref="BI61:BL61" si="205">10^((BI59-161.04+7.1*LOG10(20)-7.5*LOG10(20)+(24.37-3.7*(20/BI8)^2)*LOG10(BI8)-20*LOG10(BI7)+(3.2*(LOG10(17.625))^2-4.97)+0.6*(BI9-1.5))/(43.42-3.1*LOG10(BI8))+3)</f>
        <v>349.56750861626966</v>
      </c>
      <c r="BJ61" s="167">
        <f t="shared" si="205"/>
        <v>314.97246091341498</v>
      </c>
      <c r="BK61" s="167">
        <f t="shared" si="205"/>
        <v>147.02686495246974</v>
      </c>
      <c r="BL61" s="167">
        <f t="shared" si="205"/>
        <v>226.44141375974149</v>
      </c>
      <c r="BM61" s="167">
        <f>10^((BM59-161.04+7.1*LOG10(20)-7.5*LOG10(5)+(24.37-3.7*(5/BM8)^2)*LOG10(BM8)-20*LOG10(BM7)+(3.2*(LOG10(17.625))^2-4.97)+0.6*(BM9-1.5))/(43.42-3.1*LOG10(BM8))+3)</f>
        <v>1260.0020295063437</v>
      </c>
      <c r="BN61" s="167">
        <f>10^((BN59-161.04+7.1*LOG10(20)-7.5*LOG10(5)+(24.37-3.7*(5/BN8)^2)*LOG10(BN8)-20*LOG10(BN7)+(3.2*(LOG10(17.625))^2-4.97)+0.6*(BN9-1.5))/(43.42-3.1*LOG10(BN8))+3)</f>
        <v>815.32111588750058</v>
      </c>
      <c r="BO61" s="450">
        <f>10^((BO59-161.04+7.1*LOG10(20)-7.5*LOG10(20)+(24.37-3.7*(20/BO8)^2)*LOG10(BO8)-20*LOG10(BO7)+(3.2*(LOG10(17.625))^2-4.97)+0.6*(BO9-1.5))/(43.42-3.1*LOG10(BO8))+3)</f>
        <v>340.22790418426064</v>
      </c>
      <c r="BP61" s="450">
        <f>10^((BP59-161.04+7.1*LOG10(20)-7.5*LOG10(20)+(24.37-3.7*(20/BP8)^2)*LOG10(BP8)-20*LOG10(BP7)+(3.2*(LOG10(17.625))^2-4.97)+0.6*(BP9-1.5))/(43.42-3.1*LOG10(BP8))+3)</f>
        <v>293.63582516626451</v>
      </c>
      <c r="BQ61" s="450">
        <f>10^((BQ59-161.04+7.1*LOG10(20)-7.5*LOG10(20)+(24.37-3.7*(20/BQ8)^2)*LOG10(BQ8)-20*LOG10(BQ7)+(3.2*(LOG10(17.625))^2-4.97)+0.6*(BQ9-1.5))/(43.42-3.1*LOG10(BQ8))+3)</f>
        <v>289.53582213877525</v>
      </c>
    </row>
    <row r="62" spans="1:69">
      <c r="B62" s="173"/>
      <c r="C62" s="173"/>
      <c r="D62" s="173"/>
      <c r="G62" s="173"/>
      <c r="J62" s="173"/>
      <c r="K62" s="173"/>
      <c r="L62" s="173"/>
      <c r="M62" s="173"/>
      <c r="N62" s="173"/>
      <c r="O62" s="173"/>
      <c r="P62" s="173"/>
      <c r="Q62" s="173"/>
      <c r="V62" s="173"/>
      <c r="W62" s="173"/>
      <c r="Z62" s="173"/>
      <c r="AA62" s="173"/>
      <c r="AB62" s="173"/>
      <c r="AC62" s="173"/>
      <c r="AD62" s="173"/>
      <c r="AE62" s="173"/>
      <c r="AF62" s="173"/>
      <c r="AG62" s="173"/>
      <c r="AL62" s="204"/>
      <c r="AM62" s="204"/>
      <c r="AN62" s="204"/>
      <c r="AO62" s="209"/>
      <c r="AP62" s="209"/>
      <c r="AQ62" s="209"/>
      <c r="AR62" s="173"/>
      <c r="AS62" s="173"/>
      <c r="AT62" s="173"/>
      <c r="AU62" s="173"/>
      <c r="BG62" s="231"/>
      <c r="BH62" s="231"/>
      <c r="BI62" s="173"/>
      <c r="BK62" s="173"/>
      <c r="BM62" s="173"/>
      <c r="BO62" s="173"/>
      <c r="BP62" s="173"/>
    </row>
    <row r="63" spans="1:69">
      <c r="B63" s="173"/>
      <c r="C63" s="173"/>
      <c r="D63" s="173"/>
      <c r="E63" s="173"/>
      <c r="G63" s="173"/>
      <c r="J63" s="173"/>
      <c r="K63" s="173"/>
      <c r="L63" s="173"/>
      <c r="M63" s="173"/>
      <c r="N63" s="173"/>
      <c r="O63" s="173"/>
      <c r="P63" s="173"/>
      <c r="Q63" s="173"/>
      <c r="V63" s="173"/>
      <c r="W63" s="173"/>
      <c r="Z63" s="173"/>
      <c r="AA63" s="173"/>
      <c r="AB63" s="173"/>
      <c r="AC63" s="173"/>
      <c r="AD63" s="173"/>
      <c r="AE63" s="173"/>
      <c r="AF63" s="173"/>
      <c r="AG63" s="173"/>
      <c r="AL63" s="204"/>
      <c r="AM63" s="204"/>
      <c r="AN63" s="204"/>
      <c r="AO63" s="209"/>
      <c r="AP63" s="209"/>
      <c r="AQ63" s="209"/>
      <c r="AR63" s="173"/>
      <c r="AS63" s="173"/>
      <c r="AT63" s="173"/>
      <c r="AU63" s="173"/>
      <c r="AV63" s="173"/>
      <c r="AW63" s="173"/>
      <c r="BG63" s="231"/>
      <c r="BH63" s="231"/>
      <c r="BO63" s="173"/>
      <c r="BP63" s="173"/>
      <c r="BQ63" s="173"/>
    </row>
  </sheetData>
  <phoneticPr fontId="68" type="noConversion"/>
  <dataValidations count="1">
    <dataValidation type="list" allowBlank="1" showInputMessage="1" showErrorMessage="1" sqref="B4:AI4 AL4:BQ4" xr:uid="{00000000-0002-0000-04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L101"/>
  <sheetViews>
    <sheetView zoomScale="70" zoomScaleNormal="70" workbookViewId="0">
      <pane xSplit="1" ySplit="4" topLeftCell="EW77" activePane="bottomRight" state="frozen"/>
      <selection pane="topRight"/>
      <selection pane="bottomLeft"/>
      <selection pane="bottomRight" activeCell="FB65" sqref="FB65"/>
    </sheetView>
  </sheetViews>
  <sheetFormatPr defaultColWidth="8.88671875" defaultRowHeight="14.4"/>
  <cols>
    <col min="1" max="1" width="72" customWidth="1"/>
    <col min="2" max="2" width="17.77734375" customWidth="1"/>
    <col min="3" max="3" width="21.44140625" customWidth="1"/>
    <col min="4" max="4" width="20.44140625" customWidth="1"/>
    <col min="5" max="5" width="14.44140625" customWidth="1"/>
    <col min="6" max="6" width="17.44140625" customWidth="1"/>
    <col min="7" max="8" width="21" customWidth="1"/>
    <col min="9" max="49" width="21.44140625" customWidth="1"/>
    <col min="50" max="51" width="31.44140625" style="3" customWidth="1"/>
    <col min="52" max="53" width="37" style="3" customWidth="1"/>
    <col min="54" max="54" width="28.44140625" style="3" customWidth="1"/>
    <col min="55" max="55" width="28" style="3" customWidth="1"/>
    <col min="56" max="57" width="33.44140625" style="3" customWidth="1"/>
    <col min="58" max="63" width="21.44140625" style="4" customWidth="1"/>
    <col min="64" max="83" width="21.44140625" style="5" customWidth="1"/>
    <col min="84" max="87" width="21.44140625" style="6" customWidth="1"/>
    <col min="88" max="106" width="18.44140625" style="7" customWidth="1"/>
    <col min="107" max="112" width="21" style="8" customWidth="1"/>
    <col min="113" max="136" width="21.44140625" style="9" customWidth="1"/>
    <col min="137" max="149" width="19.109375" customWidth="1"/>
    <col min="150" max="152" width="22.77734375" customWidth="1"/>
    <col min="153" max="163" width="21.44140625" style="10" customWidth="1"/>
    <col min="164" max="165" width="21" style="477" customWidth="1"/>
    <col min="166" max="167" width="30" style="489" customWidth="1"/>
    <col min="168" max="168" width="31.44140625" style="490" customWidth="1"/>
  </cols>
  <sheetData>
    <row r="1" spans="1:168">
      <c r="A1" s="11" t="s">
        <v>240</v>
      </c>
      <c r="B1" s="12" t="s">
        <v>241</v>
      </c>
      <c r="C1" s="12" t="s">
        <v>241</v>
      </c>
      <c r="D1" s="12" t="s">
        <v>241</v>
      </c>
      <c r="E1" s="12" t="s">
        <v>241</v>
      </c>
      <c r="F1" s="12" t="s">
        <v>241</v>
      </c>
      <c r="G1" s="12" t="s">
        <v>241</v>
      </c>
      <c r="H1" s="12" t="s">
        <v>241</v>
      </c>
      <c r="I1" s="12" t="s">
        <v>241</v>
      </c>
      <c r="J1" s="12" t="s">
        <v>241</v>
      </c>
      <c r="K1" s="12" t="s">
        <v>241</v>
      </c>
      <c r="L1" s="12" t="s">
        <v>241</v>
      </c>
      <c r="M1" s="12" t="s">
        <v>241</v>
      </c>
      <c r="N1" s="12" t="s">
        <v>241</v>
      </c>
      <c r="O1" s="12" t="s">
        <v>241</v>
      </c>
      <c r="P1" s="12" t="s">
        <v>241</v>
      </c>
      <c r="Q1" s="12" t="s">
        <v>241</v>
      </c>
      <c r="R1" s="12" t="s">
        <v>241</v>
      </c>
      <c r="S1" s="12" t="s">
        <v>241</v>
      </c>
      <c r="T1" s="12" t="s">
        <v>241</v>
      </c>
      <c r="U1" s="12" t="s">
        <v>241</v>
      </c>
      <c r="V1" s="12" t="s">
        <v>241</v>
      </c>
      <c r="W1" s="12" t="s">
        <v>241</v>
      </c>
      <c r="X1" s="12" t="s">
        <v>241</v>
      </c>
      <c r="Y1" s="12" t="s">
        <v>241</v>
      </c>
      <c r="Z1" s="12" t="s">
        <v>241</v>
      </c>
      <c r="AA1" s="12" t="s">
        <v>241</v>
      </c>
      <c r="AB1" s="12" t="s">
        <v>241</v>
      </c>
      <c r="AC1" s="12" t="s">
        <v>241</v>
      </c>
      <c r="AD1" s="12" t="s">
        <v>241</v>
      </c>
      <c r="AE1" s="12" t="s">
        <v>241</v>
      </c>
      <c r="AF1" s="12" t="s">
        <v>241</v>
      </c>
      <c r="AG1" s="12" t="s">
        <v>241</v>
      </c>
      <c r="AH1" s="12" t="s">
        <v>241</v>
      </c>
      <c r="AI1" s="12" t="s">
        <v>241</v>
      </c>
      <c r="AJ1" s="12" t="s">
        <v>241</v>
      </c>
      <c r="AK1" s="12" t="s">
        <v>241</v>
      </c>
      <c r="AL1" s="12" t="s">
        <v>241</v>
      </c>
      <c r="AM1" s="12" t="s">
        <v>241</v>
      </c>
      <c r="AN1" s="12" t="s">
        <v>241</v>
      </c>
      <c r="AO1" s="12" t="s">
        <v>241</v>
      </c>
      <c r="AP1" s="12" t="s">
        <v>241</v>
      </c>
      <c r="AQ1" s="12" t="s">
        <v>241</v>
      </c>
      <c r="AR1" s="12" t="s">
        <v>241</v>
      </c>
      <c r="AS1" s="12" t="s">
        <v>241</v>
      </c>
      <c r="AT1" s="12" t="s">
        <v>241</v>
      </c>
      <c r="AU1" s="12" t="s">
        <v>241</v>
      </c>
      <c r="AV1" s="12" t="s">
        <v>241</v>
      </c>
      <c r="AW1" s="12" t="s">
        <v>241</v>
      </c>
      <c r="AX1" s="34" t="s">
        <v>716</v>
      </c>
      <c r="AY1" s="34" t="s">
        <v>716</v>
      </c>
      <c r="AZ1" s="34" t="s">
        <v>716</v>
      </c>
      <c r="BA1" s="34" t="s">
        <v>716</v>
      </c>
      <c r="BB1" s="34" t="s">
        <v>716</v>
      </c>
      <c r="BC1" s="34" t="s">
        <v>716</v>
      </c>
      <c r="BD1" s="34" t="s">
        <v>716</v>
      </c>
      <c r="BE1" s="34" t="s">
        <v>716</v>
      </c>
      <c r="BF1" s="52" t="s">
        <v>717</v>
      </c>
      <c r="BG1" s="52" t="s">
        <v>717</v>
      </c>
      <c r="BH1" s="52" t="s">
        <v>717</v>
      </c>
      <c r="BI1" s="52" t="s">
        <v>717</v>
      </c>
      <c r="BJ1" s="52" t="s">
        <v>717</v>
      </c>
      <c r="BK1" s="52" t="s">
        <v>717</v>
      </c>
      <c r="BL1" s="53" t="s">
        <v>246</v>
      </c>
      <c r="BM1" s="53" t="s">
        <v>246</v>
      </c>
      <c r="BN1" s="53" t="s">
        <v>246</v>
      </c>
      <c r="BO1" s="53" t="s">
        <v>246</v>
      </c>
      <c r="BP1" s="53" t="s">
        <v>246</v>
      </c>
      <c r="BQ1" s="53" t="s">
        <v>246</v>
      </c>
      <c r="BR1" s="53" t="s">
        <v>246</v>
      </c>
      <c r="BS1" s="53" t="s">
        <v>246</v>
      </c>
      <c r="BT1" s="53" t="s">
        <v>246</v>
      </c>
      <c r="BU1" s="53" t="s">
        <v>246</v>
      </c>
      <c r="BV1" s="53" t="s">
        <v>246</v>
      </c>
      <c r="BW1" s="53" t="s">
        <v>246</v>
      </c>
      <c r="BX1" s="53" t="s">
        <v>246</v>
      </c>
      <c r="BY1" s="53" t="s">
        <v>246</v>
      </c>
      <c r="BZ1" s="53" t="s">
        <v>246</v>
      </c>
      <c r="CA1" s="53" t="s">
        <v>246</v>
      </c>
      <c r="CB1" s="53" t="s">
        <v>246</v>
      </c>
      <c r="CC1" s="53" t="s">
        <v>246</v>
      </c>
      <c r="CD1" s="53" t="s">
        <v>246</v>
      </c>
      <c r="CE1" s="53" t="s">
        <v>246</v>
      </c>
      <c r="CF1" s="81" t="s">
        <v>246</v>
      </c>
      <c r="CG1" s="81" t="s">
        <v>246</v>
      </c>
      <c r="CH1" s="81" t="s">
        <v>246</v>
      </c>
      <c r="CI1" s="81" t="s">
        <v>246</v>
      </c>
      <c r="CJ1" s="82" t="s">
        <v>247</v>
      </c>
      <c r="CK1" s="82" t="s">
        <v>247</v>
      </c>
      <c r="CL1" s="82" t="s">
        <v>247</v>
      </c>
      <c r="CM1" s="82" t="s">
        <v>247</v>
      </c>
      <c r="CN1" s="82" t="s">
        <v>247</v>
      </c>
      <c r="CO1" s="82" t="s">
        <v>247</v>
      </c>
      <c r="CP1" s="82" t="s">
        <v>247</v>
      </c>
      <c r="CQ1" s="82" t="s">
        <v>247</v>
      </c>
      <c r="CR1" s="82" t="s">
        <v>247</v>
      </c>
      <c r="CS1" s="82" t="s">
        <v>247</v>
      </c>
      <c r="CT1" s="82" t="s">
        <v>247</v>
      </c>
      <c r="CU1" s="82" t="s">
        <v>247</v>
      </c>
      <c r="CV1" s="82" t="s">
        <v>247</v>
      </c>
      <c r="CW1" s="82" t="s">
        <v>247</v>
      </c>
      <c r="CX1" s="82" t="s">
        <v>247</v>
      </c>
      <c r="CY1" s="82" t="s">
        <v>247</v>
      </c>
      <c r="CZ1" s="82" t="s">
        <v>247</v>
      </c>
      <c r="DA1" s="82" t="s">
        <v>247</v>
      </c>
      <c r="DB1" s="82" t="s">
        <v>247</v>
      </c>
      <c r="DC1" s="109" t="s">
        <v>243</v>
      </c>
      <c r="DD1" s="109" t="s">
        <v>243</v>
      </c>
      <c r="DE1" s="109" t="s">
        <v>243</v>
      </c>
      <c r="DF1" s="109" t="s">
        <v>243</v>
      </c>
      <c r="DG1" s="109" t="s">
        <v>243</v>
      </c>
      <c r="DH1" s="109" t="s">
        <v>243</v>
      </c>
      <c r="DI1" s="119" t="s">
        <v>250</v>
      </c>
      <c r="DJ1" s="119" t="s">
        <v>250</v>
      </c>
      <c r="DK1" s="119" t="s">
        <v>250</v>
      </c>
      <c r="DL1" s="119" t="s">
        <v>250</v>
      </c>
      <c r="DM1" s="119" t="s">
        <v>250</v>
      </c>
      <c r="DN1" s="119" t="s">
        <v>250</v>
      </c>
      <c r="DO1" s="119" t="s">
        <v>250</v>
      </c>
      <c r="DP1" s="119" t="s">
        <v>250</v>
      </c>
      <c r="DQ1" s="119" t="s">
        <v>250</v>
      </c>
      <c r="DR1" s="119" t="s">
        <v>250</v>
      </c>
      <c r="DS1" s="119" t="s">
        <v>250</v>
      </c>
      <c r="DT1" s="119" t="s">
        <v>250</v>
      </c>
      <c r="DU1" s="119" t="s">
        <v>250</v>
      </c>
      <c r="DV1" s="119" t="s">
        <v>250</v>
      </c>
      <c r="DW1" s="119" t="s">
        <v>250</v>
      </c>
      <c r="DX1" s="119" t="s">
        <v>250</v>
      </c>
      <c r="DY1" s="119" t="s">
        <v>250</v>
      </c>
      <c r="DZ1" s="119" t="s">
        <v>250</v>
      </c>
      <c r="EA1" s="119" t="s">
        <v>250</v>
      </c>
      <c r="EB1" s="119" t="s">
        <v>250</v>
      </c>
      <c r="EC1" s="119" t="s">
        <v>250</v>
      </c>
      <c r="ED1" s="119" t="s">
        <v>250</v>
      </c>
      <c r="EE1" s="119" t="s">
        <v>250</v>
      </c>
      <c r="EF1" s="119" t="s">
        <v>250</v>
      </c>
      <c r="EG1" s="131" t="s">
        <v>763</v>
      </c>
      <c r="EH1" s="131" t="s">
        <v>763</v>
      </c>
      <c r="EI1" s="131" t="s">
        <v>763</v>
      </c>
      <c r="EJ1" s="131" t="s">
        <v>763</v>
      </c>
      <c r="EK1" s="131" t="s">
        <v>763</v>
      </c>
      <c r="EL1" s="131" t="s">
        <v>763</v>
      </c>
      <c r="EM1" s="131" t="s">
        <v>763</v>
      </c>
      <c r="EN1" s="131" t="s">
        <v>763</v>
      </c>
      <c r="EO1" s="131" t="s">
        <v>763</v>
      </c>
      <c r="EP1" s="131" t="s">
        <v>763</v>
      </c>
      <c r="EQ1" s="131" t="s">
        <v>763</v>
      </c>
      <c r="ER1" s="131" t="s">
        <v>763</v>
      </c>
      <c r="ES1" s="131" t="s">
        <v>763</v>
      </c>
      <c r="ET1" s="131" t="s">
        <v>763</v>
      </c>
      <c r="EU1" s="131" t="s">
        <v>763</v>
      </c>
      <c r="EV1" s="131" t="s">
        <v>763</v>
      </c>
      <c r="EW1" s="444" t="s">
        <v>372</v>
      </c>
      <c r="EX1" s="444" t="s">
        <v>372</v>
      </c>
      <c r="EY1" s="444" t="s">
        <v>372</v>
      </c>
      <c r="EZ1" s="444" t="s">
        <v>372</v>
      </c>
      <c r="FA1" s="444" t="s">
        <v>372</v>
      </c>
      <c r="FB1" s="444" t="s">
        <v>372</v>
      </c>
      <c r="FC1" s="444" t="s">
        <v>372</v>
      </c>
      <c r="FD1" s="444" t="s">
        <v>372</v>
      </c>
      <c r="FE1" s="444" t="s">
        <v>372</v>
      </c>
      <c r="FF1" s="444" t="s">
        <v>372</v>
      </c>
      <c r="FG1" s="444" t="s">
        <v>372</v>
      </c>
      <c r="FH1" s="461" t="s">
        <v>848</v>
      </c>
      <c r="FI1" s="461" t="s">
        <v>848</v>
      </c>
      <c r="FJ1" s="461" t="s">
        <v>848</v>
      </c>
      <c r="FK1" s="461" t="s">
        <v>848</v>
      </c>
      <c r="FL1" s="478" t="s">
        <v>848</v>
      </c>
    </row>
    <row r="2" spans="1:168" ht="55.2">
      <c r="A2" s="11" t="s">
        <v>251</v>
      </c>
      <c r="B2" s="13" t="s">
        <v>764</v>
      </c>
      <c r="C2" s="13" t="s">
        <v>765</v>
      </c>
      <c r="D2" s="13" t="s">
        <v>766</v>
      </c>
      <c r="E2" s="13" t="s">
        <v>764</v>
      </c>
      <c r="F2" s="13" t="s">
        <v>765</v>
      </c>
      <c r="G2" s="13" t="s">
        <v>766</v>
      </c>
      <c r="H2" s="13" t="s">
        <v>767</v>
      </c>
      <c r="I2" s="13" t="s">
        <v>768</v>
      </c>
      <c r="J2" s="13" t="s">
        <v>769</v>
      </c>
      <c r="K2" s="13" t="s">
        <v>767</v>
      </c>
      <c r="L2" s="13" t="s">
        <v>768</v>
      </c>
      <c r="M2" s="13" t="s">
        <v>769</v>
      </c>
      <c r="N2" s="13" t="s">
        <v>379</v>
      </c>
      <c r="O2" s="13" t="s">
        <v>380</v>
      </c>
      <c r="P2" s="13" t="s">
        <v>381</v>
      </c>
      <c r="Q2" s="13" t="s">
        <v>770</v>
      </c>
      <c r="R2" s="13" t="s">
        <v>379</v>
      </c>
      <c r="S2" s="13" t="s">
        <v>380</v>
      </c>
      <c r="T2" s="13" t="s">
        <v>381</v>
      </c>
      <c r="U2" s="13" t="s">
        <v>770</v>
      </c>
      <c r="V2" s="13" t="s">
        <v>384</v>
      </c>
      <c r="W2" s="13" t="s">
        <v>771</v>
      </c>
      <c r="X2" s="13" t="s">
        <v>772</v>
      </c>
      <c r="Y2" s="13" t="s">
        <v>384</v>
      </c>
      <c r="Z2" s="13" t="s">
        <v>771</v>
      </c>
      <c r="AA2" s="13" t="s">
        <v>772</v>
      </c>
      <c r="AB2" s="13" t="s">
        <v>773</v>
      </c>
      <c r="AC2" s="13" t="s">
        <v>774</v>
      </c>
      <c r="AD2" s="13" t="s">
        <v>775</v>
      </c>
      <c r="AE2" s="13" t="s">
        <v>773</v>
      </c>
      <c r="AF2" s="13" t="s">
        <v>774</v>
      </c>
      <c r="AG2" s="13" t="s">
        <v>775</v>
      </c>
      <c r="AH2" s="13" t="s">
        <v>390</v>
      </c>
      <c r="AI2" s="13" t="s">
        <v>776</v>
      </c>
      <c r="AJ2" s="13" t="s">
        <v>392</v>
      </c>
      <c r="AK2" s="13" t="s">
        <v>395</v>
      </c>
      <c r="AL2" s="13" t="s">
        <v>390</v>
      </c>
      <c r="AM2" s="13" t="s">
        <v>776</v>
      </c>
      <c r="AN2" s="13" t="s">
        <v>392</v>
      </c>
      <c r="AO2" s="13" t="s">
        <v>395</v>
      </c>
      <c r="AP2" s="13" t="s">
        <v>396</v>
      </c>
      <c r="AQ2" s="13" t="s">
        <v>777</v>
      </c>
      <c r="AR2" s="13" t="s">
        <v>398</v>
      </c>
      <c r="AS2" s="13" t="s">
        <v>401</v>
      </c>
      <c r="AT2" s="13" t="s">
        <v>396</v>
      </c>
      <c r="AU2" s="13" t="s">
        <v>777</v>
      </c>
      <c r="AV2" s="13" t="s">
        <v>398</v>
      </c>
      <c r="AW2" s="13" t="s">
        <v>401</v>
      </c>
      <c r="AX2" s="34" t="s">
        <v>778</v>
      </c>
      <c r="AY2" s="34" t="s">
        <v>779</v>
      </c>
      <c r="AZ2" s="34" t="s">
        <v>780</v>
      </c>
      <c r="BA2" s="34" t="s">
        <v>781</v>
      </c>
      <c r="BB2" s="34" t="s">
        <v>782</v>
      </c>
      <c r="BC2" s="34" t="s">
        <v>783</v>
      </c>
      <c r="BD2" s="34" t="s">
        <v>784</v>
      </c>
      <c r="BE2" s="34" t="s">
        <v>785</v>
      </c>
      <c r="BF2" s="52"/>
      <c r="BG2" s="52"/>
      <c r="BH2" s="52"/>
      <c r="BI2" s="52"/>
      <c r="BJ2" s="52"/>
      <c r="BK2" s="52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81"/>
      <c r="CG2" s="81"/>
      <c r="CH2" s="81"/>
      <c r="CI2" s="81"/>
      <c r="CJ2" s="82" t="s">
        <v>402</v>
      </c>
      <c r="CK2" s="82" t="s">
        <v>403</v>
      </c>
      <c r="CL2" s="82" t="s">
        <v>404</v>
      </c>
      <c r="CM2" s="82" t="s">
        <v>405</v>
      </c>
      <c r="CN2" s="82" t="s">
        <v>406</v>
      </c>
      <c r="CO2" s="82" t="s">
        <v>407</v>
      </c>
      <c r="CP2" s="82" t="s">
        <v>408</v>
      </c>
      <c r="CQ2" s="82" t="s">
        <v>409</v>
      </c>
      <c r="CR2" s="82" t="s">
        <v>410</v>
      </c>
      <c r="CS2" s="82" t="s">
        <v>411</v>
      </c>
      <c r="CT2" s="82" t="s">
        <v>412</v>
      </c>
      <c r="CU2" s="82" t="s">
        <v>413</v>
      </c>
      <c r="CV2" s="82" t="s">
        <v>414</v>
      </c>
      <c r="CW2" s="82" t="s">
        <v>415</v>
      </c>
      <c r="CX2" s="82" t="s">
        <v>416</v>
      </c>
      <c r="CY2" s="82" t="s">
        <v>417</v>
      </c>
      <c r="CZ2" s="82" t="s">
        <v>418</v>
      </c>
      <c r="DA2" s="82" t="s">
        <v>419</v>
      </c>
      <c r="DB2" s="82" t="s">
        <v>420</v>
      </c>
      <c r="DC2" s="109"/>
      <c r="DD2" s="109"/>
      <c r="DE2" s="109"/>
      <c r="DF2" s="109"/>
      <c r="DG2" s="109"/>
      <c r="DH2" s="109"/>
      <c r="DI2" s="120" t="s">
        <v>786</v>
      </c>
      <c r="DJ2" s="120" t="s">
        <v>422</v>
      </c>
      <c r="DK2" s="120" t="s">
        <v>787</v>
      </c>
      <c r="DL2" s="120" t="s">
        <v>424</v>
      </c>
      <c r="DM2" s="120" t="s">
        <v>788</v>
      </c>
      <c r="DN2" s="120" t="s">
        <v>426</v>
      </c>
      <c r="DO2" s="120" t="s">
        <v>789</v>
      </c>
      <c r="DP2" s="120" t="s">
        <v>428</v>
      </c>
      <c r="DQ2" s="120" t="s">
        <v>786</v>
      </c>
      <c r="DR2" s="120" t="s">
        <v>429</v>
      </c>
      <c r="DS2" s="120" t="s">
        <v>787</v>
      </c>
      <c r="DT2" s="120" t="s">
        <v>430</v>
      </c>
      <c r="DU2" s="120" t="s">
        <v>788</v>
      </c>
      <c r="DV2" s="120" t="s">
        <v>431</v>
      </c>
      <c r="DW2" s="120" t="s">
        <v>789</v>
      </c>
      <c r="DX2" s="120" t="s">
        <v>790</v>
      </c>
      <c r="DY2" s="120" t="s">
        <v>791</v>
      </c>
      <c r="DZ2" s="120" t="s">
        <v>422</v>
      </c>
      <c r="EA2" s="120" t="s">
        <v>792</v>
      </c>
      <c r="EB2" s="120" t="s">
        <v>424</v>
      </c>
      <c r="EC2" s="120" t="s">
        <v>431</v>
      </c>
      <c r="ED2" s="120" t="s">
        <v>433</v>
      </c>
      <c r="EE2" s="120" t="s">
        <v>432</v>
      </c>
      <c r="EF2" s="120" t="s">
        <v>434</v>
      </c>
      <c r="EG2" s="132" t="s">
        <v>793</v>
      </c>
      <c r="EH2" s="132" t="s">
        <v>794</v>
      </c>
      <c r="EI2" s="132" t="s">
        <v>795</v>
      </c>
      <c r="EJ2" s="132" t="s">
        <v>796</v>
      </c>
      <c r="EK2" s="132" t="s">
        <v>795</v>
      </c>
      <c r="EL2" s="132" t="s">
        <v>795</v>
      </c>
      <c r="EM2" s="132" t="s">
        <v>795</v>
      </c>
      <c r="EN2" s="132" t="s">
        <v>797</v>
      </c>
      <c r="EO2" s="132" t="s">
        <v>798</v>
      </c>
      <c r="EP2" s="132" t="s">
        <v>799</v>
      </c>
      <c r="EQ2" s="132" t="s">
        <v>800</v>
      </c>
      <c r="ER2" s="132" t="s">
        <v>799</v>
      </c>
      <c r="ES2" s="132" t="s">
        <v>799</v>
      </c>
      <c r="ET2" s="132" t="s">
        <v>798</v>
      </c>
      <c r="EU2" s="132" t="s">
        <v>798</v>
      </c>
      <c r="EV2" s="132" t="s">
        <v>798</v>
      </c>
      <c r="EW2" s="448" t="s">
        <v>833</v>
      </c>
      <c r="EX2" s="448" t="s">
        <v>834</v>
      </c>
      <c r="EY2" s="448" t="s">
        <v>835</v>
      </c>
      <c r="EZ2" s="448" t="s">
        <v>836</v>
      </c>
      <c r="FA2" s="448" t="s">
        <v>837</v>
      </c>
      <c r="FB2" s="448" t="s">
        <v>838</v>
      </c>
      <c r="FC2" s="448" t="s">
        <v>839</v>
      </c>
      <c r="FD2" s="448" t="s">
        <v>840</v>
      </c>
      <c r="FE2" s="448" t="s">
        <v>841</v>
      </c>
      <c r="FF2" s="448" t="s">
        <v>842</v>
      </c>
      <c r="FG2" s="448" t="s">
        <v>843</v>
      </c>
      <c r="FH2" s="462" t="s">
        <v>849</v>
      </c>
      <c r="FI2" s="462" t="s">
        <v>850</v>
      </c>
      <c r="FJ2" s="461" t="s">
        <v>864</v>
      </c>
      <c r="FK2" s="461" t="s">
        <v>865</v>
      </c>
      <c r="FL2" s="479" t="s">
        <v>876</v>
      </c>
    </row>
    <row r="3" spans="1:168">
      <c r="A3" s="11" t="s">
        <v>276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35" t="s">
        <v>748</v>
      </c>
      <c r="AY3" s="35" t="s">
        <v>748</v>
      </c>
      <c r="AZ3" s="35" t="s">
        <v>748</v>
      </c>
      <c r="BA3" s="35" t="s">
        <v>748</v>
      </c>
      <c r="BB3" s="35" t="s">
        <v>748</v>
      </c>
      <c r="BC3" s="35" t="s">
        <v>748</v>
      </c>
      <c r="BD3" s="35" t="s">
        <v>748</v>
      </c>
      <c r="BE3" s="35" t="s">
        <v>748</v>
      </c>
      <c r="BF3" s="52"/>
      <c r="BG3" s="52"/>
      <c r="BH3" s="52"/>
      <c r="BI3" s="52"/>
      <c r="BJ3" s="52"/>
      <c r="BK3" s="52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81"/>
      <c r="CG3" s="81"/>
      <c r="CH3" s="81"/>
      <c r="CI3" s="81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109"/>
      <c r="DD3" s="109"/>
      <c r="DE3" s="109"/>
      <c r="DF3" s="109"/>
      <c r="DG3" s="109"/>
      <c r="DH3" s="10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31"/>
      <c r="EH3" s="131"/>
      <c r="EI3" s="131"/>
      <c r="EJ3" s="131"/>
      <c r="EK3" s="131"/>
      <c r="EL3" s="131"/>
      <c r="EM3" s="131"/>
      <c r="EN3" s="131"/>
      <c r="EO3" s="131"/>
      <c r="EP3" s="131"/>
      <c r="EQ3" s="131"/>
      <c r="ER3" s="131"/>
      <c r="ES3" s="131"/>
      <c r="ET3" s="131"/>
      <c r="EU3" s="131"/>
      <c r="EV3" s="131"/>
      <c r="EW3" s="448"/>
      <c r="EX3" s="448"/>
      <c r="EY3" s="448"/>
      <c r="EZ3" s="448"/>
      <c r="FA3" s="448"/>
      <c r="FB3" s="448"/>
      <c r="FC3" s="448"/>
      <c r="FD3" s="448"/>
      <c r="FE3" s="448"/>
      <c r="FF3" s="448"/>
      <c r="FG3" s="448"/>
      <c r="FH3" s="462"/>
      <c r="FI3" s="462"/>
      <c r="FJ3" s="462"/>
      <c r="FK3" s="462"/>
      <c r="FL3" s="462"/>
    </row>
    <row r="4" spans="1:168">
      <c r="A4" s="14" t="s">
        <v>277</v>
      </c>
      <c r="B4" s="12" t="s">
        <v>278</v>
      </c>
      <c r="C4" s="12" t="s">
        <v>278</v>
      </c>
      <c r="D4" s="12" t="s">
        <v>278</v>
      </c>
      <c r="E4" s="12" t="s">
        <v>279</v>
      </c>
      <c r="F4" s="12" t="s">
        <v>279</v>
      </c>
      <c r="G4" s="12" t="s">
        <v>279</v>
      </c>
      <c r="H4" s="12" t="s">
        <v>278</v>
      </c>
      <c r="I4" s="12" t="s">
        <v>278</v>
      </c>
      <c r="J4" s="12" t="s">
        <v>278</v>
      </c>
      <c r="K4" s="12" t="s">
        <v>279</v>
      </c>
      <c r="L4" s="12" t="s">
        <v>279</v>
      </c>
      <c r="M4" s="12" t="s">
        <v>279</v>
      </c>
      <c r="N4" s="12" t="s">
        <v>278</v>
      </c>
      <c r="O4" s="12" t="s">
        <v>278</v>
      </c>
      <c r="P4" s="12" t="s">
        <v>278</v>
      </c>
      <c r="Q4" s="12" t="s">
        <v>278</v>
      </c>
      <c r="R4" s="12" t="s">
        <v>279</v>
      </c>
      <c r="S4" s="12" t="s">
        <v>279</v>
      </c>
      <c r="T4" s="12" t="s">
        <v>279</v>
      </c>
      <c r="U4" s="12" t="s">
        <v>279</v>
      </c>
      <c r="V4" s="12" t="s">
        <v>278</v>
      </c>
      <c r="W4" s="12" t="s">
        <v>278</v>
      </c>
      <c r="X4" s="12" t="s">
        <v>278</v>
      </c>
      <c r="Y4" s="12" t="s">
        <v>279</v>
      </c>
      <c r="Z4" s="12" t="s">
        <v>279</v>
      </c>
      <c r="AA4" s="12" t="s">
        <v>279</v>
      </c>
      <c r="AB4" s="12" t="s">
        <v>278</v>
      </c>
      <c r="AC4" s="12" t="s">
        <v>278</v>
      </c>
      <c r="AD4" s="12" t="s">
        <v>278</v>
      </c>
      <c r="AE4" s="12" t="s">
        <v>279</v>
      </c>
      <c r="AF4" s="12" t="s">
        <v>279</v>
      </c>
      <c r="AG4" s="12" t="s">
        <v>279</v>
      </c>
      <c r="AH4" s="12" t="s">
        <v>278</v>
      </c>
      <c r="AI4" s="12" t="s">
        <v>278</v>
      </c>
      <c r="AJ4" s="12" t="s">
        <v>278</v>
      </c>
      <c r="AK4" s="12" t="s">
        <v>278</v>
      </c>
      <c r="AL4" s="12" t="s">
        <v>279</v>
      </c>
      <c r="AM4" s="12" t="s">
        <v>279</v>
      </c>
      <c r="AN4" s="12" t="s">
        <v>279</v>
      </c>
      <c r="AO4" s="12" t="s">
        <v>279</v>
      </c>
      <c r="AP4" s="12" t="s">
        <v>278</v>
      </c>
      <c r="AQ4" s="12" t="s">
        <v>278</v>
      </c>
      <c r="AR4" s="12" t="s">
        <v>278</v>
      </c>
      <c r="AS4" s="12" t="s">
        <v>278</v>
      </c>
      <c r="AT4" s="12" t="s">
        <v>279</v>
      </c>
      <c r="AU4" s="12" t="s">
        <v>279</v>
      </c>
      <c r="AV4" s="12" t="s">
        <v>279</v>
      </c>
      <c r="AW4" s="12" t="s">
        <v>279</v>
      </c>
      <c r="AX4" s="35" t="s">
        <v>278</v>
      </c>
      <c r="AY4" s="35" t="s">
        <v>749</v>
      </c>
      <c r="AZ4" s="35" t="s">
        <v>750</v>
      </c>
      <c r="BA4" s="35" t="s">
        <v>751</v>
      </c>
      <c r="BB4" s="35" t="s">
        <v>278</v>
      </c>
      <c r="BC4" s="35" t="s">
        <v>749</v>
      </c>
      <c r="BD4" s="35" t="s">
        <v>750</v>
      </c>
      <c r="BE4" s="35" t="s">
        <v>801</v>
      </c>
      <c r="BF4" s="52" t="s">
        <v>278</v>
      </c>
      <c r="BG4" s="52" t="s">
        <v>278</v>
      </c>
      <c r="BH4" s="52" t="s">
        <v>278</v>
      </c>
      <c r="BI4" s="52" t="s">
        <v>278</v>
      </c>
      <c r="BJ4" s="52" t="s">
        <v>278</v>
      </c>
      <c r="BK4" s="52" t="s">
        <v>278</v>
      </c>
      <c r="BL4" s="53" t="s">
        <v>278</v>
      </c>
      <c r="BM4" s="53" t="s">
        <v>278</v>
      </c>
      <c r="BN4" s="53" t="s">
        <v>278</v>
      </c>
      <c r="BO4" s="53" t="s">
        <v>278</v>
      </c>
      <c r="BP4" s="53" t="s">
        <v>278</v>
      </c>
      <c r="BQ4" s="53" t="s">
        <v>278</v>
      </c>
      <c r="BR4" s="53" t="s">
        <v>280</v>
      </c>
      <c r="BS4" s="53" t="s">
        <v>280</v>
      </c>
      <c r="BT4" s="53" t="s">
        <v>280</v>
      </c>
      <c r="BU4" s="53" t="s">
        <v>280</v>
      </c>
      <c r="BV4" s="53" t="s">
        <v>280</v>
      </c>
      <c r="BW4" s="53" t="s">
        <v>280</v>
      </c>
      <c r="BX4" s="53" t="s">
        <v>278</v>
      </c>
      <c r="BY4" s="53" t="s">
        <v>278</v>
      </c>
      <c r="BZ4" s="53" t="s">
        <v>278</v>
      </c>
      <c r="CA4" s="53" t="s">
        <v>278</v>
      </c>
      <c r="CB4" s="53" t="s">
        <v>280</v>
      </c>
      <c r="CC4" s="53" t="s">
        <v>280</v>
      </c>
      <c r="CD4" s="53" t="s">
        <v>280</v>
      </c>
      <c r="CE4" s="53" t="s">
        <v>280</v>
      </c>
      <c r="CF4" s="81" t="s">
        <v>278</v>
      </c>
      <c r="CG4" s="81" t="s">
        <v>278</v>
      </c>
      <c r="CH4" s="81" t="s">
        <v>280</v>
      </c>
      <c r="CI4" s="81" t="s">
        <v>280</v>
      </c>
      <c r="CJ4" s="83" t="s">
        <v>278</v>
      </c>
      <c r="CK4" s="83" t="s">
        <v>278</v>
      </c>
      <c r="CL4" s="83" t="s">
        <v>278</v>
      </c>
      <c r="CM4" s="83" t="s">
        <v>278</v>
      </c>
      <c r="CN4" s="83" t="s">
        <v>278</v>
      </c>
      <c r="CO4" s="83" t="s">
        <v>278</v>
      </c>
      <c r="CP4" s="83" t="s">
        <v>278</v>
      </c>
      <c r="CQ4" s="83" t="s">
        <v>278</v>
      </c>
      <c r="CR4" s="83" t="s">
        <v>278</v>
      </c>
      <c r="CS4" s="83" t="s">
        <v>278</v>
      </c>
      <c r="CT4" s="83" t="s">
        <v>278</v>
      </c>
      <c r="CU4" s="83" t="s">
        <v>278</v>
      </c>
      <c r="CV4" s="83" t="s">
        <v>278</v>
      </c>
      <c r="CW4" s="83" t="s">
        <v>278</v>
      </c>
      <c r="CX4" s="83" t="s">
        <v>278</v>
      </c>
      <c r="CY4" s="83" t="s">
        <v>278</v>
      </c>
      <c r="CZ4" s="83" t="s">
        <v>278</v>
      </c>
      <c r="DA4" s="83" t="s">
        <v>278</v>
      </c>
      <c r="DB4" s="83" t="s">
        <v>278</v>
      </c>
      <c r="DC4" s="110" t="s">
        <v>279</v>
      </c>
      <c r="DD4" s="110" t="s">
        <v>279</v>
      </c>
      <c r="DE4" s="110" t="s">
        <v>279</v>
      </c>
      <c r="DF4" s="110" t="s">
        <v>280</v>
      </c>
      <c r="DG4" s="110" t="s">
        <v>280</v>
      </c>
      <c r="DH4" s="110" t="s">
        <v>280</v>
      </c>
      <c r="DI4" s="119" t="s">
        <v>278</v>
      </c>
      <c r="DJ4" s="119" t="s">
        <v>278</v>
      </c>
      <c r="DK4" s="119" t="s">
        <v>278</v>
      </c>
      <c r="DL4" s="119" t="s">
        <v>278</v>
      </c>
      <c r="DM4" s="119" t="s">
        <v>278</v>
      </c>
      <c r="DN4" s="119" t="s">
        <v>278</v>
      </c>
      <c r="DO4" s="119" t="s">
        <v>278</v>
      </c>
      <c r="DP4" s="119" t="s">
        <v>278</v>
      </c>
      <c r="DQ4" s="119" t="s">
        <v>280</v>
      </c>
      <c r="DR4" s="119" t="s">
        <v>280</v>
      </c>
      <c r="DS4" s="119" t="s">
        <v>280</v>
      </c>
      <c r="DT4" s="119" t="s">
        <v>280</v>
      </c>
      <c r="DU4" s="119" t="s">
        <v>280</v>
      </c>
      <c r="DV4" s="119" t="s">
        <v>280</v>
      </c>
      <c r="DW4" s="119" t="s">
        <v>280</v>
      </c>
      <c r="DX4" s="119" t="s">
        <v>280</v>
      </c>
      <c r="DY4" s="119" t="s">
        <v>279</v>
      </c>
      <c r="DZ4" s="119" t="s">
        <v>279</v>
      </c>
      <c r="EA4" s="119" t="s">
        <v>279</v>
      </c>
      <c r="EB4" s="119" t="s">
        <v>279</v>
      </c>
      <c r="EC4" s="119" t="s">
        <v>279</v>
      </c>
      <c r="ED4" s="119" t="s">
        <v>279</v>
      </c>
      <c r="EE4" s="119" t="s">
        <v>279</v>
      </c>
      <c r="EF4" s="119" t="s">
        <v>279</v>
      </c>
      <c r="EG4" s="131" t="s">
        <v>278</v>
      </c>
      <c r="EH4" s="131" t="s">
        <v>278</v>
      </c>
      <c r="EI4" s="131" t="s">
        <v>278</v>
      </c>
      <c r="EJ4" s="131" t="s">
        <v>278</v>
      </c>
      <c r="EK4" s="131" t="s">
        <v>278</v>
      </c>
      <c r="EL4" s="131" t="s">
        <v>278</v>
      </c>
      <c r="EM4" s="131" t="s">
        <v>278</v>
      </c>
      <c r="EN4" s="131" t="s">
        <v>278</v>
      </c>
      <c r="EO4" s="131" t="s">
        <v>278</v>
      </c>
      <c r="EP4" s="131" t="s">
        <v>278</v>
      </c>
      <c r="EQ4" s="131" t="s">
        <v>278</v>
      </c>
      <c r="ER4" s="131" t="s">
        <v>278</v>
      </c>
      <c r="ES4" s="131" t="s">
        <v>278</v>
      </c>
      <c r="ET4" s="131" t="s">
        <v>278</v>
      </c>
      <c r="EU4" s="131" t="s">
        <v>278</v>
      </c>
      <c r="EV4" s="131" t="s">
        <v>278</v>
      </c>
      <c r="EW4" s="444" t="s">
        <v>278</v>
      </c>
      <c r="EX4" s="444" t="s">
        <v>278</v>
      </c>
      <c r="EY4" s="444" t="s">
        <v>278</v>
      </c>
      <c r="EZ4" s="444" t="s">
        <v>278</v>
      </c>
      <c r="FA4" s="444" t="s">
        <v>278</v>
      </c>
      <c r="FB4" s="444" t="s">
        <v>278</v>
      </c>
      <c r="FC4" s="444" t="s">
        <v>278</v>
      </c>
      <c r="FD4" s="444" t="s">
        <v>278</v>
      </c>
      <c r="FE4" s="444" t="s">
        <v>278</v>
      </c>
      <c r="FF4" s="444" t="s">
        <v>278</v>
      </c>
      <c r="FG4" s="444" t="s">
        <v>278</v>
      </c>
      <c r="FH4" s="463" t="s">
        <v>278</v>
      </c>
      <c r="FI4" s="463" t="s">
        <v>278</v>
      </c>
      <c r="FJ4" s="463" t="s">
        <v>278</v>
      </c>
      <c r="FK4" s="463" t="s">
        <v>278</v>
      </c>
      <c r="FL4" s="463" t="s">
        <v>278</v>
      </c>
    </row>
    <row r="5" spans="1:168" ht="55.2">
      <c r="A5" s="15" t="s">
        <v>437</v>
      </c>
      <c r="B5" s="13" t="s">
        <v>438</v>
      </c>
      <c r="C5" s="13" t="s">
        <v>438</v>
      </c>
      <c r="D5" s="13" t="s">
        <v>438</v>
      </c>
      <c r="E5" s="13" t="s">
        <v>438</v>
      </c>
      <c r="F5" s="13" t="s">
        <v>438</v>
      </c>
      <c r="G5" s="13" t="s">
        <v>438</v>
      </c>
      <c r="H5" s="13" t="s">
        <v>438</v>
      </c>
      <c r="I5" s="13" t="s">
        <v>438</v>
      </c>
      <c r="J5" s="13" t="s">
        <v>438</v>
      </c>
      <c r="K5" s="13" t="s">
        <v>438</v>
      </c>
      <c r="L5" s="13" t="s">
        <v>438</v>
      </c>
      <c r="M5" s="13" t="s">
        <v>438</v>
      </c>
      <c r="N5" s="13" t="s">
        <v>439</v>
      </c>
      <c r="O5" s="13" t="s">
        <v>439</v>
      </c>
      <c r="P5" s="13" t="s">
        <v>439</v>
      </c>
      <c r="Q5" s="13" t="s">
        <v>439</v>
      </c>
      <c r="R5" s="13" t="s">
        <v>439</v>
      </c>
      <c r="S5" s="13" t="s">
        <v>439</v>
      </c>
      <c r="T5" s="13" t="s">
        <v>439</v>
      </c>
      <c r="U5" s="13" t="s">
        <v>439</v>
      </c>
      <c r="V5" s="13" t="s">
        <v>440</v>
      </c>
      <c r="W5" s="13" t="s">
        <v>440</v>
      </c>
      <c r="X5" s="13" t="s">
        <v>440</v>
      </c>
      <c r="Y5" s="13" t="s">
        <v>440</v>
      </c>
      <c r="Z5" s="13" t="s">
        <v>440</v>
      </c>
      <c r="AA5" s="13" t="s">
        <v>440</v>
      </c>
      <c r="AB5" s="13" t="s">
        <v>440</v>
      </c>
      <c r="AC5" s="13" t="s">
        <v>440</v>
      </c>
      <c r="AD5" s="13" t="s">
        <v>440</v>
      </c>
      <c r="AE5" s="13" t="s">
        <v>440</v>
      </c>
      <c r="AF5" s="13" t="s">
        <v>440</v>
      </c>
      <c r="AG5" s="13" t="s">
        <v>440</v>
      </c>
      <c r="AH5" s="13" t="s">
        <v>440</v>
      </c>
      <c r="AI5" s="13" t="s">
        <v>440</v>
      </c>
      <c r="AJ5" s="13" t="s">
        <v>440</v>
      </c>
      <c r="AK5" s="13" t="s">
        <v>440</v>
      </c>
      <c r="AL5" s="13" t="s">
        <v>440</v>
      </c>
      <c r="AM5" s="13" t="s">
        <v>440</v>
      </c>
      <c r="AN5" s="13" t="s">
        <v>440</v>
      </c>
      <c r="AO5" s="13" t="s">
        <v>440</v>
      </c>
      <c r="AP5" s="13" t="s">
        <v>440</v>
      </c>
      <c r="AQ5" s="13" t="s">
        <v>440</v>
      </c>
      <c r="AR5" s="13" t="s">
        <v>440</v>
      </c>
      <c r="AS5" s="13" t="s">
        <v>440</v>
      </c>
      <c r="AT5" s="13" t="s">
        <v>440</v>
      </c>
      <c r="AU5" s="13" t="s">
        <v>440</v>
      </c>
      <c r="AV5" s="13" t="s">
        <v>440</v>
      </c>
      <c r="AW5" s="13" t="s">
        <v>440</v>
      </c>
      <c r="AX5" s="35" t="s">
        <v>439</v>
      </c>
      <c r="AY5" s="35" t="s">
        <v>439</v>
      </c>
      <c r="AZ5" s="35" t="s">
        <v>439</v>
      </c>
      <c r="BA5" s="35" t="s">
        <v>439</v>
      </c>
      <c r="BB5" s="35" t="s">
        <v>802</v>
      </c>
      <c r="BC5" s="35" t="s">
        <v>439</v>
      </c>
      <c r="BD5" s="35" t="s">
        <v>439</v>
      </c>
      <c r="BE5" s="35" t="s">
        <v>439</v>
      </c>
      <c r="BF5" s="54" t="s">
        <v>438</v>
      </c>
      <c r="BG5" s="54" t="s">
        <v>438</v>
      </c>
      <c r="BH5" s="54" t="s">
        <v>438</v>
      </c>
      <c r="BI5" s="54" t="s">
        <v>438</v>
      </c>
      <c r="BJ5" s="54" t="s">
        <v>438</v>
      </c>
      <c r="BK5" s="54" t="s">
        <v>438</v>
      </c>
      <c r="BL5" s="55" t="s">
        <v>439</v>
      </c>
      <c r="BM5" s="55" t="s">
        <v>439</v>
      </c>
      <c r="BN5" s="55" t="s">
        <v>439</v>
      </c>
      <c r="BO5" s="55" t="s">
        <v>439</v>
      </c>
      <c r="BP5" s="55" t="s">
        <v>439</v>
      </c>
      <c r="BQ5" s="55" t="s">
        <v>439</v>
      </c>
      <c r="BR5" s="55" t="s">
        <v>439</v>
      </c>
      <c r="BS5" s="55" t="s">
        <v>439</v>
      </c>
      <c r="BT5" s="55" t="s">
        <v>439</v>
      </c>
      <c r="BU5" s="55" t="s">
        <v>439</v>
      </c>
      <c r="BV5" s="55" t="s">
        <v>439</v>
      </c>
      <c r="BW5" s="55" t="s">
        <v>439</v>
      </c>
      <c r="BX5" s="55" t="s">
        <v>439</v>
      </c>
      <c r="BY5" s="55" t="s">
        <v>439</v>
      </c>
      <c r="BZ5" s="55" t="s">
        <v>439</v>
      </c>
      <c r="CA5" s="55" t="s">
        <v>439</v>
      </c>
      <c r="CB5" s="55" t="s">
        <v>439</v>
      </c>
      <c r="CC5" s="55" t="s">
        <v>439</v>
      </c>
      <c r="CD5" s="55" t="s">
        <v>439</v>
      </c>
      <c r="CE5" s="55" t="s">
        <v>439</v>
      </c>
      <c r="CF5" s="84" t="s">
        <v>439</v>
      </c>
      <c r="CG5" s="84" t="s">
        <v>439</v>
      </c>
      <c r="CH5" s="84" t="s">
        <v>439</v>
      </c>
      <c r="CI5" s="84" t="s">
        <v>439</v>
      </c>
      <c r="CJ5" s="82" t="s">
        <v>443</v>
      </c>
      <c r="CK5" s="82" t="s">
        <v>444</v>
      </c>
      <c r="CL5" s="82" t="s">
        <v>445</v>
      </c>
      <c r="CM5" s="82" t="s">
        <v>446</v>
      </c>
      <c r="CN5" s="82" t="s">
        <v>447</v>
      </c>
      <c r="CO5" s="82" t="s">
        <v>448</v>
      </c>
      <c r="CP5" s="82" t="s">
        <v>449</v>
      </c>
      <c r="CQ5" s="82" t="s">
        <v>450</v>
      </c>
      <c r="CR5" s="82" t="s">
        <v>451</v>
      </c>
      <c r="CS5" s="82" t="s">
        <v>452</v>
      </c>
      <c r="CT5" s="82" t="s">
        <v>453</v>
      </c>
      <c r="CU5" s="82" t="s">
        <v>454</v>
      </c>
      <c r="CV5" s="82" t="s">
        <v>455</v>
      </c>
      <c r="CW5" s="82" t="s">
        <v>456</v>
      </c>
      <c r="CX5" s="82" t="s">
        <v>457</v>
      </c>
      <c r="CY5" s="82" t="s">
        <v>458</v>
      </c>
      <c r="CZ5" s="82" t="s">
        <v>459</v>
      </c>
      <c r="DA5" s="82" t="s">
        <v>460</v>
      </c>
      <c r="DB5" s="82" t="s">
        <v>461</v>
      </c>
      <c r="DC5" s="109" t="s">
        <v>440</v>
      </c>
      <c r="DD5" s="109" t="s">
        <v>438</v>
      </c>
      <c r="DE5" s="109" t="s">
        <v>438</v>
      </c>
      <c r="DF5" s="109" t="s">
        <v>440</v>
      </c>
      <c r="DG5" s="109" t="s">
        <v>438</v>
      </c>
      <c r="DH5" s="109" t="s">
        <v>438</v>
      </c>
      <c r="DI5" s="120" t="s">
        <v>488</v>
      </c>
      <c r="DJ5" s="120" t="s">
        <v>488</v>
      </c>
      <c r="DK5" s="120" t="s">
        <v>488</v>
      </c>
      <c r="DL5" s="120" t="s">
        <v>488</v>
      </c>
      <c r="DM5" s="120" t="s">
        <v>489</v>
      </c>
      <c r="DN5" s="120" t="s">
        <v>489</v>
      </c>
      <c r="DO5" s="120" t="s">
        <v>489</v>
      </c>
      <c r="DP5" s="120" t="s">
        <v>489</v>
      </c>
      <c r="DQ5" s="120" t="s">
        <v>488</v>
      </c>
      <c r="DR5" s="120" t="s">
        <v>488</v>
      </c>
      <c r="DS5" s="120" t="s">
        <v>488</v>
      </c>
      <c r="DT5" s="120" t="s">
        <v>488</v>
      </c>
      <c r="DU5" s="120" t="s">
        <v>489</v>
      </c>
      <c r="DV5" s="120" t="s">
        <v>489</v>
      </c>
      <c r="DW5" s="120" t="s">
        <v>489</v>
      </c>
      <c r="DX5" s="120" t="s">
        <v>489</v>
      </c>
      <c r="DY5" s="120" t="s">
        <v>488</v>
      </c>
      <c r="DZ5" s="120" t="s">
        <v>488</v>
      </c>
      <c r="EA5" s="120" t="s">
        <v>488</v>
      </c>
      <c r="EB5" s="120" t="s">
        <v>488</v>
      </c>
      <c r="EC5" s="120" t="s">
        <v>489</v>
      </c>
      <c r="ED5" s="120" t="s">
        <v>489</v>
      </c>
      <c r="EE5" s="120" t="s">
        <v>489</v>
      </c>
      <c r="EF5" s="120" t="s">
        <v>489</v>
      </c>
      <c r="EG5" s="132" t="s">
        <v>440</v>
      </c>
      <c r="EH5" s="132" t="s">
        <v>440</v>
      </c>
      <c r="EI5" s="132" t="s">
        <v>440</v>
      </c>
      <c r="EJ5" s="132" t="s">
        <v>803</v>
      </c>
      <c r="EK5" s="132" t="s">
        <v>440</v>
      </c>
      <c r="EL5" s="132" t="s">
        <v>440</v>
      </c>
      <c r="EM5" s="132" t="s">
        <v>440</v>
      </c>
      <c r="EN5" s="132" t="s">
        <v>440</v>
      </c>
      <c r="EO5" s="132" t="s">
        <v>440</v>
      </c>
      <c r="EP5" s="132" t="s">
        <v>440</v>
      </c>
      <c r="EQ5" s="132" t="s">
        <v>803</v>
      </c>
      <c r="ER5" s="132" t="s">
        <v>440</v>
      </c>
      <c r="ES5" s="132" t="s">
        <v>440</v>
      </c>
      <c r="ET5" s="132" t="s">
        <v>440</v>
      </c>
      <c r="EU5" s="132" t="s">
        <v>440</v>
      </c>
      <c r="EV5" s="132" t="s">
        <v>440</v>
      </c>
      <c r="EW5" s="453" t="s">
        <v>439</v>
      </c>
      <c r="EX5" s="453" t="s">
        <v>439</v>
      </c>
      <c r="EY5" s="453" t="s">
        <v>439</v>
      </c>
      <c r="EZ5" s="453" t="s">
        <v>439</v>
      </c>
      <c r="FA5" s="453" t="s">
        <v>439</v>
      </c>
      <c r="FB5" s="453" t="s">
        <v>439</v>
      </c>
      <c r="FC5" s="453" t="s">
        <v>439</v>
      </c>
      <c r="FD5" s="453" t="s">
        <v>439</v>
      </c>
      <c r="FE5" s="453" t="s">
        <v>439</v>
      </c>
      <c r="FF5" s="453" t="s">
        <v>439</v>
      </c>
      <c r="FG5" s="453" t="s">
        <v>439</v>
      </c>
      <c r="FH5" s="462" t="s">
        <v>851</v>
      </c>
      <c r="FI5" s="462" t="s">
        <v>851</v>
      </c>
      <c r="FJ5" s="462" t="s">
        <v>867</v>
      </c>
      <c r="FK5" s="462" t="s">
        <v>867</v>
      </c>
      <c r="FL5" s="462" t="s">
        <v>867</v>
      </c>
    </row>
    <row r="6" spans="1:168">
      <c r="A6" s="16" t="s">
        <v>311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35"/>
      <c r="AY6" s="35"/>
      <c r="AZ6" s="35"/>
      <c r="BA6" s="35"/>
      <c r="BB6" s="35"/>
      <c r="BC6" s="35"/>
      <c r="BD6" s="35"/>
      <c r="BE6" s="35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85"/>
      <c r="CG6" s="85"/>
      <c r="CH6" s="85"/>
      <c r="CI6" s="85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111"/>
      <c r="DD6" s="111"/>
      <c r="DE6" s="111"/>
      <c r="DF6" s="111"/>
      <c r="DG6" s="111"/>
      <c r="DH6" s="111"/>
      <c r="EG6" s="133"/>
      <c r="EH6" s="133"/>
      <c r="EI6" s="133"/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454"/>
      <c r="EX6" s="454"/>
      <c r="EY6" s="454"/>
      <c r="EZ6" s="454"/>
      <c r="FA6" s="454"/>
      <c r="FB6" s="454"/>
      <c r="FC6" s="454"/>
      <c r="FD6" s="454"/>
      <c r="FE6" s="454"/>
      <c r="FF6" s="454"/>
      <c r="FG6" s="454"/>
      <c r="FH6" s="464"/>
      <c r="FI6" s="464"/>
      <c r="FJ6" s="464"/>
      <c r="FK6" s="464"/>
      <c r="FL6" s="464"/>
    </row>
    <row r="7" spans="1:168" ht="41.4">
      <c r="A7" s="18" t="s">
        <v>490</v>
      </c>
      <c r="B7" s="19">
        <v>2.6</v>
      </c>
      <c r="C7" s="19">
        <v>2.6</v>
      </c>
      <c r="D7" s="19">
        <v>2.6</v>
      </c>
      <c r="E7" s="19">
        <v>2.6</v>
      </c>
      <c r="F7" s="19">
        <v>2.6</v>
      </c>
      <c r="G7" s="19">
        <v>2.6</v>
      </c>
      <c r="H7" s="19">
        <v>2.6</v>
      </c>
      <c r="I7" s="19">
        <v>2.6</v>
      </c>
      <c r="J7" s="19">
        <v>2.6</v>
      </c>
      <c r="K7" s="19">
        <v>2.6</v>
      </c>
      <c r="L7" s="19">
        <v>2.6</v>
      </c>
      <c r="M7" s="19">
        <v>2.6</v>
      </c>
      <c r="N7" s="19">
        <v>2.6</v>
      </c>
      <c r="O7" s="19">
        <v>2.6</v>
      </c>
      <c r="P7" s="19">
        <v>2.6</v>
      </c>
      <c r="Q7" s="19">
        <v>2.6</v>
      </c>
      <c r="R7" s="19">
        <v>2.6</v>
      </c>
      <c r="S7" s="19">
        <v>2.6</v>
      </c>
      <c r="T7" s="19">
        <v>2.6</v>
      </c>
      <c r="U7" s="19">
        <v>2.6</v>
      </c>
      <c r="V7" s="19">
        <v>2.6</v>
      </c>
      <c r="W7" s="19">
        <v>2.6</v>
      </c>
      <c r="X7" s="19">
        <v>2.6</v>
      </c>
      <c r="Y7" s="19">
        <v>2.6</v>
      </c>
      <c r="Z7" s="19">
        <v>2.6</v>
      </c>
      <c r="AA7" s="19">
        <v>2.6</v>
      </c>
      <c r="AB7" s="19">
        <v>2.6</v>
      </c>
      <c r="AC7" s="19">
        <v>2.6</v>
      </c>
      <c r="AD7" s="19">
        <v>2.6</v>
      </c>
      <c r="AE7" s="19">
        <v>2.6</v>
      </c>
      <c r="AF7" s="19">
        <v>2.6</v>
      </c>
      <c r="AG7" s="19">
        <v>2.6</v>
      </c>
      <c r="AH7" s="19">
        <v>2.6</v>
      </c>
      <c r="AI7" s="19">
        <v>2.6</v>
      </c>
      <c r="AJ7" s="19">
        <v>2.6</v>
      </c>
      <c r="AK7" s="19">
        <v>2.6</v>
      </c>
      <c r="AL7" s="19">
        <v>2.6</v>
      </c>
      <c r="AM7" s="19">
        <v>2.6</v>
      </c>
      <c r="AN7" s="19">
        <v>2.6</v>
      </c>
      <c r="AO7" s="19">
        <v>2.6</v>
      </c>
      <c r="AP7" s="19">
        <v>2.6</v>
      </c>
      <c r="AQ7" s="19">
        <v>2.6</v>
      </c>
      <c r="AR7" s="19">
        <v>2.6</v>
      </c>
      <c r="AS7" s="19">
        <v>2.6</v>
      </c>
      <c r="AT7" s="19">
        <v>2.6</v>
      </c>
      <c r="AU7" s="19">
        <v>2.6</v>
      </c>
      <c r="AV7" s="19">
        <v>2.6</v>
      </c>
      <c r="AW7" s="19">
        <v>2.6</v>
      </c>
      <c r="AX7" s="36">
        <v>2.6</v>
      </c>
      <c r="AY7" s="36">
        <v>0.7</v>
      </c>
      <c r="AZ7" s="36">
        <v>4</v>
      </c>
      <c r="BA7" s="36">
        <v>4</v>
      </c>
      <c r="BB7" s="36">
        <v>2.6</v>
      </c>
      <c r="BC7" s="36">
        <v>0.7</v>
      </c>
      <c r="BD7" s="36">
        <v>4</v>
      </c>
      <c r="BE7" s="36">
        <v>4</v>
      </c>
      <c r="BF7" s="57">
        <v>2.6</v>
      </c>
      <c r="BG7" s="57">
        <v>2.6</v>
      </c>
      <c r="BH7" s="57">
        <v>2.6</v>
      </c>
      <c r="BI7" s="57">
        <v>2.6</v>
      </c>
      <c r="BJ7" s="57">
        <v>2.6</v>
      </c>
      <c r="BK7" s="57">
        <v>2.6</v>
      </c>
      <c r="BL7" s="58">
        <v>2.6</v>
      </c>
      <c r="BM7" s="58">
        <v>2.6</v>
      </c>
      <c r="BN7" s="58">
        <v>2.6</v>
      </c>
      <c r="BO7" s="58">
        <v>2.6</v>
      </c>
      <c r="BP7" s="58">
        <v>2.6</v>
      </c>
      <c r="BQ7" s="58">
        <v>2.6</v>
      </c>
      <c r="BR7" s="58">
        <v>4</v>
      </c>
      <c r="BS7" s="58">
        <v>4</v>
      </c>
      <c r="BT7" s="58">
        <v>4</v>
      </c>
      <c r="BU7" s="58">
        <v>4</v>
      </c>
      <c r="BV7" s="58">
        <v>4</v>
      </c>
      <c r="BW7" s="58">
        <v>4</v>
      </c>
      <c r="BX7" s="58">
        <v>2.6</v>
      </c>
      <c r="BY7" s="58">
        <v>2.6</v>
      </c>
      <c r="BZ7" s="58">
        <v>2.6</v>
      </c>
      <c r="CA7" s="58">
        <v>2.6</v>
      </c>
      <c r="CB7" s="58">
        <v>4</v>
      </c>
      <c r="CC7" s="58">
        <v>4</v>
      </c>
      <c r="CD7" s="58">
        <v>4</v>
      </c>
      <c r="CE7" s="58">
        <v>4</v>
      </c>
      <c r="CF7" s="87">
        <v>2.6</v>
      </c>
      <c r="CG7" s="87">
        <v>2.6</v>
      </c>
      <c r="CH7" s="87">
        <v>4</v>
      </c>
      <c r="CI7" s="87">
        <v>4</v>
      </c>
      <c r="CJ7" s="88">
        <v>2.6</v>
      </c>
      <c r="CK7" s="88">
        <v>2.6</v>
      </c>
      <c r="CL7" s="88">
        <v>2.6</v>
      </c>
      <c r="CM7" s="88">
        <v>2.6</v>
      </c>
      <c r="CN7" s="88">
        <v>2.6</v>
      </c>
      <c r="CO7" s="88">
        <v>2.6</v>
      </c>
      <c r="CP7" s="88">
        <v>2.6</v>
      </c>
      <c r="CQ7" s="88">
        <v>2.6</v>
      </c>
      <c r="CR7" s="88">
        <v>2.6</v>
      </c>
      <c r="CS7" s="88">
        <v>2.6</v>
      </c>
      <c r="CT7" s="88">
        <v>2.6</v>
      </c>
      <c r="CU7" s="88">
        <v>2.6</v>
      </c>
      <c r="CV7" s="88">
        <v>2.6</v>
      </c>
      <c r="CW7" s="88">
        <v>2.6</v>
      </c>
      <c r="CX7" s="88">
        <v>2.6</v>
      </c>
      <c r="CY7" s="88">
        <v>2.6</v>
      </c>
      <c r="CZ7" s="88">
        <v>2.6</v>
      </c>
      <c r="DA7" s="88">
        <v>2.6</v>
      </c>
      <c r="DB7" s="88">
        <v>2.6</v>
      </c>
      <c r="DC7" s="112">
        <v>0.7</v>
      </c>
      <c r="DD7" s="112">
        <v>0.7</v>
      </c>
      <c r="DE7" s="112">
        <v>0.7</v>
      </c>
      <c r="DF7" s="112">
        <v>4</v>
      </c>
      <c r="DG7" s="112">
        <v>4</v>
      </c>
      <c r="DH7" s="112">
        <v>4</v>
      </c>
      <c r="DI7" s="121">
        <v>2.6</v>
      </c>
      <c r="DJ7" s="121">
        <v>2.6</v>
      </c>
      <c r="DK7" s="121">
        <v>2.6</v>
      </c>
      <c r="DL7" s="121">
        <v>2.6</v>
      </c>
      <c r="DM7" s="121">
        <v>2.6</v>
      </c>
      <c r="DN7" s="121">
        <v>2.6</v>
      </c>
      <c r="DO7" s="121">
        <v>2.6</v>
      </c>
      <c r="DP7" s="121">
        <v>2.6</v>
      </c>
      <c r="DQ7" s="121">
        <v>4</v>
      </c>
      <c r="DR7" s="121">
        <v>4</v>
      </c>
      <c r="DS7" s="121">
        <v>4</v>
      </c>
      <c r="DT7" s="121">
        <v>4</v>
      </c>
      <c r="DU7" s="121">
        <v>4</v>
      </c>
      <c r="DV7" s="121">
        <v>4</v>
      </c>
      <c r="DW7" s="121">
        <v>4</v>
      </c>
      <c r="DX7" s="121">
        <v>4</v>
      </c>
      <c r="DY7" s="121">
        <v>0.7</v>
      </c>
      <c r="DZ7" s="121">
        <v>0.7</v>
      </c>
      <c r="EA7" s="121">
        <v>0.7</v>
      </c>
      <c r="EB7" s="121">
        <v>0.7</v>
      </c>
      <c r="EC7" s="121">
        <v>0.7</v>
      </c>
      <c r="ED7" s="121">
        <v>0.7</v>
      </c>
      <c r="EE7" s="121">
        <v>0.7</v>
      </c>
      <c r="EF7" s="121">
        <v>0.7</v>
      </c>
      <c r="EG7" s="134">
        <v>2.6</v>
      </c>
      <c r="EH7" s="134">
        <v>2.6</v>
      </c>
      <c r="EI7" s="134">
        <v>2.6</v>
      </c>
      <c r="EJ7" s="134">
        <v>2.6</v>
      </c>
      <c r="EK7" s="134">
        <v>2.6</v>
      </c>
      <c r="EL7" s="134">
        <v>2.6</v>
      </c>
      <c r="EM7" s="134">
        <v>2.6</v>
      </c>
      <c r="EN7" s="134">
        <v>2.6</v>
      </c>
      <c r="EO7" s="134">
        <v>2.6</v>
      </c>
      <c r="EP7" s="134">
        <v>2.6</v>
      </c>
      <c r="EQ7" s="134">
        <v>2.6</v>
      </c>
      <c r="ER7" s="134">
        <v>2.6</v>
      </c>
      <c r="ES7" s="134">
        <v>2.6</v>
      </c>
      <c r="ET7" s="134">
        <v>2.6</v>
      </c>
      <c r="EU7" s="134">
        <v>2.6</v>
      </c>
      <c r="EV7" s="134">
        <v>2.6</v>
      </c>
      <c r="EW7" s="446">
        <v>2.6</v>
      </c>
      <c r="EX7" s="446">
        <v>2.6</v>
      </c>
      <c r="EY7" s="446">
        <v>2.6</v>
      </c>
      <c r="EZ7" s="446">
        <v>2.6</v>
      </c>
      <c r="FA7" s="446">
        <v>2.6</v>
      </c>
      <c r="FB7" s="446">
        <v>2.6</v>
      </c>
      <c r="FC7" s="446">
        <v>2.6</v>
      </c>
      <c r="FD7" s="446">
        <v>2.6</v>
      </c>
      <c r="FE7" s="446">
        <v>2.6</v>
      </c>
      <c r="FF7" s="446">
        <v>2.6</v>
      </c>
      <c r="FG7" s="446">
        <v>2.6</v>
      </c>
      <c r="FH7" s="465">
        <v>2.6</v>
      </c>
      <c r="FI7" s="465">
        <v>2.6</v>
      </c>
      <c r="FJ7" s="465">
        <v>2.6</v>
      </c>
      <c r="FK7" s="465">
        <v>2.6</v>
      </c>
      <c r="FL7" s="465">
        <v>2.6</v>
      </c>
    </row>
    <row r="8" spans="1:168" ht="27.6">
      <c r="A8" s="18" t="s">
        <v>491</v>
      </c>
      <c r="B8" s="19">
        <v>20</v>
      </c>
      <c r="C8" s="19">
        <v>20</v>
      </c>
      <c r="D8" s="19">
        <v>20</v>
      </c>
      <c r="E8" s="19">
        <v>20</v>
      </c>
      <c r="F8" s="19">
        <v>20</v>
      </c>
      <c r="G8" s="19">
        <v>20</v>
      </c>
      <c r="H8" s="19">
        <v>20</v>
      </c>
      <c r="I8" s="19">
        <v>20</v>
      </c>
      <c r="J8" s="19">
        <v>20</v>
      </c>
      <c r="K8" s="19">
        <v>20</v>
      </c>
      <c r="L8" s="19">
        <v>20</v>
      </c>
      <c r="M8" s="19">
        <v>20</v>
      </c>
      <c r="N8" s="19">
        <v>20</v>
      </c>
      <c r="O8" s="19">
        <v>20</v>
      </c>
      <c r="P8" s="19">
        <v>20</v>
      </c>
      <c r="Q8" s="19">
        <v>20</v>
      </c>
      <c r="R8" s="19">
        <v>20</v>
      </c>
      <c r="S8" s="19">
        <v>20</v>
      </c>
      <c r="T8" s="19">
        <v>20</v>
      </c>
      <c r="U8" s="19">
        <v>20</v>
      </c>
      <c r="V8" s="19">
        <v>20</v>
      </c>
      <c r="W8" s="19">
        <v>20</v>
      </c>
      <c r="X8" s="19">
        <v>20</v>
      </c>
      <c r="Y8" s="19">
        <v>20</v>
      </c>
      <c r="Z8" s="19">
        <v>20</v>
      </c>
      <c r="AA8" s="19">
        <v>20</v>
      </c>
      <c r="AB8" s="19">
        <v>20</v>
      </c>
      <c r="AC8" s="19">
        <v>20</v>
      </c>
      <c r="AD8" s="19">
        <v>20</v>
      </c>
      <c r="AE8" s="19">
        <v>20</v>
      </c>
      <c r="AF8" s="19">
        <v>20</v>
      </c>
      <c r="AG8" s="19">
        <v>20</v>
      </c>
      <c r="AH8" s="19">
        <v>20</v>
      </c>
      <c r="AI8" s="19">
        <v>20</v>
      </c>
      <c r="AJ8" s="19">
        <v>20</v>
      </c>
      <c r="AK8" s="19">
        <v>20</v>
      </c>
      <c r="AL8" s="19">
        <v>20</v>
      </c>
      <c r="AM8" s="19">
        <v>20</v>
      </c>
      <c r="AN8" s="19">
        <v>20</v>
      </c>
      <c r="AO8" s="19">
        <v>20</v>
      </c>
      <c r="AP8" s="19">
        <v>20</v>
      </c>
      <c r="AQ8" s="19">
        <v>20</v>
      </c>
      <c r="AR8" s="19">
        <v>20</v>
      </c>
      <c r="AS8" s="19">
        <v>20</v>
      </c>
      <c r="AT8" s="19">
        <v>20</v>
      </c>
      <c r="AU8" s="19">
        <v>20</v>
      </c>
      <c r="AV8" s="19">
        <v>20</v>
      </c>
      <c r="AW8" s="19">
        <v>20</v>
      </c>
      <c r="AX8" s="36">
        <v>100</v>
      </c>
      <c r="AY8" s="36">
        <v>20</v>
      </c>
      <c r="AZ8" s="36">
        <v>100</v>
      </c>
      <c r="BA8" s="36">
        <v>100</v>
      </c>
      <c r="BB8" s="36">
        <v>100</v>
      </c>
      <c r="BC8" s="36">
        <v>20</v>
      </c>
      <c r="BD8" s="36">
        <v>100</v>
      </c>
      <c r="BE8" s="36">
        <v>100</v>
      </c>
      <c r="BF8" s="57">
        <v>20</v>
      </c>
      <c r="BG8" s="57">
        <v>20</v>
      </c>
      <c r="BH8" s="57">
        <v>20</v>
      </c>
      <c r="BI8" s="57">
        <v>20</v>
      </c>
      <c r="BJ8" s="57">
        <v>20</v>
      </c>
      <c r="BK8" s="57">
        <v>20</v>
      </c>
      <c r="BL8" s="58">
        <v>20</v>
      </c>
      <c r="BM8" s="58">
        <v>20</v>
      </c>
      <c r="BN8" s="58">
        <v>20</v>
      </c>
      <c r="BO8" s="58">
        <v>20</v>
      </c>
      <c r="BP8" s="58">
        <v>20</v>
      </c>
      <c r="BQ8" s="58">
        <v>20</v>
      </c>
      <c r="BR8" s="58">
        <v>20</v>
      </c>
      <c r="BS8" s="58">
        <v>20</v>
      </c>
      <c r="BT8" s="58">
        <v>20</v>
      </c>
      <c r="BU8" s="58">
        <v>20</v>
      </c>
      <c r="BV8" s="58">
        <v>20</v>
      </c>
      <c r="BW8" s="58">
        <v>20</v>
      </c>
      <c r="BX8" s="58">
        <v>20</v>
      </c>
      <c r="BY8" s="58">
        <v>20</v>
      </c>
      <c r="BZ8" s="58">
        <v>20</v>
      </c>
      <c r="CA8" s="58">
        <v>20</v>
      </c>
      <c r="CB8" s="58">
        <v>20</v>
      </c>
      <c r="CC8" s="58">
        <v>20</v>
      </c>
      <c r="CD8" s="58">
        <v>20</v>
      </c>
      <c r="CE8" s="58">
        <v>20</v>
      </c>
      <c r="CF8" s="87">
        <v>20</v>
      </c>
      <c r="CG8" s="87">
        <v>20</v>
      </c>
      <c r="CH8" s="87">
        <v>20</v>
      </c>
      <c r="CI8" s="87">
        <v>20</v>
      </c>
      <c r="CJ8" s="88">
        <v>20</v>
      </c>
      <c r="CK8" s="88">
        <v>20</v>
      </c>
      <c r="CL8" s="88">
        <v>20</v>
      </c>
      <c r="CM8" s="88">
        <v>20</v>
      </c>
      <c r="CN8" s="88">
        <v>20</v>
      </c>
      <c r="CO8" s="88">
        <v>20</v>
      </c>
      <c r="CP8" s="88">
        <v>20</v>
      </c>
      <c r="CQ8" s="88">
        <v>20</v>
      </c>
      <c r="CR8" s="88">
        <v>20</v>
      </c>
      <c r="CS8" s="88">
        <v>20</v>
      </c>
      <c r="CT8" s="88">
        <v>20</v>
      </c>
      <c r="CU8" s="88">
        <v>20</v>
      </c>
      <c r="CV8" s="88">
        <v>20</v>
      </c>
      <c r="CW8" s="88">
        <v>20</v>
      </c>
      <c r="CX8" s="88">
        <v>20</v>
      </c>
      <c r="CY8" s="88">
        <v>20</v>
      </c>
      <c r="CZ8" s="88">
        <v>20</v>
      </c>
      <c r="DA8" s="88">
        <v>20</v>
      </c>
      <c r="DB8" s="88">
        <v>20</v>
      </c>
      <c r="DC8" s="112">
        <v>20</v>
      </c>
      <c r="DD8" s="112">
        <v>20</v>
      </c>
      <c r="DE8" s="112">
        <v>20</v>
      </c>
      <c r="DF8" s="112">
        <v>20</v>
      </c>
      <c r="DG8" s="112">
        <v>20</v>
      </c>
      <c r="DH8" s="112">
        <v>20</v>
      </c>
      <c r="DI8" s="121">
        <v>20</v>
      </c>
      <c r="DJ8" s="121">
        <v>20</v>
      </c>
      <c r="DK8" s="121">
        <v>20</v>
      </c>
      <c r="DL8" s="121">
        <v>20</v>
      </c>
      <c r="DM8" s="121">
        <v>20</v>
      </c>
      <c r="DN8" s="121">
        <v>20</v>
      </c>
      <c r="DO8" s="121">
        <v>20</v>
      </c>
      <c r="DP8" s="121">
        <v>20</v>
      </c>
      <c r="DQ8" s="121">
        <v>20</v>
      </c>
      <c r="DR8" s="121">
        <v>20</v>
      </c>
      <c r="DS8" s="121">
        <v>20</v>
      </c>
      <c r="DT8" s="121">
        <v>20</v>
      </c>
      <c r="DU8" s="121">
        <v>20</v>
      </c>
      <c r="DV8" s="121">
        <v>20</v>
      </c>
      <c r="DW8" s="121">
        <v>20</v>
      </c>
      <c r="DX8" s="121">
        <v>20</v>
      </c>
      <c r="DY8" s="121">
        <v>20</v>
      </c>
      <c r="DZ8" s="121">
        <v>20</v>
      </c>
      <c r="EA8" s="121">
        <v>20</v>
      </c>
      <c r="EB8" s="121">
        <v>20</v>
      </c>
      <c r="EC8" s="121">
        <v>20</v>
      </c>
      <c r="ED8" s="121">
        <v>20</v>
      </c>
      <c r="EE8" s="121">
        <v>20</v>
      </c>
      <c r="EF8" s="121">
        <v>20</v>
      </c>
      <c r="EG8" s="134">
        <v>20</v>
      </c>
      <c r="EH8" s="134">
        <v>20</v>
      </c>
      <c r="EI8" s="134">
        <v>20</v>
      </c>
      <c r="EJ8" s="134">
        <v>20</v>
      </c>
      <c r="EK8" s="134">
        <v>20</v>
      </c>
      <c r="EL8" s="134">
        <v>20</v>
      </c>
      <c r="EM8" s="134">
        <v>20</v>
      </c>
      <c r="EN8" s="134">
        <v>20</v>
      </c>
      <c r="EO8" s="134">
        <v>20</v>
      </c>
      <c r="EP8" s="134">
        <v>20</v>
      </c>
      <c r="EQ8" s="134">
        <v>20</v>
      </c>
      <c r="ER8" s="134">
        <v>20</v>
      </c>
      <c r="ES8" s="134">
        <v>20</v>
      </c>
      <c r="ET8" s="134">
        <v>20</v>
      </c>
      <c r="EU8" s="134">
        <v>20</v>
      </c>
      <c r="EV8" s="134">
        <v>20</v>
      </c>
      <c r="EW8" s="446">
        <v>20</v>
      </c>
      <c r="EX8" s="446">
        <v>20</v>
      </c>
      <c r="EY8" s="446">
        <v>20</v>
      </c>
      <c r="EZ8" s="446">
        <v>20</v>
      </c>
      <c r="FA8" s="446">
        <v>20</v>
      </c>
      <c r="FB8" s="446">
        <v>20</v>
      </c>
      <c r="FC8" s="446">
        <v>20</v>
      </c>
      <c r="FD8" s="446">
        <v>20</v>
      </c>
      <c r="FE8" s="446">
        <v>20</v>
      </c>
      <c r="FF8" s="446">
        <v>20</v>
      </c>
      <c r="FG8" s="446">
        <v>20</v>
      </c>
      <c r="FH8" s="465">
        <v>20</v>
      </c>
      <c r="FI8" s="465">
        <v>20</v>
      </c>
      <c r="FJ8" s="465">
        <v>20</v>
      </c>
      <c r="FK8" s="465">
        <v>20</v>
      </c>
      <c r="FL8" s="465">
        <v>20</v>
      </c>
    </row>
    <row r="9" spans="1:168">
      <c r="A9" s="20" t="s">
        <v>313</v>
      </c>
      <c r="B9" s="19">
        <v>25</v>
      </c>
      <c r="C9" s="19">
        <v>25</v>
      </c>
      <c r="D9" s="19">
        <v>25</v>
      </c>
      <c r="E9" s="19">
        <v>25</v>
      </c>
      <c r="F9" s="19">
        <v>25</v>
      </c>
      <c r="G9" s="19">
        <v>25</v>
      </c>
      <c r="H9" s="19">
        <v>25</v>
      </c>
      <c r="I9" s="19">
        <v>25</v>
      </c>
      <c r="J9" s="19">
        <v>25</v>
      </c>
      <c r="K9" s="19">
        <v>25</v>
      </c>
      <c r="L9" s="19">
        <v>25</v>
      </c>
      <c r="M9" s="19">
        <v>25</v>
      </c>
      <c r="N9" s="19">
        <v>25</v>
      </c>
      <c r="O9" s="19">
        <v>25</v>
      </c>
      <c r="P9" s="19">
        <v>25</v>
      </c>
      <c r="Q9" s="19">
        <v>25</v>
      </c>
      <c r="R9" s="19">
        <v>25</v>
      </c>
      <c r="S9" s="19">
        <v>25</v>
      </c>
      <c r="T9" s="19">
        <v>25</v>
      </c>
      <c r="U9" s="19">
        <v>25</v>
      </c>
      <c r="V9" s="19">
        <v>25</v>
      </c>
      <c r="W9" s="19">
        <v>25</v>
      </c>
      <c r="X9" s="19">
        <v>25</v>
      </c>
      <c r="Y9" s="19">
        <v>25</v>
      </c>
      <c r="Z9" s="19">
        <v>25</v>
      </c>
      <c r="AA9" s="19">
        <v>25</v>
      </c>
      <c r="AB9" s="19">
        <v>25</v>
      </c>
      <c r="AC9" s="19">
        <v>25</v>
      </c>
      <c r="AD9" s="19">
        <v>25</v>
      </c>
      <c r="AE9" s="19">
        <v>25</v>
      </c>
      <c r="AF9" s="19">
        <v>25</v>
      </c>
      <c r="AG9" s="19">
        <v>25</v>
      </c>
      <c r="AH9" s="19">
        <v>25</v>
      </c>
      <c r="AI9" s="19">
        <v>25</v>
      </c>
      <c r="AJ9" s="19">
        <v>25</v>
      </c>
      <c r="AK9" s="19">
        <v>25</v>
      </c>
      <c r="AL9" s="19">
        <v>25</v>
      </c>
      <c r="AM9" s="19">
        <v>25</v>
      </c>
      <c r="AN9" s="19">
        <v>25</v>
      </c>
      <c r="AO9" s="19">
        <v>25</v>
      </c>
      <c r="AP9" s="19">
        <v>25</v>
      </c>
      <c r="AQ9" s="19">
        <v>25</v>
      </c>
      <c r="AR9" s="19">
        <v>25</v>
      </c>
      <c r="AS9" s="19">
        <v>25</v>
      </c>
      <c r="AT9" s="19">
        <v>25</v>
      </c>
      <c r="AU9" s="19">
        <v>25</v>
      </c>
      <c r="AV9" s="19">
        <v>25</v>
      </c>
      <c r="AW9" s="19">
        <v>25</v>
      </c>
      <c r="AX9" s="36">
        <v>25</v>
      </c>
      <c r="AY9" s="36">
        <v>35</v>
      </c>
      <c r="AZ9" s="36">
        <v>25</v>
      </c>
      <c r="BA9" s="36">
        <v>25</v>
      </c>
      <c r="BB9" s="36">
        <v>25</v>
      </c>
      <c r="BC9" s="36">
        <v>35</v>
      </c>
      <c r="BD9" s="36">
        <v>25</v>
      </c>
      <c r="BE9" s="36">
        <v>25</v>
      </c>
      <c r="BF9" s="57">
        <v>25</v>
      </c>
      <c r="BG9" s="57">
        <v>25</v>
      </c>
      <c r="BH9" s="57">
        <v>25</v>
      </c>
      <c r="BI9" s="57">
        <v>25</v>
      </c>
      <c r="BJ9" s="57">
        <v>25</v>
      </c>
      <c r="BK9" s="57">
        <v>25</v>
      </c>
      <c r="BL9" s="58">
        <v>25</v>
      </c>
      <c r="BM9" s="58">
        <v>25</v>
      </c>
      <c r="BN9" s="58">
        <v>25</v>
      </c>
      <c r="BO9" s="58">
        <v>25</v>
      </c>
      <c r="BP9" s="58">
        <v>25</v>
      </c>
      <c r="BQ9" s="58">
        <v>25</v>
      </c>
      <c r="BR9" s="58">
        <v>25</v>
      </c>
      <c r="BS9" s="58">
        <v>25</v>
      </c>
      <c r="BT9" s="58">
        <v>25</v>
      </c>
      <c r="BU9" s="58">
        <v>25</v>
      </c>
      <c r="BV9" s="58">
        <v>25</v>
      </c>
      <c r="BW9" s="58">
        <v>25</v>
      </c>
      <c r="BX9" s="58">
        <v>25</v>
      </c>
      <c r="BY9" s="58">
        <v>25</v>
      </c>
      <c r="BZ9" s="58">
        <v>25</v>
      </c>
      <c r="CA9" s="58">
        <v>25</v>
      </c>
      <c r="CB9" s="58">
        <v>25</v>
      </c>
      <c r="CC9" s="58">
        <v>25</v>
      </c>
      <c r="CD9" s="58">
        <v>25</v>
      </c>
      <c r="CE9" s="58">
        <v>25</v>
      </c>
      <c r="CF9" s="87">
        <v>25</v>
      </c>
      <c r="CG9" s="87">
        <v>25</v>
      </c>
      <c r="CH9" s="87">
        <v>25</v>
      </c>
      <c r="CI9" s="87">
        <v>25</v>
      </c>
      <c r="CJ9" s="88">
        <v>35</v>
      </c>
      <c r="CK9" s="88">
        <v>35</v>
      </c>
      <c r="CL9" s="88">
        <v>35</v>
      </c>
      <c r="CM9" s="88">
        <v>35</v>
      </c>
      <c r="CN9" s="88">
        <v>35</v>
      </c>
      <c r="CO9" s="88">
        <v>35</v>
      </c>
      <c r="CP9" s="88">
        <v>35</v>
      </c>
      <c r="CQ9" s="88">
        <v>35</v>
      </c>
      <c r="CR9" s="88">
        <v>35</v>
      </c>
      <c r="CS9" s="88">
        <v>35</v>
      </c>
      <c r="CT9" s="88">
        <v>35</v>
      </c>
      <c r="CU9" s="88">
        <v>35</v>
      </c>
      <c r="CV9" s="88">
        <v>35</v>
      </c>
      <c r="CW9" s="88">
        <v>35</v>
      </c>
      <c r="CX9" s="88">
        <v>35</v>
      </c>
      <c r="CY9" s="88">
        <v>35</v>
      </c>
      <c r="CZ9" s="88">
        <v>35</v>
      </c>
      <c r="DA9" s="88">
        <v>35</v>
      </c>
      <c r="DB9" s="88">
        <v>35</v>
      </c>
      <c r="DC9" s="111">
        <v>35</v>
      </c>
      <c r="DD9" s="111">
        <v>35</v>
      </c>
      <c r="DE9" s="111">
        <v>35</v>
      </c>
      <c r="DF9" s="111">
        <v>25</v>
      </c>
      <c r="DG9" s="111">
        <v>25</v>
      </c>
      <c r="DH9" s="111">
        <v>25</v>
      </c>
      <c r="DI9" s="121">
        <v>25</v>
      </c>
      <c r="DJ9" s="121">
        <v>25</v>
      </c>
      <c r="DK9" s="121">
        <v>25</v>
      </c>
      <c r="DL9" s="121">
        <v>25</v>
      </c>
      <c r="DM9" s="121">
        <v>25</v>
      </c>
      <c r="DN9" s="121">
        <v>25</v>
      </c>
      <c r="DO9" s="121">
        <v>25</v>
      </c>
      <c r="DP9" s="121">
        <v>25</v>
      </c>
      <c r="DQ9" s="121">
        <v>25</v>
      </c>
      <c r="DR9" s="121">
        <v>25</v>
      </c>
      <c r="DS9" s="121">
        <v>25</v>
      </c>
      <c r="DT9" s="121">
        <v>25</v>
      </c>
      <c r="DU9" s="121">
        <v>25</v>
      </c>
      <c r="DV9" s="121">
        <v>25</v>
      </c>
      <c r="DW9" s="121">
        <v>25</v>
      </c>
      <c r="DX9" s="121">
        <v>25</v>
      </c>
      <c r="DY9" s="121">
        <v>25</v>
      </c>
      <c r="DZ9" s="121">
        <v>25</v>
      </c>
      <c r="EA9" s="121">
        <v>25</v>
      </c>
      <c r="EB9" s="121">
        <v>25</v>
      </c>
      <c r="EC9" s="121">
        <v>25</v>
      </c>
      <c r="ED9" s="121">
        <v>25</v>
      </c>
      <c r="EE9" s="121">
        <v>25</v>
      </c>
      <c r="EF9" s="121">
        <v>25</v>
      </c>
      <c r="EG9" s="134">
        <v>25</v>
      </c>
      <c r="EH9" s="134">
        <v>25</v>
      </c>
      <c r="EI9" s="134">
        <v>35</v>
      </c>
      <c r="EJ9" s="134">
        <v>35</v>
      </c>
      <c r="EK9" s="134">
        <v>35</v>
      </c>
      <c r="EL9" s="134">
        <v>35</v>
      </c>
      <c r="EM9" s="134">
        <v>35</v>
      </c>
      <c r="EN9" s="134">
        <v>35</v>
      </c>
      <c r="EO9" s="134">
        <v>35</v>
      </c>
      <c r="EP9" s="134">
        <v>35</v>
      </c>
      <c r="EQ9" s="134">
        <v>35</v>
      </c>
      <c r="ER9" s="134">
        <v>35</v>
      </c>
      <c r="ES9" s="134">
        <v>35</v>
      </c>
      <c r="ET9" s="134">
        <v>35</v>
      </c>
      <c r="EU9" s="134">
        <v>35</v>
      </c>
      <c r="EV9" s="134">
        <v>35</v>
      </c>
      <c r="EW9" s="446">
        <v>25</v>
      </c>
      <c r="EX9" s="446">
        <v>25</v>
      </c>
      <c r="EY9" s="446">
        <v>25</v>
      </c>
      <c r="EZ9" s="446">
        <v>25</v>
      </c>
      <c r="FA9" s="446">
        <v>25</v>
      </c>
      <c r="FB9" s="446">
        <v>25</v>
      </c>
      <c r="FC9" s="446">
        <v>25</v>
      </c>
      <c r="FD9" s="446">
        <v>25</v>
      </c>
      <c r="FE9" s="446">
        <v>25</v>
      </c>
      <c r="FF9" s="446">
        <v>25</v>
      </c>
      <c r="FG9" s="446">
        <v>25</v>
      </c>
      <c r="FH9" s="466">
        <v>35</v>
      </c>
      <c r="FI9" s="466">
        <v>35</v>
      </c>
      <c r="FJ9" s="466">
        <v>35</v>
      </c>
      <c r="FK9" s="466">
        <v>35</v>
      </c>
      <c r="FL9" s="466">
        <v>25</v>
      </c>
    </row>
    <row r="10" spans="1:168">
      <c r="A10" s="20" t="s">
        <v>314</v>
      </c>
      <c r="B10" s="19">
        <v>1.5</v>
      </c>
      <c r="C10" s="19">
        <v>1.5</v>
      </c>
      <c r="D10" s="19">
        <v>1.5</v>
      </c>
      <c r="E10" s="19">
        <v>1.5</v>
      </c>
      <c r="F10" s="19">
        <v>1.5</v>
      </c>
      <c r="G10" s="19">
        <v>1.5</v>
      </c>
      <c r="H10" s="19">
        <v>1.5</v>
      </c>
      <c r="I10" s="19">
        <v>1.5</v>
      </c>
      <c r="J10" s="19">
        <v>1.5</v>
      </c>
      <c r="K10" s="19">
        <v>1.5</v>
      </c>
      <c r="L10" s="19">
        <v>1.5</v>
      </c>
      <c r="M10" s="19">
        <v>1.5</v>
      </c>
      <c r="N10" s="19">
        <v>1.5</v>
      </c>
      <c r="O10" s="19">
        <v>1.5</v>
      </c>
      <c r="P10" s="19">
        <v>1.5</v>
      </c>
      <c r="Q10" s="19">
        <v>1.5</v>
      </c>
      <c r="R10" s="19">
        <v>1.5</v>
      </c>
      <c r="S10" s="19">
        <v>1.5</v>
      </c>
      <c r="T10" s="19">
        <v>1.5</v>
      </c>
      <c r="U10" s="19">
        <v>1.5</v>
      </c>
      <c r="V10" s="19">
        <v>1.5</v>
      </c>
      <c r="W10" s="19">
        <v>1.5</v>
      </c>
      <c r="X10" s="19">
        <v>1.5</v>
      </c>
      <c r="Y10" s="19">
        <v>1.5</v>
      </c>
      <c r="Z10" s="19">
        <v>1.5</v>
      </c>
      <c r="AA10" s="19">
        <v>1.5</v>
      </c>
      <c r="AB10" s="19">
        <v>1.5</v>
      </c>
      <c r="AC10" s="19">
        <v>1.5</v>
      </c>
      <c r="AD10" s="19">
        <v>1.5</v>
      </c>
      <c r="AE10" s="19">
        <v>1.5</v>
      </c>
      <c r="AF10" s="19">
        <v>1.5</v>
      </c>
      <c r="AG10" s="19">
        <v>1.5</v>
      </c>
      <c r="AH10" s="19">
        <v>1.5</v>
      </c>
      <c r="AI10" s="19">
        <v>1.5</v>
      </c>
      <c r="AJ10" s="19">
        <v>1.5</v>
      </c>
      <c r="AK10" s="19">
        <v>1.5</v>
      </c>
      <c r="AL10" s="19">
        <v>1.5</v>
      </c>
      <c r="AM10" s="19">
        <v>1.5</v>
      </c>
      <c r="AN10" s="19">
        <v>1.5</v>
      </c>
      <c r="AO10" s="19">
        <v>1.5</v>
      </c>
      <c r="AP10" s="19">
        <v>1.5</v>
      </c>
      <c r="AQ10" s="19">
        <v>1.5</v>
      </c>
      <c r="AR10" s="19">
        <v>1.5</v>
      </c>
      <c r="AS10" s="19">
        <v>1.5</v>
      </c>
      <c r="AT10" s="19">
        <v>1.5</v>
      </c>
      <c r="AU10" s="19">
        <v>1.5</v>
      </c>
      <c r="AV10" s="19">
        <v>1.5</v>
      </c>
      <c r="AW10" s="19">
        <v>1.5</v>
      </c>
      <c r="AX10" s="36">
        <v>1.5</v>
      </c>
      <c r="AY10" s="36">
        <v>1.5</v>
      </c>
      <c r="AZ10" s="36">
        <v>1.5</v>
      </c>
      <c r="BA10" s="36">
        <v>1.5</v>
      </c>
      <c r="BB10" s="36">
        <v>1.5</v>
      </c>
      <c r="BC10" s="36">
        <v>1.5</v>
      </c>
      <c r="BD10" s="36">
        <v>1.5</v>
      </c>
      <c r="BE10" s="36">
        <v>1.5</v>
      </c>
      <c r="BF10" s="57">
        <v>1.5</v>
      </c>
      <c r="BG10" s="57">
        <v>1.5</v>
      </c>
      <c r="BH10" s="57">
        <v>1.5</v>
      </c>
      <c r="BI10" s="57">
        <v>1.5</v>
      </c>
      <c r="BJ10" s="57">
        <v>1.5</v>
      </c>
      <c r="BK10" s="57">
        <v>1.5</v>
      </c>
      <c r="BL10" s="58">
        <v>1.5</v>
      </c>
      <c r="BM10" s="58">
        <v>1.5</v>
      </c>
      <c r="BN10" s="58">
        <v>1.5</v>
      </c>
      <c r="BO10" s="58">
        <v>1.5</v>
      </c>
      <c r="BP10" s="58">
        <v>1.5</v>
      </c>
      <c r="BQ10" s="58">
        <v>1.5</v>
      </c>
      <c r="BR10" s="58">
        <v>1.5</v>
      </c>
      <c r="BS10" s="58">
        <v>1.5</v>
      </c>
      <c r="BT10" s="58">
        <v>1.5</v>
      </c>
      <c r="BU10" s="58">
        <v>1.5</v>
      </c>
      <c r="BV10" s="58">
        <v>1.5</v>
      </c>
      <c r="BW10" s="58">
        <v>1.5</v>
      </c>
      <c r="BX10" s="58">
        <v>1.5</v>
      </c>
      <c r="BY10" s="58">
        <v>1.5</v>
      </c>
      <c r="BZ10" s="58">
        <v>1.5</v>
      </c>
      <c r="CA10" s="58">
        <v>1.5</v>
      </c>
      <c r="CB10" s="58">
        <v>1.5</v>
      </c>
      <c r="CC10" s="58">
        <v>1.5</v>
      </c>
      <c r="CD10" s="58">
        <v>1.5</v>
      </c>
      <c r="CE10" s="58">
        <v>1.5</v>
      </c>
      <c r="CF10" s="87">
        <v>1.5</v>
      </c>
      <c r="CG10" s="87">
        <v>1.5</v>
      </c>
      <c r="CH10" s="87">
        <v>1.5</v>
      </c>
      <c r="CI10" s="87">
        <v>1.5</v>
      </c>
      <c r="CJ10" s="88">
        <v>1.5</v>
      </c>
      <c r="CK10" s="88">
        <v>1.5</v>
      </c>
      <c r="CL10" s="88">
        <v>1.5</v>
      </c>
      <c r="CM10" s="88">
        <v>1.5</v>
      </c>
      <c r="CN10" s="88">
        <v>1.5</v>
      </c>
      <c r="CO10" s="88">
        <v>1.5</v>
      </c>
      <c r="CP10" s="88">
        <v>1.5</v>
      </c>
      <c r="CQ10" s="88">
        <v>1.5</v>
      </c>
      <c r="CR10" s="88">
        <v>1.5</v>
      </c>
      <c r="CS10" s="88">
        <v>1.5</v>
      </c>
      <c r="CT10" s="88">
        <v>1.5</v>
      </c>
      <c r="CU10" s="88">
        <v>1.5</v>
      </c>
      <c r="CV10" s="88">
        <v>1.5</v>
      </c>
      <c r="CW10" s="88">
        <v>1.5</v>
      </c>
      <c r="CX10" s="88">
        <v>1.5</v>
      </c>
      <c r="CY10" s="88">
        <v>1.5</v>
      </c>
      <c r="CZ10" s="88">
        <v>1.5</v>
      </c>
      <c r="DA10" s="88">
        <v>1.5</v>
      </c>
      <c r="DB10" s="88">
        <v>1.5</v>
      </c>
      <c r="DC10" s="111">
        <v>1.5</v>
      </c>
      <c r="DD10" s="111">
        <v>1.5</v>
      </c>
      <c r="DE10" s="111">
        <v>1.5</v>
      </c>
      <c r="DF10" s="111">
        <v>1.5</v>
      </c>
      <c r="DG10" s="111">
        <v>1.5</v>
      </c>
      <c r="DH10" s="111">
        <v>1.5</v>
      </c>
      <c r="DI10" s="121">
        <v>1.5</v>
      </c>
      <c r="DJ10" s="121">
        <v>1.5</v>
      </c>
      <c r="DK10" s="121">
        <v>1.5</v>
      </c>
      <c r="DL10" s="121">
        <v>1.5</v>
      </c>
      <c r="DM10" s="121">
        <v>1.5</v>
      </c>
      <c r="DN10" s="121">
        <v>1.5</v>
      </c>
      <c r="DO10" s="121">
        <v>1.5</v>
      </c>
      <c r="DP10" s="121">
        <v>1.5</v>
      </c>
      <c r="DQ10" s="121">
        <v>1.5</v>
      </c>
      <c r="DR10" s="121">
        <v>1.5</v>
      </c>
      <c r="DS10" s="121">
        <v>1.5</v>
      </c>
      <c r="DT10" s="121">
        <v>1.5</v>
      </c>
      <c r="DU10" s="121">
        <v>1.5</v>
      </c>
      <c r="DV10" s="121">
        <v>1.5</v>
      </c>
      <c r="DW10" s="121">
        <v>1.5</v>
      </c>
      <c r="DX10" s="121">
        <v>1.5</v>
      </c>
      <c r="DY10" s="121">
        <v>1.5</v>
      </c>
      <c r="DZ10" s="121">
        <v>1.5</v>
      </c>
      <c r="EA10" s="121">
        <v>1.5</v>
      </c>
      <c r="EB10" s="121">
        <v>1.5</v>
      </c>
      <c r="EC10" s="121">
        <v>1.5</v>
      </c>
      <c r="ED10" s="121">
        <v>1.5</v>
      </c>
      <c r="EE10" s="121">
        <v>1.5</v>
      </c>
      <c r="EF10" s="121">
        <v>1.5</v>
      </c>
      <c r="EG10" s="134">
        <v>1.5</v>
      </c>
      <c r="EH10" s="134">
        <v>1.5</v>
      </c>
      <c r="EI10" s="134">
        <v>1.5</v>
      </c>
      <c r="EJ10" s="134">
        <v>1.5</v>
      </c>
      <c r="EK10" s="134">
        <v>1.5</v>
      </c>
      <c r="EL10" s="134">
        <v>1.5</v>
      </c>
      <c r="EM10" s="134">
        <v>1.5</v>
      </c>
      <c r="EN10" s="134">
        <v>1.5</v>
      </c>
      <c r="EO10" s="134">
        <v>1.5</v>
      </c>
      <c r="EP10" s="134">
        <v>1.5</v>
      </c>
      <c r="EQ10" s="134">
        <v>1.5</v>
      </c>
      <c r="ER10" s="134">
        <v>1.5</v>
      </c>
      <c r="ES10" s="134">
        <v>1.5</v>
      </c>
      <c r="ET10" s="134">
        <v>1.5</v>
      </c>
      <c r="EU10" s="134">
        <v>1.5</v>
      </c>
      <c r="EV10" s="134">
        <v>1.5</v>
      </c>
      <c r="EW10" s="446">
        <v>1.5</v>
      </c>
      <c r="EX10" s="446">
        <v>1.5</v>
      </c>
      <c r="EY10" s="446">
        <v>1.5</v>
      </c>
      <c r="EZ10" s="446">
        <v>1.5</v>
      </c>
      <c r="FA10" s="446">
        <v>1.5</v>
      </c>
      <c r="FB10" s="446">
        <v>1.5</v>
      </c>
      <c r="FC10" s="446">
        <v>1.5</v>
      </c>
      <c r="FD10" s="446">
        <v>1.5</v>
      </c>
      <c r="FE10" s="446">
        <v>1.5</v>
      </c>
      <c r="FF10" s="446">
        <v>1.5</v>
      </c>
      <c r="FG10" s="446">
        <v>1.5</v>
      </c>
      <c r="FH10" s="466">
        <v>1.5</v>
      </c>
      <c r="FI10" s="466">
        <v>1.5</v>
      </c>
      <c r="FJ10" s="466">
        <v>1.5</v>
      </c>
      <c r="FK10" s="466">
        <v>1.5</v>
      </c>
      <c r="FL10" s="466">
        <v>1.5</v>
      </c>
    </row>
    <row r="11" spans="1:168">
      <c r="A11" s="20" t="s">
        <v>315</v>
      </c>
      <c r="B11" s="21">
        <v>0.99</v>
      </c>
      <c r="C11" s="21">
        <v>0.99</v>
      </c>
      <c r="D11" s="21">
        <v>0.99</v>
      </c>
      <c r="E11" s="21">
        <v>0.99</v>
      </c>
      <c r="F11" s="21">
        <v>0.99</v>
      </c>
      <c r="G11" s="21">
        <v>0.99</v>
      </c>
      <c r="H11" s="21">
        <v>0.99</v>
      </c>
      <c r="I11" s="21">
        <v>0.99</v>
      </c>
      <c r="J11" s="21">
        <v>0.99</v>
      </c>
      <c r="K11" s="21">
        <v>0.99</v>
      </c>
      <c r="L11" s="21">
        <v>0.99</v>
      </c>
      <c r="M11" s="21">
        <v>0.99</v>
      </c>
      <c r="N11" s="21">
        <v>0.99</v>
      </c>
      <c r="O11" s="21">
        <v>0.99</v>
      </c>
      <c r="P11" s="21">
        <v>0.99</v>
      </c>
      <c r="Q11" s="21">
        <v>0.99</v>
      </c>
      <c r="R11" s="21">
        <v>0.99</v>
      </c>
      <c r="S11" s="21">
        <v>0.99</v>
      </c>
      <c r="T11" s="21">
        <v>0.99</v>
      </c>
      <c r="U11" s="21">
        <v>0.99</v>
      </c>
      <c r="V11" s="21">
        <v>0.99</v>
      </c>
      <c r="W11" s="21">
        <v>0.99</v>
      </c>
      <c r="X11" s="21">
        <v>0.99</v>
      </c>
      <c r="Y11" s="21">
        <v>0.99</v>
      </c>
      <c r="Z11" s="21">
        <v>0.99</v>
      </c>
      <c r="AA11" s="21">
        <v>0.99</v>
      </c>
      <c r="AB11" s="21">
        <v>0.99</v>
      </c>
      <c r="AC11" s="21">
        <v>0.99</v>
      </c>
      <c r="AD11" s="21">
        <v>0.99</v>
      </c>
      <c r="AE11" s="21">
        <v>0.99</v>
      </c>
      <c r="AF11" s="21">
        <v>0.99</v>
      </c>
      <c r="AG11" s="21">
        <v>0.99</v>
      </c>
      <c r="AH11" s="21">
        <v>0.99</v>
      </c>
      <c r="AI11" s="21">
        <v>0.99</v>
      </c>
      <c r="AJ11" s="21">
        <v>0.99</v>
      </c>
      <c r="AK11" s="21">
        <v>0.99</v>
      </c>
      <c r="AL11" s="21">
        <v>0.99</v>
      </c>
      <c r="AM11" s="21">
        <v>0.99</v>
      </c>
      <c r="AN11" s="21">
        <v>0.99</v>
      </c>
      <c r="AO11" s="21">
        <v>0.99</v>
      </c>
      <c r="AP11" s="21">
        <v>0.99</v>
      </c>
      <c r="AQ11" s="21">
        <v>0.99</v>
      </c>
      <c r="AR11" s="21">
        <v>0.99</v>
      </c>
      <c r="AS11" s="21">
        <v>0.99</v>
      </c>
      <c r="AT11" s="21">
        <v>0.99</v>
      </c>
      <c r="AU11" s="21">
        <v>0.99</v>
      </c>
      <c r="AV11" s="21">
        <v>0.99</v>
      </c>
      <c r="AW11" s="21">
        <v>0.99</v>
      </c>
      <c r="AX11" s="37">
        <v>0.99</v>
      </c>
      <c r="AY11" s="37">
        <v>0.99</v>
      </c>
      <c r="AZ11" s="37">
        <v>0.99</v>
      </c>
      <c r="BA11" s="37">
        <v>0.99</v>
      </c>
      <c r="BB11" s="37">
        <v>0.99</v>
      </c>
      <c r="BC11" s="37">
        <v>0.99</v>
      </c>
      <c r="BD11" s="37">
        <v>0.99</v>
      </c>
      <c r="BE11" s="37">
        <v>0.99</v>
      </c>
      <c r="BF11" s="59">
        <v>0.99</v>
      </c>
      <c r="BG11" s="59">
        <v>0.99</v>
      </c>
      <c r="BH11" s="59">
        <v>0.99</v>
      </c>
      <c r="BI11" s="59">
        <v>0.99</v>
      </c>
      <c r="BJ11" s="59">
        <v>0.99</v>
      </c>
      <c r="BK11" s="59">
        <v>0.99</v>
      </c>
      <c r="BL11" s="60">
        <v>0.99</v>
      </c>
      <c r="BM11" s="60">
        <v>0.99</v>
      </c>
      <c r="BN11" s="60">
        <v>0.99</v>
      </c>
      <c r="BO11" s="60">
        <v>0.99</v>
      </c>
      <c r="BP11" s="60">
        <v>0.99</v>
      </c>
      <c r="BQ11" s="60">
        <v>0.99</v>
      </c>
      <c r="BR11" s="60">
        <v>0.99</v>
      </c>
      <c r="BS11" s="60">
        <v>0.99</v>
      </c>
      <c r="BT11" s="60">
        <v>0.99</v>
      </c>
      <c r="BU11" s="60">
        <v>0.99</v>
      </c>
      <c r="BV11" s="60">
        <v>0.99</v>
      </c>
      <c r="BW11" s="60">
        <v>0.99</v>
      </c>
      <c r="BX11" s="60">
        <v>0.99</v>
      </c>
      <c r="BY11" s="60">
        <v>0.99</v>
      </c>
      <c r="BZ11" s="60">
        <v>0.99</v>
      </c>
      <c r="CA11" s="60">
        <v>0.99</v>
      </c>
      <c r="CB11" s="60">
        <v>0.99</v>
      </c>
      <c r="CC11" s="60">
        <v>0.99</v>
      </c>
      <c r="CD11" s="60">
        <v>0.99</v>
      </c>
      <c r="CE11" s="60">
        <v>0.99</v>
      </c>
      <c r="CF11" s="89">
        <v>0.99</v>
      </c>
      <c r="CG11" s="89">
        <v>0.99</v>
      </c>
      <c r="CH11" s="89">
        <v>0.99</v>
      </c>
      <c r="CI11" s="89">
        <v>0.99</v>
      </c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111">
        <v>0.99</v>
      </c>
      <c r="DD11" s="111">
        <v>0.99</v>
      </c>
      <c r="DE11" s="111">
        <v>0.99</v>
      </c>
      <c r="DF11" s="111">
        <v>0.99</v>
      </c>
      <c r="DG11" s="111">
        <v>0.99</v>
      </c>
      <c r="DH11" s="111">
        <v>0.99</v>
      </c>
      <c r="DI11" s="122">
        <v>0.99</v>
      </c>
      <c r="DJ11" s="122">
        <v>0.99</v>
      </c>
      <c r="DK11" s="122">
        <v>0.99</v>
      </c>
      <c r="DL11" s="122">
        <v>0.99</v>
      </c>
      <c r="DM11" s="122">
        <v>0.99</v>
      </c>
      <c r="DN11" s="122">
        <v>0.99</v>
      </c>
      <c r="DO11" s="122">
        <v>0.99</v>
      </c>
      <c r="DP11" s="122">
        <v>0.99</v>
      </c>
      <c r="DQ11" s="122">
        <v>0.99</v>
      </c>
      <c r="DR11" s="122">
        <v>0.99</v>
      </c>
      <c r="DS11" s="122">
        <v>0.99</v>
      </c>
      <c r="DT11" s="122">
        <v>0.99</v>
      </c>
      <c r="DU11" s="122">
        <v>0.99</v>
      </c>
      <c r="DV11" s="122">
        <v>0.99</v>
      </c>
      <c r="DW11" s="122">
        <v>0.99</v>
      </c>
      <c r="DX11" s="122">
        <v>0.99</v>
      </c>
      <c r="DY11" s="122">
        <v>0.99</v>
      </c>
      <c r="DZ11" s="122">
        <v>0.99</v>
      </c>
      <c r="EA11" s="122">
        <v>0.99</v>
      </c>
      <c r="EB11" s="122">
        <v>0.99</v>
      </c>
      <c r="EC11" s="122">
        <v>0.99</v>
      </c>
      <c r="ED11" s="122">
        <v>0.99</v>
      </c>
      <c r="EE11" s="122">
        <v>0.99</v>
      </c>
      <c r="EF11" s="122">
        <v>0.99</v>
      </c>
      <c r="EG11" s="135">
        <v>0.99</v>
      </c>
      <c r="EH11" s="135">
        <v>0.99</v>
      </c>
      <c r="EI11" s="135">
        <v>0.99</v>
      </c>
      <c r="EJ11" s="135">
        <v>0.99</v>
      </c>
      <c r="EK11" s="135">
        <v>0.99</v>
      </c>
      <c r="EL11" s="135">
        <v>0.99</v>
      </c>
      <c r="EM11" s="135">
        <v>0.99</v>
      </c>
      <c r="EN11" s="135">
        <v>0.99</v>
      </c>
      <c r="EO11" s="135">
        <v>0.99</v>
      </c>
      <c r="EP11" s="135">
        <v>0.99</v>
      </c>
      <c r="EQ11" s="135">
        <v>0.99</v>
      </c>
      <c r="ER11" s="135">
        <v>0.99</v>
      </c>
      <c r="ES11" s="135">
        <v>0.99</v>
      </c>
      <c r="ET11" s="135">
        <v>0.99</v>
      </c>
      <c r="EU11" s="135">
        <v>0.99</v>
      </c>
      <c r="EV11" s="135">
        <v>0.99</v>
      </c>
      <c r="EW11" s="447">
        <v>0.99</v>
      </c>
      <c r="EX11" s="447">
        <v>0.99</v>
      </c>
      <c r="EY11" s="447">
        <v>0.99</v>
      </c>
      <c r="EZ11" s="447">
        <v>0.99</v>
      </c>
      <c r="FA11" s="447">
        <v>0.99</v>
      </c>
      <c r="FB11" s="447">
        <v>0.99</v>
      </c>
      <c r="FC11" s="447">
        <v>0.99</v>
      </c>
      <c r="FD11" s="447">
        <v>0.99</v>
      </c>
      <c r="FE11" s="447">
        <v>0.99</v>
      </c>
      <c r="FF11" s="447">
        <v>0.99</v>
      </c>
      <c r="FG11" s="447">
        <v>0.99</v>
      </c>
      <c r="FH11" s="467"/>
      <c r="FI11" s="467"/>
      <c r="FJ11" s="467"/>
      <c r="FK11" s="467"/>
      <c r="FL11" s="467">
        <v>0.99</v>
      </c>
    </row>
    <row r="12" spans="1:168">
      <c r="A12" s="20" t="s">
        <v>316</v>
      </c>
      <c r="B12" s="19">
        <v>7</v>
      </c>
      <c r="C12" s="19">
        <v>7</v>
      </c>
      <c r="D12" s="19">
        <v>7</v>
      </c>
      <c r="E12" s="19">
        <v>7</v>
      </c>
      <c r="F12" s="19">
        <v>7</v>
      </c>
      <c r="G12" s="19">
        <v>7</v>
      </c>
      <c r="H12" s="19">
        <v>7</v>
      </c>
      <c r="I12" s="19">
        <v>7</v>
      </c>
      <c r="J12" s="19">
        <v>7</v>
      </c>
      <c r="K12" s="19">
        <v>7</v>
      </c>
      <c r="L12" s="19">
        <v>7</v>
      </c>
      <c r="M12" s="19">
        <v>7</v>
      </c>
      <c r="N12" s="19">
        <v>7</v>
      </c>
      <c r="O12" s="19">
        <v>7</v>
      </c>
      <c r="P12" s="19">
        <v>7</v>
      </c>
      <c r="Q12" s="19">
        <v>7</v>
      </c>
      <c r="R12" s="19">
        <v>7</v>
      </c>
      <c r="S12" s="19">
        <v>7</v>
      </c>
      <c r="T12" s="19">
        <v>7</v>
      </c>
      <c r="U12" s="19">
        <v>7</v>
      </c>
      <c r="V12" s="19">
        <v>7</v>
      </c>
      <c r="W12" s="19">
        <v>7</v>
      </c>
      <c r="X12" s="19">
        <v>7</v>
      </c>
      <c r="Y12" s="19">
        <v>7</v>
      </c>
      <c r="Z12" s="19">
        <v>7</v>
      </c>
      <c r="AA12" s="19">
        <v>7</v>
      </c>
      <c r="AB12" s="19">
        <v>7</v>
      </c>
      <c r="AC12" s="19">
        <v>7</v>
      </c>
      <c r="AD12" s="19">
        <v>7</v>
      </c>
      <c r="AE12" s="19">
        <v>7</v>
      </c>
      <c r="AF12" s="19">
        <v>7</v>
      </c>
      <c r="AG12" s="19">
        <v>7</v>
      </c>
      <c r="AH12" s="19">
        <v>7</v>
      </c>
      <c r="AI12" s="19">
        <v>7</v>
      </c>
      <c r="AJ12" s="19">
        <v>7</v>
      </c>
      <c r="AK12" s="19">
        <v>7</v>
      </c>
      <c r="AL12" s="19">
        <v>7</v>
      </c>
      <c r="AM12" s="19">
        <v>7</v>
      </c>
      <c r="AN12" s="19">
        <v>7</v>
      </c>
      <c r="AO12" s="19">
        <v>7</v>
      </c>
      <c r="AP12" s="19">
        <v>7</v>
      </c>
      <c r="AQ12" s="19">
        <v>7</v>
      </c>
      <c r="AR12" s="19">
        <v>7</v>
      </c>
      <c r="AS12" s="19">
        <v>7</v>
      </c>
      <c r="AT12" s="19">
        <v>7</v>
      </c>
      <c r="AU12" s="19">
        <v>7</v>
      </c>
      <c r="AV12" s="19">
        <v>7</v>
      </c>
      <c r="AW12" s="19">
        <v>7</v>
      </c>
      <c r="AX12" s="36">
        <v>7</v>
      </c>
      <c r="AY12" s="36">
        <v>7</v>
      </c>
      <c r="AZ12" s="36">
        <v>7</v>
      </c>
      <c r="BA12" s="36">
        <v>7</v>
      </c>
      <c r="BB12" s="36">
        <v>7</v>
      </c>
      <c r="BC12" s="36">
        <v>7</v>
      </c>
      <c r="BD12" s="36">
        <v>7</v>
      </c>
      <c r="BE12" s="36">
        <v>7</v>
      </c>
      <c r="BF12" s="57">
        <v>7</v>
      </c>
      <c r="BG12" s="57">
        <v>7</v>
      </c>
      <c r="BH12" s="57">
        <v>7</v>
      </c>
      <c r="BI12" s="57">
        <v>7</v>
      </c>
      <c r="BJ12" s="57">
        <v>7</v>
      </c>
      <c r="BK12" s="57">
        <v>7</v>
      </c>
      <c r="BL12" s="58">
        <v>7</v>
      </c>
      <c r="BM12" s="58">
        <v>7</v>
      </c>
      <c r="BN12" s="58">
        <v>7</v>
      </c>
      <c r="BO12" s="58">
        <v>7</v>
      </c>
      <c r="BP12" s="58">
        <v>7</v>
      </c>
      <c r="BQ12" s="58">
        <v>7</v>
      </c>
      <c r="BR12" s="58">
        <v>7</v>
      </c>
      <c r="BS12" s="58">
        <v>7</v>
      </c>
      <c r="BT12" s="58">
        <v>7</v>
      </c>
      <c r="BU12" s="58">
        <v>7</v>
      </c>
      <c r="BV12" s="58">
        <v>7</v>
      </c>
      <c r="BW12" s="58">
        <v>7</v>
      </c>
      <c r="BX12" s="58">
        <v>7</v>
      </c>
      <c r="BY12" s="58">
        <v>7</v>
      </c>
      <c r="BZ12" s="58">
        <v>7</v>
      </c>
      <c r="CA12" s="58">
        <v>7</v>
      </c>
      <c r="CB12" s="58">
        <v>7</v>
      </c>
      <c r="CC12" s="58">
        <v>7</v>
      </c>
      <c r="CD12" s="58">
        <v>7</v>
      </c>
      <c r="CE12" s="58">
        <v>7</v>
      </c>
      <c r="CF12" s="87">
        <v>7</v>
      </c>
      <c r="CG12" s="87">
        <v>7</v>
      </c>
      <c r="CH12" s="87">
        <v>7</v>
      </c>
      <c r="CI12" s="87">
        <v>7</v>
      </c>
      <c r="CJ12" s="88">
        <v>8</v>
      </c>
      <c r="CK12" s="88">
        <v>8</v>
      </c>
      <c r="CL12" s="88">
        <v>8</v>
      </c>
      <c r="CM12" s="88">
        <v>8</v>
      </c>
      <c r="CN12" s="88">
        <v>8</v>
      </c>
      <c r="CO12" s="88">
        <v>8</v>
      </c>
      <c r="CP12" s="88">
        <v>8</v>
      </c>
      <c r="CQ12" s="88">
        <v>8</v>
      </c>
      <c r="CR12" s="88">
        <v>8</v>
      </c>
      <c r="CS12" s="88">
        <v>8</v>
      </c>
      <c r="CT12" s="88">
        <v>8</v>
      </c>
      <c r="CU12" s="88">
        <v>8</v>
      </c>
      <c r="CV12" s="88">
        <v>8</v>
      </c>
      <c r="CW12" s="88">
        <v>8</v>
      </c>
      <c r="CX12" s="88">
        <v>8</v>
      </c>
      <c r="CY12" s="88">
        <v>8</v>
      </c>
      <c r="CZ12" s="88">
        <v>8</v>
      </c>
      <c r="DA12" s="88">
        <v>8</v>
      </c>
      <c r="DB12" s="88">
        <v>8</v>
      </c>
      <c r="DC12" s="111">
        <v>7</v>
      </c>
      <c r="DD12" s="111">
        <v>7</v>
      </c>
      <c r="DE12" s="111">
        <v>7</v>
      </c>
      <c r="DF12" s="111">
        <v>7</v>
      </c>
      <c r="DG12" s="111">
        <v>7</v>
      </c>
      <c r="DH12" s="111">
        <v>7</v>
      </c>
      <c r="DI12" s="121">
        <v>7</v>
      </c>
      <c r="DJ12" s="121">
        <v>7</v>
      </c>
      <c r="DK12" s="121">
        <v>7</v>
      </c>
      <c r="DL12" s="121">
        <v>7</v>
      </c>
      <c r="DM12" s="121">
        <v>7</v>
      </c>
      <c r="DN12" s="121">
        <v>7</v>
      </c>
      <c r="DO12" s="121">
        <v>7</v>
      </c>
      <c r="DP12" s="121">
        <v>7</v>
      </c>
      <c r="DQ12" s="121">
        <v>7</v>
      </c>
      <c r="DR12" s="121">
        <v>7</v>
      </c>
      <c r="DS12" s="121">
        <v>7</v>
      </c>
      <c r="DT12" s="121">
        <v>7</v>
      </c>
      <c r="DU12" s="121">
        <v>7</v>
      </c>
      <c r="DV12" s="121">
        <v>7</v>
      </c>
      <c r="DW12" s="121">
        <v>7</v>
      </c>
      <c r="DX12" s="121">
        <v>7</v>
      </c>
      <c r="DY12" s="121">
        <v>7</v>
      </c>
      <c r="DZ12" s="121">
        <v>7</v>
      </c>
      <c r="EA12" s="121">
        <v>7</v>
      </c>
      <c r="EB12" s="121">
        <v>7</v>
      </c>
      <c r="EC12" s="121">
        <v>7</v>
      </c>
      <c r="ED12" s="121">
        <v>7</v>
      </c>
      <c r="EE12" s="121">
        <v>7</v>
      </c>
      <c r="EF12" s="121">
        <v>7</v>
      </c>
      <c r="EG12" s="134">
        <v>7</v>
      </c>
      <c r="EH12" s="134">
        <v>7</v>
      </c>
      <c r="EI12" s="134">
        <v>7</v>
      </c>
      <c r="EJ12" s="134">
        <v>7</v>
      </c>
      <c r="EK12" s="134">
        <v>7</v>
      </c>
      <c r="EL12" s="134">
        <v>7</v>
      </c>
      <c r="EM12" s="134">
        <v>7</v>
      </c>
      <c r="EN12" s="134">
        <v>7</v>
      </c>
      <c r="EO12" s="134">
        <v>7</v>
      </c>
      <c r="EP12" s="134">
        <v>7</v>
      </c>
      <c r="EQ12" s="134">
        <v>7</v>
      </c>
      <c r="ER12" s="134">
        <v>7</v>
      </c>
      <c r="ES12" s="134">
        <v>7</v>
      </c>
      <c r="ET12" s="134">
        <v>7</v>
      </c>
      <c r="EU12" s="134">
        <v>7</v>
      </c>
      <c r="EV12" s="134">
        <v>7</v>
      </c>
      <c r="EW12" s="446">
        <v>7</v>
      </c>
      <c r="EX12" s="446">
        <v>7</v>
      </c>
      <c r="EY12" s="446">
        <v>7</v>
      </c>
      <c r="EZ12" s="446">
        <v>7</v>
      </c>
      <c r="FA12" s="446">
        <v>7</v>
      </c>
      <c r="FB12" s="446">
        <v>7</v>
      </c>
      <c r="FC12" s="446">
        <v>7</v>
      </c>
      <c r="FD12" s="446">
        <v>7</v>
      </c>
      <c r="FE12" s="446">
        <v>7</v>
      </c>
      <c r="FF12" s="446">
        <v>7</v>
      </c>
      <c r="FG12" s="446">
        <v>7</v>
      </c>
      <c r="FH12" s="466">
        <v>8</v>
      </c>
      <c r="FI12" s="466">
        <v>8</v>
      </c>
      <c r="FJ12" s="466">
        <v>8</v>
      </c>
      <c r="FK12" s="466">
        <v>8</v>
      </c>
      <c r="FL12" s="466">
        <v>7</v>
      </c>
    </row>
    <row r="13" spans="1:168">
      <c r="A13" s="20" t="s">
        <v>317</v>
      </c>
      <c r="B13" s="22" t="s">
        <v>318</v>
      </c>
      <c r="C13" s="22" t="s">
        <v>318</v>
      </c>
      <c r="D13" s="22" t="s">
        <v>318</v>
      </c>
      <c r="E13" s="22" t="s">
        <v>318</v>
      </c>
      <c r="F13" s="22" t="s">
        <v>318</v>
      </c>
      <c r="G13" s="22" t="s">
        <v>318</v>
      </c>
      <c r="H13" s="22" t="s">
        <v>318</v>
      </c>
      <c r="I13" s="22" t="s">
        <v>318</v>
      </c>
      <c r="J13" s="22" t="s">
        <v>318</v>
      </c>
      <c r="K13" s="22" t="s">
        <v>318</v>
      </c>
      <c r="L13" s="22" t="s">
        <v>318</v>
      </c>
      <c r="M13" s="22" t="s">
        <v>318</v>
      </c>
      <c r="N13" s="22" t="s">
        <v>318</v>
      </c>
      <c r="O13" s="22" t="s">
        <v>318</v>
      </c>
      <c r="P13" s="22" t="s">
        <v>318</v>
      </c>
      <c r="Q13" s="22" t="s">
        <v>318</v>
      </c>
      <c r="R13" s="22" t="s">
        <v>318</v>
      </c>
      <c r="S13" s="22" t="s">
        <v>318</v>
      </c>
      <c r="T13" s="22" t="s">
        <v>318</v>
      </c>
      <c r="U13" s="22" t="s">
        <v>318</v>
      </c>
      <c r="V13" s="22" t="s">
        <v>318</v>
      </c>
      <c r="W13" s="22" t="s">
        <v>318</v>
      </c>
      <c r="X13" s="22" t="s">
        <v>318</v>
      </c>
      <c r="Y13" s="22" t="s">
        <v>318</v>
      </c>
      <c r="Z13" s="22" t="s">
        <v>318</v>
      </c>
      <c r="AA13" s="22" t="s">
        <v>318</v>
      </c>
      <c r="AB13" s="22" t="s">
        <v>318</v>
      </c>
      <c r="AC13" s="22" t="s">
        <v>318</v>
      </c>
      <c r="AD13" s="22" t="s">
        <v>318</v>
      </c>
      <c r="AE13" s="22" t="s">
        <v>318</v>
      </c>
      <c r="AF13" s="22" t="s">
        <v>318</v>
      </c>
      <c r="AG13" s="22" t="s">
        <v>318</v>
      </c>
      <c r="AH13" s="22" t="s">
        <v>318</v>
      </c>
      <c r="AI13" s="22" t="s">
        <v>318</v>
      </c>
      <c r="AJ13" s="22" t="s">
        <v>318</v>
      </c>
      <c r="AK13" s="22" t="s">
        <v>318</v>
      </c>
      <c r="AL13" s="22" t="s">
        <v>318</v>
      </c>
      <c r="AM13" s="22" t="s">
        <v>318</v>
      </c>
      <c r="AN13" s="22" t="s">
        <v>318</v>
      </c>
      <c r="AO13" s="22" t="s">
        <v>318</v>
      </c>
      <c r="AP13" s="22" t="s">
        <v>318</v>
      </c>
      <c r="AQ13" s="22" t="s">
        <v>318</v>
      </c>
      <c r="AR13" s="22" t="s">
        <v>318</v>
      </c>
      <c r="AS13" s="22" t="s">
        <v>318</v>
      </c>
      <c r="AT13" s="22" t="s">
        <v>318</v>
      </c>
      <c r="AU13" s="22" t="s">
        <v>318</v>
      </c>
      <c r="AV13" s="22" t="s">
        <v>318</v>
      </c>
      <c r="AW13" s="22" t="s">
        <v>318</v>
      </c>
      <c r="AX13" s="38" t="s">
        <v>318</v>
      </c>
      <c r="AY13" s="38" t="s">
        <v>318</v>
      </c>
      <c r="AZ13" s="38" t="s">
        <v>318</v>
      </c>
      <c r="BA13" s="38" t="s">
        <v>318</v>
      </c>
      <c r="BB13" s="38" t="s">
        <v>318</v>
      </c>
      <c r="BC13" s="38" t="s">
        <v>318</v>
      </c>
      <c r="BD13" s="38" t="s">
        <v>318</v>
      </c>
      <c r="BE13" s="38" t="s">
        <v>318</v>
      </c>
      <c r="BF13" s="61" t="s">
        <v>318</v>
      </c>
      <c r="BG13" s="61" t="s">
        <v>318</v>
      </c>
      <c r="BH13" s="61" t="s">
        <v>318</v>
      </c>
      <c r="BI13" s="61" t="s">
        <v>318</v>
      </c>
      <c r="BJ13" s="61" t="s">
        <v>318</v>
      </c>
      <c r="BK13" s="61" t="s">
        <v>318</v>
      </c>
      <c r="BL13" s="62" t="s">
        <v>318</v>
      </c>
      <c r="BM13" s="62" t="s">
        <v>318</v>
      </c>
      <c r="BN13" s="62" t="s">
        <v>318</v>
      </c>
      <c r="BO13" s="62" t="s">
        <v>318</v>
      </c>
      <c r="BP13" s="62" t="s">
        <v>318</v>
      </c>
      <c r="BQ13" s="62" t="s">
        <v>318</v>
      </c>
      <c r="BR13" s="62" t="s">
        <v>318</v>
      </c>
      <c r="BS13" s="62" t="s">
        <v>318</v>
      </c>
      <c r="BT13" s="62" t="s">
        <v>318</v>
      </c>
      <c r="BU13" s="62" t="s">
        <v>318</v>
      </c>
      <c r="BV13" s="62" t="s">
        <v>318</v>
      </c>
      <c r="BW13" s="62" t="s">
        <v>318</v>
      </c>
      <c r="BX13" s="62" t="s">
        <v>318</v>
      </c>
      <c r="BY13" s="62" t="s">
        <v>318</v>
      </c>
      <c r="BZ13" s="62" t="s">
        <v>318</v>
      </c>
      <c r="CA13" s="62" t="s">
        <v>318</v>
      </c>
      <c r="CB13" s="62" t="s">
        <v>318</v>
      </c>
      <c r="CC13" s="62" t="s">
        <v>318</v>
      </c>
      <c r="CD13" s="62" t="s">
        <v>318</v>
      </c>
      <c r="CE13" s="62" t="s">
        <v>318</v>
      </c>
      <c r="CF13" s="91" t="s">
        <v>318</v>
      </c>
      <c r="CG13" s="91" t="s">
        <v>318</v>
      </c>
      <c r="CH13" s="91" t="s">
        <v>318</v>
      </c>
      <c r="CI13" s="91" t="s">
        <v>318</v>
      </c>
      <c r="CJ13" s="92" t="s">
        <v>318</v>
      </c>
      <c r="CK13" s="92" t="s">
        <v>318</v>
      </c>
      <c r="CL13" s="92" t="s">
        <v>318</v>
      </c>
      <c r="CM13" s="92" t="s">
        <v>318</v>
      </c>
      <c r="CN13" s="92" t="s">
        <v>318</v>
      </c>
      <c r="CO13" s="92" t="s">
        <v>318</v>
      </c>
      <c r="CP13" s="92" t="s">
        <v>318</v>
      </c>
      <c r="CQ13" s="92" t="s">
        <v>318</v>
      </c>
      <c r="CR13" s="92" t="s">
        <v>318</v>
      </c>
      <c r="CS13" s="92" t="s">
        <v>318</v>
      </c>
      <c r="CT13" s="92" t="s">
        <v>318</v>
      </c>
      <c r="CU13" s="92" t="s">
        <v>318</v>
      </c>
      <c r="CV13" s="92" t="s">
        <v>318</v>
      </c>
      <c r="CW13" s="92" t="s">
        <v>318</v>
      </c>
      <c r="CX13" s="92" t="s">
        <v>318</v>
      </c>
      <c r="CY13" s="92" t="s">
        <v>318</v>
      </c>
      <c r="CZ13" s="92" t="s">
        <v>318</v>
      </c>
      <c r="DA13" s="92" t="s">
        <v>318</v>
      </c>
      <c r="DB13" s="92" t="s">
        <v>318</v>
      </c>
      <c r="DC13" s="111" t="s">
        <v>318</v>
      </c>
      <c r="DD13" s="111" t="s">
        <v>318</v>
      </c>
      <c r="DE13" s="111" t="s">
        <v>318</v>
      </c>
      <c r="DF13" s="111" t="s">
        <v>318</v>
      </c>
      <c r="DG13" s="111" t="s">
        <v>318</v>
      </c>
      <c r="DH13" s="111" t="s">
        <v>318</v>
      </c>
      <c r="DI13" s="123" t="s">
        <v>318</v>
      </c>
      <c r="DJ13" s="123" t="s">
        <v>318</v>
      </c>
      <c r="DK13" s="123" t="s">
        <v>318</v>
      </c>
      <c r="DL13" s="123" t="s">
        <v>318</v>
      </c>
      <c r="DM13" s="123" t="s">
        <v>318</v>
      </c>
      <c r="DN13" s="123" t="s">
        <v>318</v>
      </c>
      <c r="DO13" s="123" t="s">
        <v>318</v>
      </c>
      <c r="DP13" s="123" t="s">
        <v>318</v>
      </c>
      <c r="DQ13" s="123" t="s">
        <v>318</v>
      </c>
      <c r="DR13" s="123" t="s">
        <v>318</v>
      </c>
      <c r="DS13" s="123" t="s">
        <v>318</v>
      </c>
      <c r="DT13" s="123" t="s">
        <v>318</v>
      </c>
      <c r="DU13" s="123" t="s">
        <v>318</v>
      </c>
      <c r="DV13" s="123" t="s">
        <v>318</v>
      </c>
      <c r="DW13" s="123" t="s">
        <v>318</v>
      </c>
      <c r="DX13" s="123" t="s">
        <v>318</v>
      </c>
      <c r="DY13" s="123" t="s">
        <v>318</v>
      </c>
      <c r="DZ13" s="123" t="s">
        <v>318</v>
      </c>
      <c r="EA13" s="123" t="s">
        <v>318</v>
      </c>
      <c r="EB13" s="123" t="s">
        <v>318</v>
      </c>
      <c r="EC13" s="123" t="s">
        <v>318</v>
      </c>
      <c r="ED13" s="123" t="s">
        <v>318</v>
      </c>
      <c r="EE13" s="123" t="s">
        <v>318</v>
      </c>
      <c r="EF13" s="123" t="s">
        <v>318</v>
      </c>
      <c r="EG13" s="131" t="s">
        <v>318</v>
      </c>
      <c r="EH13" s="131" t="s">
        <v>318</v>
      </c>
      <c r="EI13" s="131" t="s">
        <v>318</v>
      </c>
      <c r="EJ13" s="131" t="s">
        <v>318</v>
      </c>
      <c r="EK13" s="131" t="s">
        <v>318</v>
      </c>
      <c r="EL13" s="131" t="s">
        <v>318</v>
      </c>
      <c r="EM13" s="131" t="s">
        <v>318</v>
      </c>
      <c r="EN13" s="131" t="s">
        <v>318</v>
      </c>
      <c r="EO13" s="131" t="s">
        <v>318</v>
      </c>
      <c r="EP13" s="131" t="s">
        <v>318</v>
      </c>
      <c r="EQ13" s="131" t="s">
        <v>318</v>
      </c>
      <c r="ER13" s="131" t="s">
        <v>318</v>
      </c>
      <c r="ES13" s="131" t="s">
        <v>318</v>
      </c>
      <c r="ET13" s="131" t="s">
        <v>318</v>
      </c>
      <c r="EU13" s="131" t="s">
        <v>318</v>
      </c>
      <c r="EV13" s="131" t="s">
        <v>318</v>
      </c>
      <c r="EW13" s="448" t="s">
        <v>318</v>
      </c>
      <c r="EX13" s="448" t="s">
        <v>318</v>
      </c>
      <c r="EY13" s="448" t="s">
        <v>318</v>
      </c>
      <c r="EZ13" s="448" t="s">
        <v>318</v>
      </c>
      <c r="FA13" s="448" t="s">
        <v>318</v>
      </c>
      <c r="FB13" s="448" t="s">
        <v>318</v>
      </c>
      <c r="FC13" s="448" t="s">
        <v>318</v>
      </c>
      <c r="FD13" s="448" t="s">
        <v>318</v>
      </c>
      <c r="FE13" s="448" t="s">
        <v>318</v>
      </c>
      <c r="FF13" s="448" t="s">
        <v>318</v>
      </c>
      <c r="FG13" s="448" t="s">
        <v>318</v>
      </c>
      <c r="FH13" s="468" t="s">
        <v>318</v>
      </c>
      <c r="FI13" s="468" t="s">
        <v>318</v>
      </c>
      <c r="FJ13" s="468" t="s">
        <v>318</v>
      </c>
      <c r="FK13" s="468" t="s">
        <v>318</v>
      </c>
      <c r="FL13" s="468" t="s">
        <v>318</v>
      </c>
    </row>
    <row r="14" spans="1:168">
      <c r="A14" s="18" t="s">
        <v>493</v>
      </c>
      <c r="B14" s="21">
        <v>0.01</v>
      </c>
      <c r="C14" s="21">
        <v>0.01</v>
      </c>
      <c r="D14" s="21">
        <v>0.01</v>
      </c>
      <c r="E14" s="21">
        <v>0.01</v>
      </c>
      <c r="F14" s="21">
        <v>0.01</v>
      </c>
      <c r="G14" s="21">
        <v>0.01</v>
      </c>
      <c r="H14" s="21">
        <v>0.01</v>
      </c>
      <c r="I14" s="21">
        <v>0.01</v>
      </c>
      <c r="J14" s="21">
        <v>0.01</v>
      </c>
      <c r="K14" s="21">
        <v>0.01</v>
      </c>
      <c r="L14" s="21">
        <v>0.01</v>
      </c>
      <c r="M14" s="21">
        <v>0.01</v>
      </c>
      <c r="N14" s="21">
        <v>0.01</v>
      </c>
      <c r="O14" s="21">
        <v>0.01</v>
      </c>
      <c r="P14" s="21">
        <v>0.01</v>
      </c>
      <c r="Q14" s="21">
        <v>0.01</v>
      </c>
      <c r="R14" s="21">
        <v>0.01</v>
      </c>
      <c r="S14" s="21">
        <v>0.01</v>
      </c>
      <c r="T14" s="21">
        <v>0.01</v>
      </c>
      <c r="U14" s="21">
        <v>0.01</v>
      </c>
      <c r="V14" s="21">
        <v>0.01</v>
      </c>
      <c r="W14" s="21">
        <v>0.01</v>
      </c>
      <c r="X14" s="21">
        <v>0.01</v>
      </c>
      <c r="Y14" s="21">
        <v>0.01</v>
      </c>
      <c r="Z14" s="21">
        <v>0.01</v>
      </c>
      <c r="AA14" s="21">
        <v>0.01</v>
      </c>
      <c r="AB14" s="21">
        <v>0.01</v>
      </c>
      <c r="AC14" s="21">
        <v>0.01</v>
      </c>
      <c r="AD14" s="21">
        <v>0.01</v>
      </c>
      <c r="AE14" s="21">
        <v>0.01</v>
      </c>
      <c r="AF14" s="21">
        <v>0.01</v>
      </c>
      <c r="AG14" s="21">
        <v>0.01</v>
      </c>
      <c r="AH14" s="21">
        <v>0.01</v>
      </c>
      <c r="AI14" s="21">
        <v>0.01</v>
      </c>
      <c r="AJ14" s="21">
        <v>0.01</v>
      </c>
      <c r="AK14" s="21">
        <v>0.01</v>
      </c>
      <c r="AL14" s="21">
        <v>0.01</v>
      </c>
      <c r="AM14" s="21">
        <v>0.01</v>
      </c>
      <c r="AN14" s="21">
        <v>0.01</v>
      </c>
      <c r="AO14" s="21">
        <v>0.01</v>
      </c>
      <c r="AP14" s="21">
        <v>0.01</v>
      </c>
      <c r="AQ14" s="21">
        <v>0.01</v>
      </c>
      <c r="AR14" s="21">
        <v>0.01</v>
      </c>
      <c r="AS14" s="21">
        <v>0.01</v>
      </c>
      <c r="AT14" s="21">
        <v>0.01</v>
      </c>
      <c r="AU14" s="21">
        <v>0.01</v>
      </c>
      <c r="AV14" s="21">
        <v>0.01</v>
      </c>
      <c r="AW14" s="21">
        <v>0.01</v>
      </c>
      <c r="AX14" s="38" t="s">
        <v>804</v>
      </c>
      <c r="AY14" s="38" t="s">
        <v>804</v>
      </c>
      <c r="AZ14" s="38" t="s">
        <v>804</v>
      </c>
      <c r="BA14" s="38" t="s">
        <v>804</v>
      </c>
      <c r="BB14" s="38" t="s">
        <v>804</v>
      </c>
      <c r="BC14" s="38" t="s">
        <v>804</v>
      </c>
      <c r="BD14" s="38" t="s">
        <v>804</v>
      </c>
      <c r="BE14" s="38" t="s">
        <v>804</v>
      </c>
      <c r="BF14" s="59">
        <v>0.01</v>
      </c>
      <c r="BG14" s="59">
        <v>0.01</v>
      </c>
      <c r="BH14" s="59">
        <v>0.01</v>
      </c>
      <c r="BI14" s="59">
        <v>0.01</v>
      </c>
      <c r="BJ14" s="59">
        <v>0.01</v>
      </c>
      <c r="BK14" s="59">
        <v>0.01</v>
      </c>
      <c r="BL14" s="60">
        <v>0.01</v>
      </c>
      <c r="BM14" s="60">
        <v>0.01</v>
      </c>
      <c r="BN14" s="60">
        <v>0.01</v>
      </c>
      <c r="BO14" s="60">
        <v>0.01</v>
      </c>
      <c r="BP14" s="60">
        <v>0.01</v>
      </c>
      <c r="BQ14" s="60">
        <v>0.01</v>
      </c>
      <c r="BR14" s="60">
        <v>0.01</v>
      </c>
      <c r="BS14" s="60">
        <v>0.01</v>
      </c>
      <c r="BT14" s="60">
        <v>0.01</v>
      </c>
      <c r="BU14" s="60">
        <v>0.01</v>
      </c>
      <c r="BV14" s="60">
        <v>0.01</v>
      </c>
      <c r="BW14" s="60">
        <v>0.01</v>
      </c>
      <c r="BX14" s="60">
        <v>0.01</v>
      </c>
      <c r="BY14" s="60">
        <v>0.01</v>
      </c>
      <c r="BZ14" s="60">
        <v>0.01</v>
      </c>
      <c r="CA14" s="60">
        <v>0.01</v>
      </c>
      <c r="CB14" s="60">
        <v>0.01</v>
      </c>
      <c r="CC14" s="60">
        <v>0.01</v>
      </c>
      <c r="CD14" s="60">
        <v>0.01</v>
      </c>
      <c r="CE14" s="60">
        <v>0.01</v>
      </c>
      <c r="CF14" s="89">
        <v>0.01</v>
      </c>
      <c r="CG14" s="89">
        <v>0.01</v>
      </c>
      <c r="CH14" s="89">
        <v>0.01</v>
      </c>
      <c r="CI14" s="89">
        <v>0.01</v>
      </c>
      <c r="CJ14" s="90">
        <v>0.01</v>
      </c>
      <c r="CK14" s="90">
        <v>0.01</v>
      </c>
      <c r="CL14" s="90">
        <v>0.01</v>
      </c>
      <c r="CM14" s="90">
        <v>0.01</v>
      </c>
      <c r="CN14" s="90">
        <v>0.01</v>
      </c>
      <c r="CO14" s="90">
        <v>0.01</v>
      </c>
      <c r="CP14" s="90">
        <v>0.01</v>
      </c>
      <c r="CQ14" s="90">
        <v>0.01</v>
      </c>
      <c r="CR14" s="90">
        <v>0.01</v>
      </c>
      <c r="CS14" s="90">
        <v>0.01</v>
      </c>
      <c r="CT14" s="90">
        <v>0.01</v>
      </c>
      <c r="CU14" s="90">
        <v>0.01</v>
      </c>
      <c r="CV14" s="90">
        <v>0.01</v>
      </c>
      <c r="CW14" s="90">
        <v>0.01</v>
      </c>
      <c r="CX14" s="90">
        <v>0.01</v>
      </c>
      <c r="CY14" s="90">
        <v>0.01</v>
      </c>
      <c r="CZ14" s="90">
        <v>0.01</v>
      </c>
      <c r="DA14" s="90">
        <v>0.01</v>
      </c>
      <c r="DB14" s="90">
        <v>0.01</v>
      </c>
      <c r="DC14" s="113">
        <v>0.01</v>
      </c>
      <c r="DD14" s="113">
        <v>0.01</v>
      </c>
      <c r="DE14" s="113">
        <v>0.01</v>
      </c>
      <c r="DF14" s="113">
        <v>0.01</v>
      </c>
      <c r="DG14" s="113">
        <v>0.01</v>
      </c>
      <c r="DH14" s="113">
        <v>0.01</v>
      </c>
      <c r="DI14" s="122">
        <v>0.01</v>
      </c>
      <c r="DJ14" s="122">
        <v>0.01</v>
      </c>
      <c r="DK14" s="122">
        <v>0.01</v>
      </c>
      <c r="DL14" s="122">
        <v>0.01</v>
      </c>
      <c r="DM14" s="122">
        <v>0.01</v>
      </c>
      <c r="DN14" s="122">
        <v>0.01</v>
      </c>
      <c r="DO14" s="122">
        <v>0.01</v>
      </c>
      <c r="DP14" s="122">
        <v>0.01</v>
      </c>
      <c r="DQ14" s="122">
        <v>0.01</v>
      </c>
      <c r="DR14" s="122">
        <v>0.01</v>
      </c>
      <c r="DS14" s="122">
        <v>0.01</v>
      </c>
      <c r="DT14" s="122">
        <v>0.01</v>
      </c>
      <c r="DU14" s="122">
        <v>0.01</v>
      </c>
      <c r="DV14" s="122">
        <v>0.01</v>
      </c>
      <c r="DW14" s="122">
        <v>0.01</v>
      </c>
      <c r="DX14" s="122">
        <v>0.01</v>
      </c>
      <c r="DY14" s="122">
        <v>0.01</v>
      </c>
      <c r="DZ14" s="122">
        <v>0.01</v>
      </c>
      <c r="EA14" s="122">
        <v>0.01</v>
      </c>
      <c r="EB14" s="122">
        <v>0.01</v>
      </c>
      <c r="EC14" s="122">
        <v>0.01</v>
      </c>
      <c r="ED14" s="122">
        <v>0.01</v>
      </c>
      <c r="EE14" s="122">
        <v>0.01</v>
      </c>
      <c r="EF14" s="122">
        <v>0.01</v>
      </c>
      <c r="EG14" s="135">
        <v>0.01</v>
      </c>
      <c r="EH14" s="135">
        <v>0.01</v>
      </c>
      <c r="EI14" s="135">
        <v>0.01</v>
      </c>
      <c r="EJ14" s="135">
        <v>0.01</v>
      </c>
      <c r="EK14" s="135">
        <v>0.01</v>
      </c>
      <c r="EL14" s="135">
        <v>0.01</v>
      </c>
      <c r="EM14" s="135">
        <v>0.01</v>
      </c>
      <c r="EN14" s="135">
        <v>0.01</v>
      </c>
      <c r="EO14" s="135">
        <v>0.01</v>
      </c>
      <c r="EP14" s="135">
        <v>0.01</v>
      </c>
      <c r="EQ14" s="135">
        <v>0.01</v>
      </c>
      <c r="ER14" s="135">
        <v>0.01</v>
      </c>
      <c r="ES14" s="135">
        <v>0.01</v>
      </c>
      <c r="ET14" s="135">
        <v>0.01</v>
      </c>
      <c r="EU14" s="135">
        <v>0.01</v>
      </c>
      <c r="EV14" s="135">
        <v>0.01</v>
      </c>
      <c r="EW14" s="447">
        <v>0.01</v>
      </c>
      <c r="EX14" s="447">
        <v>0.01</v>
      </c>
      <c r="EY14" s="447">
        <v>0.01</v>
      </c>
      <c r="EZ14" s="447">
        <v>0.01</v>
      </c>
      <c r="FA14" s="447">
        <v>0.01</v>
      </c>
      <c r="FB14" s="447">
        <v>0.01</v>
      </c>
      <c r="FC14" s="447">
        <v>0.01</v>
      </c>
      <c r="FD14" s="447">
        <v>0.01</v>
      </c>
      <c r="FE14" s="447">
        <v>0.01</v>
      </c>
      <c r="FF14" s="447">
        <v>0.01</v>
      </c>
      <c r="FG14" s="447">
        <v>0.01</v>
      </c>
      <c r="FH14" s="467">
        <v>0.01</v>
      </c>
      <c r="FI14" s="467">
        <v>0.01</v>
      </c>
      <c r="FJ14" s="481">
        <v>1E-3</v>
      </c>
      <c r="FK14" s="481">
        <v>1E-3</v>
      </c>
      <c r="FL14" s="481">
        <v>1E-3</v>
      </c>
    </row>
    <row r="15" spans="1:168" s="1" customFormat="1" ht="27.6">
      <c r="A15" s="23" t="s">
        <v>496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39"/>
      <c r="AY15" s="39"/>
      <c r="AZ15" s="39"/>
      <c r="BA15" s="39"/>
      <c r="BB15" s="39"/>
      <c r="BC15" s="39"/>
      <c r="BD15" s="39"/>
      <c r="BE15" s="35"/>
      <c r="BF15" s="61"/>
      <c r="BG15" s="61"/>
      <c r="BH15" s="61"/>
      <c r="BI15" s="61"/>
      <c r="BJ15" s="61"/>
      <c r="BK15" s="61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91"/>
      <c r="CG15" s="91"/>
      <c r="CH15" s="91"/>
      <c r="CI15" s="91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111" t="s">
        <v>497</v>
      </c>
      <c r="DD15" s="111" t="s">
        <v>498</v>
      </c>
      <c r="DE15" s="111" t="s">
        <v>499</v>
      </c>
      <c r="DF15" s="111" t="s">
        <v>497</v>
      </c>
      <c r="DG15" s="111" t="s">
        <v>498</v>
      </c>
      <c r="DH15" s="111" t="s">
        <v>499</v>
      </c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448"/>
      <c r="EX15" s="448"/>
      <c r="EY15" s="448"/>
      <c r="EZ15" s="448"/>
      <c r="FA15" s="448"/>
      <c r="FB15" s="448"/>
      <c r="FC15" s="448"/>
      <c r="FD15" s="448"/>
      <c r="FE15" s="448"/>
      <c r="FF15" s="448"/>
      <c r="FG15" s="448"/>
      <c r="FH15" s="465" t="s">
        <v>852</v>
      </c>
      <c r="FI15" s="465" t="s">
        <v>852</v>
      </c>
      <c r="FJ15" s="465"/>
      <c r="FK15" s="465"/>
      <c r="FL15" s="465"/>
    </row>
    <row r="16" spans="1:168" s="1" customFormat="1">
      <c r="A16" s="23" t="s">
        <v>500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40"/>
      <c r="AY16" s="40"/>
      <c r="AZ16" s="40"/>
      <c r="BA16" s="40"/>
      <c r="BB16" s="40"/>
      <c r="BC16" s="40"/>
      <c r="BD16" s="40"/>
      <c r="BE16" s="40"/>
      <c r="BF16" s="63"/>
      <c r="BG16" s="63"/>
      <c r="BH16" s="63"/>
      <c r="BI16" s="63"/>
      <c r="BJ16" s="63"/>
      <c r="BK16" s="63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93"/>
      <c r="CG16" s="93"/>
      <c r="CH16" s="93"/>
      <c r="CI16" s="93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111"/>
      <c r="DD16" s="111"/>
      <c r="DE16" s="111"/>
      <c r="DF16" s="111"/>
      <c r="DG16" s="111"/>
      <c r="DH16" s="111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455"/>
      <c r="EX16" s="455"/>
      <c r="EY16" s="455"/>
      <c r="EZ16" s="455"/>
      <c r="FA16" s="455"/>
      <c r="FB16" s="455"/>
      <c r="FC16" s="455"/>
      <c r="FD16" s="455"/>
      <c r="FE16" s="455"/>
      <c r="FF16" s="455"/>
      <c r="FG16" s="455"/>
      <c r="FH16" s="464"/>
      <c r="FI16" s="464"/>
      <c r="FJ16" s="464"/>
      <c r="FK16" s="464"/>
      <c r="FL16" s="464"/>
    </row>
    <row r="17" spans="1:168" ht="27.6">
      <c r="A17" s="18" t="s">
        <v>501</v>
      </c>
      <c r="B17" s="22" t="s">
        <v>502</v>
      </c>
      <c r="C17" s="22" t="s">
        <v>502</v>
      </c>
      <c r="D17" s="22" t="s">
        <v>502</v>
      </c>
      <c r="E17" s="22" t="s">
        <v>502</v>
      </c>
      <c r="F17" s="22" t="s">
        <v>502</v>
      </c>
      <c r="G17" s="22" t="s">
        <v>502</v>
      </c>
      <c r="H17" s="22" t="s">
        <v>502</v>
      </c>
      <c r="I17" s="22" t="s">
        <v>502</v>
      </c>
      <c r="J17" s="22" t="s">
        <v>502</v>
      </c>
      <c r="K17" s="22" t="s">
        <v>502</v>
      </c>
      <c r="L17" s="22" t="s">
        <v>503</v>
      </c>
      <c r="M17" s="22" t="s">
        <v>503</v>
      </c>
      <c r="N17" s="22" t="s">
        <v>503</v>
      </c>
      <c r="O17" s="22" t="s">
        <v>503</v>
      </c>
      <c r="P17" s="22" t="s">
        <v>503</v>
      </c>
      <c r="Q17" s="22" t="s">
        <v>503</v>
      </c>
      <c r="R17" s="22" t="s">
        <v>503</v>
      </c>
      <c r="S17" s="22" t="s">
        <v>503</v>
      </c>
      <c r="T17" s="22" t="s">
        <v>503</v>
      </c>
      <c r="U17" s="22" t="s">
        <v>503</v>
      </c>
      <c r="V17" s="22" t="s">
        <v>503</v>
      </c>
      <c r="W17" s="22" t="s">
        <v>503</v>
      </c>
      <c r="X17" s="22" t="s">
        <v>503</v>
      </c>
      <c r="Y17" s="22" t="s">
        <v>503</v>
      </c>
      <c r="Z17" s="22" t="s">
        <v>503</v>
      </c>
      <c r="AA17" s="22" t="s">
        <v>503</v>
      </c>
      <c r="AB17" s="22" t="s">
        <v>503</v>
      </c>
      <c r="AC17" s="22" t="s">
        <v>503</v>
      </c>
      <c r="AD17" s="22" t="s">
        <v>503</v>
      </c>
      <c r="AE17" s="22" t="s">
        <v>503</v>
      </c>
      <c r="AF17" s="22" t="s">
        <v>503</v>
      </c>
      <c r="AG17" s="22" t="s">
        <v>503</v>
      </c>
      <c r="AH17" s="22" t="s">
        <v>503</v>
      </c>
      <c r="AI17" s="22" t="s">
        <v>503</v>
      </c>
      <c r="AJ17" s="22" t="s">
        <v>503</v>
      </c>
      <c r="AK17" s="22" t="s">
        <v>503</v>
      </c>
      <c r="AL17" s="22" t="s">
        <v>503</v>
      </c>
      <c r="AM17" s="22" t="s">
        <v>503</v>
      </c>
      <c r="AN17" s="22" t="s">
        <v>503</v>
      </c>
      <c r="AO17" s="22" t="s">
        <v>503</v>
      </c>
      <c r="AP17" s="22" t="s">
        <v>503</v>
      </c>
      <c r="AQ17" s="22" t="s">
        <v>503</v>
      </c>
      <c r="AR17" s="22" t="s">
        <v>503</v>
      </c>
      <c r="AS17" s="22" t="s">
        <v>503</v>
      </c>
      <c r="AT17" s="22" t="s">
        <v>503</v>
      </c>
      <c r="AU17" s="22" t="s">
        <v>503</v>
      </c>
      <c r="AV17" s="22" t="s">
        <v>503</v>
      </c>
      <c r="AW17" s="22" t="s">
        <v>503</v>
      </c>
      <c r="AX17" s="41">
        <v>0.01</v>
      </c>
      <c r="AY17" s="42">
        <v>0.01</v>
      </c>
      <c r="AZ17" s="41">
        <v>0.01</v>
      </c>
      <c r="BA17" s="41">
        <v>0.01</v>
      </c>
      <c r="BB17" s="41">
        <v>0.01</v>
      </c>
      <c r="BC17" s="42">
        <v>0.01</v>
      </c>
      <c r="BD17" s="41">
        <v>0.01</v>
      </c>
      <c r="BE17" s="65">
        <v>0.01</v>
      </c>
      <c r="BF17" s="61">
        <v>0.01</v>
      </c>
      <c r="BG17" s="61">
        <v>0.01</v>
      </c>
      <c r="BH17" s="61">
        <v>0.01</v>
      </c>
      <c r="BI17" s="61">
        <v>0.01</v>
      </c>
      <c r="BJ17" s="61">
        <v>0.01</v>
      </c>
      <c r="BK17" s="61">
        <v>0.01</v>
      </c>
      <c r="BL17" s="62" t="s">
        <v>502</v>
      </c>
      <c r="BM17" s="62" t="s">
        <v>502</v>
      </c>
      <c r="BN17" s="62" t="s">
        <v>502</v>
      </c>
      <c r="BO17" s="62" t="s">
        <v>502</v>
      </c>
      <c r="BP17" s="62" t="s">
        <v>502</v>
      </c>
      <c r="BQ17" s="62" t="s">
        <v>502</v>
      </c>
      <c r="BR17" s="62" t="s">
        <v>502</v>
      </c>
      <c r="BS17" s="62" t="s">
        <v>502</v>
      </c>
      <c r="BT17" s="62" t="s">
        <v>502</v>
      </c>
      <c r="BU17" s="62" t="s">
        <v>502</v>
      </c>
      <c r="BV17" s="62" t="s">
        <v>502</v>
      </c>
      <c r="BW17" s="62" t="s">
        <v>502</v>
      </c>
      <c r="BX17" s="62" t="s">
        <v>503</v>
      </c>
      <c r="BY17" s="62" t="s">
        <v>503</v>
      </c>
      <c r="BZ17" s="62" t="s">
        <v>503</v>
      </c>
      <c r="CA17" s="62" t="s">
        <v>503</v>
      </c>
      <c r="CB17" s="62" t="s">
        <v>503</v>
      </c>
      <c r="CC17" s="62" t="s">
        <v>503</v>
      </c>
      <c r="CD17" s="62" t="s">
        <v>503</v>
      </c>
      <c r="CE17" s="62" t="s">
        <v>503</v>
      </c>
      <c r="CF17" s="91" t="s">
        <v>503</v>
      </c>
      <c r="CG17" s="91" t="s">
        <v>503</v>
      </c>
      <c r="CH17" s="91" t="s">
        <v>503</v>
      </c>
      <c r="CI17" s="91" t="s">
        <v>503</v>
      </c>
      <c r="CJ17" s="95" t="s">
        <v>505</v>
      </c>
      <c r="CK17" s="95" t="s">
        <v>505</v>
      </c>
      <c r="CL17" s="95" t="s">
        <v>505</v>
      </c>
      <c r="CM17" s="95" t="s">
        <v>505</v>
      </c>
      <c r="CN17" s="95" t="s">
        <v>505</v>
      </c>
      <c r="CO17" s="95" t="s">
        <v>505</v>
      </c>
      <c r="CP17" s="95" t="s">
        <v>505</v>
      </c>
      <c r="CQ17" s="95" t="s">
        <v>505</v>
      </c>
      <c r="CR17" s="95" t="s">
        <v>505</v>
      </c>
      <c r="CS17" s="95" t="s">
        <v>505</v>
      </c>
      <c r="CT17" s="95" t="s">
        <v>505</v>
      </c>
      <c r="CU17" s="95" t="s">
        <v>505</v>
      </c>
      <c r="CV17" s="95" t="s">
        <v>505</v>
      </c>
      <c r="CW17" s="95" t="s">
        <v>505</v>
      </c>
      <c r="CX17" s="95" t="s">
        <v>505</v>
      </c>
      <c r="CY17" s="95" t="s">
        <v>505</v>
      </c>
      <c r="CZ17" s="95" t="s">
        <v>505</v>
      </c>
      <c r="DA17" s="95" t="s">
        <v>505</v>
      </c>
      <c r="DB17" s="95" t="s">
        <v>505</v>
      </c>
      <c r="DC17" s="111" t="s">
        <v>323</v>
      </c>
      <c r="DD17" s="111" t="s">
        <v>323</v>
      </c>
      <c r="DE17" s="111" t="s">
        <v>323</v>
      </c>
      <c r="DF17" s="111" t="s">
        <v>323</v>
      </c>
      <c r="DG17" s="111" t="s">
        <v>323</v>
      </c>
      <c r="DH17" s="111" t="s">
        <v>323</v>
      </c>
      <c r="DI17" s="123" t="s">
        <v>502</v>
      </c>
      <c r="DJ17" s="123" t="s">
        <v>502</v>
      </c>
      <c r="DK17" s="123" t="s">
        <v>502</v>
      </c>
      <c r="DL17" s="123" t="s">
        <v>502</v>
      </c>
      <c r="DM17" s="123" t="s">
        <v>502</v>
      </c>
      <c r="DN17" s="123" t="s">
        <v>502</v>
      </c>
      <c r="DO17" s="123" t="s">
        <v>502</v>
      </c>
      <c r="DP17" s="123" t="s">
        <v>502</v>
      </c>
      <c r="DQ17" s="123" t="s">
        <v>502</v>
      </c>
      <c r="DR17" s="123" t="s">
        <v>502</v>
      </c>
      <c r="DS17" s="123" t="s">
        <v>502</v>
      </c>
      <c r="DT17" s="123" t="s">
        <v>502</v>
      </c>
      <c r="DU17" s="123" t="s">
        <v>502</v>
      </c>
      <c r="DV17" s="123" t="s">
        <v>502</v>
      </c>
      <c r="DW17" s="123" t="s">
        <v>502</v>
      </c>
      <c r="DX17" s="123" t="s">
        <v>502</v>
      </c>
      <c r="DY17" s="123" t="s">
        <v>502</v>
      </c>
      <c r="DZ17" s="123" t="s">
        <v>502</v>
      </c>
      <c r="EA17" s="123" t="s">
        <v>502</v>
      </c>
      <c r="EB17" s="123" t="s">
        <v>502</v>
      </c>
      <c r="EC17" s="123" t="s">
        <v>502</v>
      </c>
      <c r="ED17" s="123" t="s">
        <v>502</v>
      </c>
      <c r="EE17" s="123" t="s">
        <v>502</v>
      </c>
      <c r="EF17" s="123" t="s">
        <v>502</v>
      </c>
      <c r="EG17" s="131" t="s">
        <v>503</v>
      </c>
      <c r="EH17" s="131" t="s">
        <v>503</v>
      </c>
      <c r="EI17" s="131" t="s">
        <v>503</v>
      </c>
      <c r="EJ17" s="131" t="s">
        <v>503</v>
      </c>
      <c r="EK17" s="131" t="s">
        <v>503</v>
      </c>
      <c r="EL17" s="131" t="s">
        <v>503</v>
      </c>
      <c r="EM17" s="131" t="s">
        <v>503</v>
      </c>
      <c r="EN17" s="131" t="s">
        <v>503</v>
      </c>
      <c r="EO17" s="131" t="s">
        <v>503</v>
      </c>
      <c r="EP17" s="131" t="s">
        <v>503</v>
      </c>
      <c r="EQ17" s="131" t="s">
        <v>503</v>
      </c>
      <c r="ER17" s="131" t="s">
        <v>503</v>
      </c>
      <c r="ES17" s="131" t="s">
        <v>503</v>
      </c>
      <c r="ET17" s="131" t="s">
        <v>503</v>
      </c>
      <c r="EU17" s="131" t="s">
        <v>503</v>
      </c>
      <c r="EV17" s="131" t="s">
        <v>503</v>
      </c>
      <c r="EW17" s="448" t="s">
        <v>503</v>
      </c>
      <c r="EX17" s="448" t="s">
        <v>503</v>
      </c>
      <c r="EY17" s="448" t="s">
        <v>503</v>
      </c>
      <c r="EZ17" s="448" t="s">
        <v>503</v>
      </c>
      <c r="FA17" s="448" t="s">
        <v>503</v>
      </c>
      <c r="FB17" s="448" t="s">
        <v>503</v>
      </c>
      <c r="FC17" s="448" t="s">
        <v>503</v>
      </c>
      <c r="FD17" s="448" t="s">
        <v>503</v>
      </c>
      <c r="FE17" s="448" t="s">
        <v>503</v>
      </c>
      <c r="FF17" s="448" t="s">
        <v>503</v>
      </c>
      <c r="FG17" s="448" t="s">
        <v>503</v>
      </c>
      <c r="FH17" s="464" t="s">
        <v>853</v>
      </c>
      <c r="FI17" s="464" t="s">
        <v>853</v>
      </c>
      <c r="FJ17" s="483">
        <v>0</v>
      </c>
      <c r="FK17" s="483">
        <v>0</v>
      </c>
      <c r="FL17" s="483">
        <v>0</v>
      </c>
    </row>
    <row r="18" spans="1:168" ht="69">
      <c r="A18" s="18" t="s">
        <v>506</v>
      </c>
      <c r="B18" s="22" t="s">
        <v>507</v>
      </c>
      <c r="C18" s="22" t="s">
        <v>507</v>
      </c>
      <c r="D18" s="22" t="s">
        <v>507</v>
      </c>
      <c r="E18" s="22" t="s">
        <v>507</v>
      </c>
      <c r="F18" s="22" t="s">
        <v>507</v>
      </c>
      <c r="G18" s="22" t="s">
        <v>507</v>
      </c>
      <c r="H18" s="22" t="s">
        <v>507</v>
      </c>
      <c r="I18" s="22" t="s">
        <v>507</v>
      </c>
      <c r="J18" s="22" t="s">
        <v>507</v>
      </c>
      <c r="K18" s="22" t="s">
        <v>507</v>
      </c>
      <c r="L18" s="22" t="s">
        <v>507</v>
      </c>
      <c r="M18" s="22" t="s">
        <v>507</v>
      </c>
      <c r="N18" s="22" t="s">
        <v>507</v>
      </c>
      <c r="O18" s="22" t="s">
        <v>507</v>
      </c>
      <c r="P18" s="22" t="s">
        <v>507</v>
      </c>
      <c r="Q18" s="22" t="s">
        <v>507</v>
      </c>
      <c r="R18" s="22" t="s">
        <v>507</v>
      </c>
      <c r="S18" s="22" t="s">
        <v>507</v>
      </c>
      <c r="T18" s="22" t="s">
        <v>507</v>
      </c>
      <c r="U18" s="22" t="s">
        <v>507</v>
      </c>
      <c r="V18" s="22" t="s">
        <v>507</v>
      </c>
      <c r="W18" s="22" t="s">
        <v>507</v>
      </c>
      <c r="X18" s="22" t="s">
        <v>507</v>
      </c>
      <c r="Y18" s="22" t="s">
        <v>507</v>
      </c>
      <c r="Z18" s="22" t="s">
        <v>507</v>
      </c>
      <c r="AA18" s="22" t="s">
        <v>507</v>
      </c>
      <c r="AB18" s="22" t="s">
        <v>507</v>
      </c>
      <c r="AC18" s="22" t="s">
        <v>507</v>
      </c>
      <c r="AD18" s="22" t="s">
        <v>507</v>
      </c>
      <c r="AE18" s="22" t="s">
        <v>507</v>
      </c>
      <c r="AF18" s="22" t="s">
        <v>507</v>
      </c>
      <c r="AG18" s="22" t="s">
        <v>507</v>
      </c>
      <c r="AH18" s="22" t="s">
        <v>507</v>
      </c>
      <c r="AI18" s="22" t="s">
        <v>507</v>
      </c>
      <c r="AJ18" s="22" t="s">
        <v>507</v>
      </c>
      <c r="AK18" s="22" t="s">
        <v>507</v>
      </c>
      <c r="AL18" s="22" t="s">
        <v>507</v>
      </c>
      <c r="AM18" s="22" t="s">
        <v>507</v>
      </c>
      <c r="AN18" s="22" t="s">
        <v>507</v>
      </c>
      <c r="AO18" s="22" t="s">
        <v>507</v>
      </c>
      <c r="AP18" s="22" t="s">
        <v>507</v>
      </c>
      <c r="AQ18" s="22" t="s">
        <v>507</v>
      </c>
      <c r="AR18" s="22" t="s">
        <v>507</v>
      </c>
      <c r="AS18" s="22" t="s">
        <v>507</v>
      </c>
      <c r="AT18" s="22" t="s">
        <v>507</v>
      </c>
      <c r="AU18" s="22" t="s">
        <v>507</v>
      </c>
      <c r="AV18" s="22" t="s">
        <v>507</v>
      </c>
      <c r="AW18" s="22" t="s">
        <v>507</v>
      </c>
      <c r="AX18" s="35"/>
      <c r="AY18" s="35"/>
      <c r="AZ18" s="35"/>
      <c r="BA18" s="35"/>
      <c r="BB18" s="35"/>
      <c r="BC18" s="35"/>
      <c r="BD18" s="35"/>
      <c r="BE18" s="35"/>
      <c r="BF18" s="61" t="s">
        <v>507</v>
      </c>
      <c r="BG18" s="61" t="s">
        <v>507</v>
      </c>
      <c r="BH18" s="61" t="s">
        <v>507</v>
      </c>
      <c r="BI18" s="61" t="s">
        <v>507</v>
      </c>
      <c r="BJ18" s="61" t="s">
        <v>507</v>
      </c>
      <c r="BK18" s="61" t="s">
        <v>507</v>
      </c>
      <c r="BL18" s="62" t="s">
        <v>508</v>
      </c>
      <c r="BM18" s="62" t="s">
        <v>508</v>
      </c>
      <c r="BN18" s="62" t="s">
        <v>508</v>
      </c>
      <c r="BO18" s="62" t="s">
        <v>508</v>
      </c>
      <c r="BP18" s="62" t="s">
        <v>508</v>
      </c>
      <c r="BQ18" s="62" t="s">
        <v>508</v>
      </c>
      <c r="BR18" s="62" t="s">
        <v>508</v>
      </c>
      <c r="BS18" s="62" t="s">
        <v>508</v>
      </c>
      <c r="BT18" s="62" t="s">
        <v>508</v>
      </c>
      <c r="BU18" s="62" t="s">
        <v>508</v>
      </c>
      <c r="BV18" s="62" t="s">
        <v>508</v>
      </c>
      <c r="BW18" s="62" t="s">
        <v>508</v>
      </c>
      <c r="BX18" s="62" t="s">
        <v>508</v>
      </c>
      <c r="BY18" s="62" t="s">
        <v>508</v>
      </c>
      <c r="BZ18" s="62" t="s">
        <v>508</v>
      </c>
      <c r="CA18" s="62" t="s">
        <v>508</v>
      </c>
      <c r="CB18" s="62" t="s">
        <v>508</v>
      </c>
      <c r="CC18" s="62" t="s">
        <v>508</v>
      </c>
      <c r="CD18" s="62" t="s">
        <v>508</v>
      </c>
      <c r="CE18" s="62" t="s">
        <v>508</v>
      </c>
      <c r="CF18" s="91" t="s">
        <v>508</v>
      </c>
      <c r="CG18" s="91" t="s">
        <v>508</v>
      </c>
      <c r="CH18" s="91" t="s">
        <v>508</v>
      </c>
      <c r="CI18" s="91" t="s">
        <v>508</v>
      </c>
      <c r="CJ18" s="92" t="s">
        <v>508</v>
      </c>
      <c r="CK18" s="92" t="s">
        <v>508</v>
      </c>
      <c r="CL18" s="92" t="s">
        <v>508</v>
      </c>
      <c r="CM18" s="92" t="s">
        <v>508</v>
      </c>
      <c r="CN18" s="92" t="s">
        <v>508</v>
      </c>
      <c r="CO18" s="92" t="s">
        <v>508</v>
      </c>
      <c r="CP18" s="92" t="s">
        <v>508</v>
      </c>
      <c r="CQ18" s="92" t="s">
        <v>508</v>
      </c>
      <c r="CR18" s="92" t="s">
        <v>508</v>
      </c>
      <c r="CS18" s="92" t="s">
        <v>508</v>
      </c>
      <c r="CT18" s="92" t="s">
        <v>508</v>
      </c>
      <c r="CU18" s="92" t="s">
        <v>508</v>
      </c>
      <c r="CV18" s="92" t="s">
        <v>508</v>
      </c>
      <c r="CW18" s="92" t="s">
        <v>508</v>
      </c>
      <c r="CX18" s="92" t="s">
        <v>508</v>
      </c>
      <c r="CY18" s="92" t="s">
        <v>508</v>
      </c>
      <c r="CZ18" s="92" t="s">
        <v>508</v>
      </c>
      <c r="DA18" s="92" t="s">
        <v>508</v>
      </c>
      <c r="DB18" s="92" t="s">
        <v>508</v>
      </c>
      <c r="DC18" s="111" t="s">
        <v>507</v>
      </c>
      <c r="DD18" s="111" t="s">
        <v>507</v>
      </c>
      <c r="DE18" s="111" t="s">
        <v>507</v>
      </c>
      <c r="DF18" s="111" t="s">
        <v>507</v>
      </c>
      <c r="DG18" s="111" t="s">
        <v>507</v>
      </c>
      <c r="DH18" s="111" t="s">
        <v>507</v>
      </c>
      <c r="DI18" s="123" t="s">
        <v>508</v>
      </c>
      <c r="DJ18" s="123" t="s">
        <v>508</v>
      </c>
      <c r="DK18" s="123" t="s">
        <v>508</v>
      </c>
      <c r="DL18" s="123" t="s">
        <v>508</v>
      </c>
      <c r="DM18" s="123" t="s">
        <v>508</v>
      </c>
      <c r="DN18" s="123" t="s">
        <v>508</v>
      </c>
      <c r="DO18" s="123" t="s">
        <v>508</v>
      </c>
      <c r="DP18" s="123" t="s">
        <v>508</v>
      </c>
      <c r="DQ18" s="123" t="s">
        <v>508</v>
      </c>
      <c r="DR18" s="123" t="s">
        <v>508</v>
      </c>
      <c r="DS18" s="123" t="s">
        <v>508</v>
      </c>
      <c r="DT18" s="123" t="s">
        <v>508</v>
      </c>
      <c r="DU18" s="123" t="s">
        <v>508</v>
      </c>
      <c r="DV18" s="123" t="s">
        <v>508</v>
      </c>
      <c r="DW18" s="123" t="s">
        <v>508</v>
      </c>
      <c r="DX18" s="123" t="s">
        <v>508</v>
      </c>
      <c r="DY18" s="123" t="s">
        <v>508</v>
      </c>
      <c r="DZ18" s="123" t="s">
        <v>508</v>
      </c>
      <c r="EA18" s="123" t="s">
        <v>508</v>
      </c>
      <c r="EB18" s="123" t="s">
        <v>508</v>
      </c>
      <c r="EC18" s="123" t="s">
        <v>508</v>
      </c>
      <c r="ED18" s="123" t="s">
        <v>508</v>
      </c>
      <c r="EE18" s="123" t="s">
        <v>508</v>
      </c>
      <c r="EF18" s="123" t="s">
        <v>508</v>
      </c>
      <c r="EG18" s="131" t="s">
        <v>508</v>
      </c>
      <c r="EH18" s="131" t="s">
        <v>508</v>
      </c>
      <c r="EI18" s="131" t="s">
        <v>508</v>
      </c>
      <c r="EJ18" s="131" t="s">
        <v>508</v>
      </c>
      <c r="EK18" s="131" t="s">
        <v>508</v>
      </c>
      <c r="EL18" s="131" t="s">
        <v>507</v>
      </c>
      <c r="EM18" s="131" t="s">
        <v>507</v>
      </c>
      <c r="EN18" s="131" t="s">
        <v>508</v>
      </c>
      <c r="EO18" s="131" t="s">
        <v>508</v>
      </c>
      <c r="EP18" s="131" t="s">
        <v>508</v>
      </c>
      <c r="EQ18" s="131" t="s">
        <v>508</v>
      </c>
      <c r="ER18" s="131" t="s">
        <v>508</v>
      </c>
      <c r="ES18" s="131" t="s">
        <v>508</v>
      </c>
      <c r="ET18" s="131" t="s">
        <v>508</v>
      </c>
      <c r="EU18" s="131" t="s">
        <v>508</v>
      </c>
      <c r="EV18" s="131" t="s">
        <v>508</v>
      </c>
      <c r="EW18" s="448" t="s">
        <v>507</v>
      </c>
      <c r="EX18" s="448" t="s">
        <v>507</v>
      </c>
      <c r="EY18" s="448" t="s">
        <v>507</v>
      </c>
      <c r="EZ18" s="448" t="s">
        <v>507</v>
      </c>
      <c r="FA18" s="448" t="s">
        <v>507</v>
      </c>
      <c r="FB18" s="448" t="s">
        <v>507</v>
      </c>
      <c r="FC18" s="448" t="s">
        <v>507</v>
      </c>
      <c r="FD18" s="448" t="s">
        <v>507</v>
      </c>
      <c r="FE18" s="448" t="s">
        <v>507</v>
      </c>
      <c r="FF18" s="448" t="s">
        <v>507</v>
      </c>
      <c r="FG18" s="448" t="s">
        <v>507</v>
      </c>
      <c r="FH18" s="464" t="s">
        <v>507</v>
      </c>
      <c r="FI18" s="464" t="s">
        <v>507</v>
      </c>
      <c r="FJ18" s="464" t="s">
        <v>507</v>
      </c>
      <c r="FK18" s="464" t="s">
        <v>507</v>
      </c>
      <c r="FL18" s="464" t="s">
        <v>507</v>
      </c>
    </row>
    <row r="19" spans="1:168" ht="69">
      <c r="A19" s="18" t="s">
        <v>509</v>
      </c>
      <c r="B19" s="25" t="s">
        <v>510</v>
      </c>
      <c r="C19" s="25" t="s">
        <v>510</v>
      </c>
      <c r="D19" s="25" t="s">
        <v>510</v>
      </c>
      <c r="E19" s="25" t="s">
        <v>510</v>
      </c>
      <c r="F19" s="25" t="s">
        <v>510</v>
      </c>
      <c r="G19" s="25" t="s">
        <v>510</v>
      </c>
      <c r="H19" s="25" t="s">
        <v>510</v>
      </c>
      <c r="I19" s="25" t="s">
        <v>510</v>
      </c>
      <c r="J19" s="25" t="s">
        <v>510</v>
      </c>
      <c r="K19" s="25" t="s">
        <v>510</v>
      </c>
      <c r="L19" s="25" t="s">
        <v>510</v>
      </c>
      <c r="M19" s="25" t="s">
        <v>510</v>
      </c>
      <c r="N19" s="25" t="s">
        <v>510</v>
      </c>
      <c r="O19" s="25" t="s">
        <v>510</v>
      </c>
      <c r="P19" s="25" t="s">
        <v>510</v>
      </c>
      <c r="Q19" s="25" t="s">
        <v>510</v>
      </c>
      <c r="R19" s="25" t="s">
        <v>510</v>
      </c>
      <c r="S19" s="25" t="s">
        <v>510</v>
      </c>
      <c r="T19" s="25" t="s">
        <v>510</v>
      </c>
      <c r="U19" s="25" t="s">
        <v>510</v>
      </c>
      <c r="V19" s="25" t="s">
        <v>510</v>
      </c>
      <c r="W19" s="25" t="s">
        <v>510</v>
      </c>
      <c r="X19" s="25" t="s">
        <v>510</v>
      </c>
      <c r="Y19" s="25" t="s">
        <v>510</v>
      </c>
      <c r="Z19" s="25" t="s">
        <v>510</v>
      </c>
      <c r="AA19" s="25" t="s">
        <v>510</v>
      </c>
      <c r="AB19" s="25" t="s">
        <v>510</v>
      </c>
      <c r="AC19" s="25" t="s">
        <v>510</v>
      </c>
      <c r="AD19" s="25" t="s">
        <v>510</v>
      </c>
      <c r="AE19" s="25" t="s">
        <v>510</v>
      </c>
      <c r="AF19" s="25" t="s">
        <v>510</v>
      </c>
      <c r="AG19" s="25" t="s">
        <v>510</v>
      </c>
      <c r="AH19" s="25" t="s">
        <v>510</v>
      </c>
      <c r="AI19" s="25" t="s">
        <v>510</v>
      </c>
      <c r="AJ19" s="25" t="s">
        <v>510</v>
      </c>
      <c r="AK19" s="25" t="s">
        <v>510</v>
      </c>
      <c r="AL19" s="25" t="s">
        <v>510</v>
      </c>
      <c r="AM19" s="25" t="s">
        <v>510</v>
      </c>
      <c r="AN19" s="25" t="s">
        <v>510</v>
      </c>
      <c r="AO19" s="25" t="s">
        <v>510</v>
      </c>
      <c r="AP19" s="25" t="s">
        <v>510</v>
      </c>
      <c r="AQ19" s="25" t="s">
        <v>510</v>
      </c>
      <c r="AR19" s="25" t="s">
        <v>510</v>
      </c>
      <c r="AS19" s="25" t="s">
        <v>510</v>
      </c>
      <c r="AT19" s="25" t="s">
        <v>510</v>
      </c>
      <c r="AU19" s="25" t="s">
        <v>510</v>
      </c>
      <c r="AV19" s="25" t="s">
        <v>510</v>
      </c>
      <c r="AW19" s="25" t="s">
        <v>510</v>
      </c>
      <c r="AX19" s="35"/>
      <c r="AY19" s="35"/>
      <c r="AZ19" s="35"/>
      <c r="BA19" s="35"/>
      <c r="BB19" s="35"/>
      <c r="BC19" s="35"/>
      <c r="BD19" s="35"/>
      <c r="BE19" s="35"/>
      <c r="BF19" s="66" t="s">
        <v>510</v>
      </c>
      <c r="BG19" s="66" t="s">
        <v>510</v>
      </c>
      <c r="BH19" s="66" t="s">
        <v>510</v>
      </c>
      <c r="BI19" s="66" t="s">
        <v>510</v>
      </c>
      <c r="BJ19" s="66" t="s">
        <v>510</v>
      </c>
      <c r="BK19" s="66" t="s">
        <v>510</v>
      </c>
      <c r="BL19" s="67" t="s">
        <v>516</v>
      </c>
      <c r="BM19" s="67" t="s">
        <v>516</v>
      </c>
      <c r="BN19" s="67" t="s">
        <v>516</v>
      </c>
      <c r="BO19" s="67" t="s">
        <v>516</v>
      </c>
      <c r="BP19" s="67" t="s">
        <v>516</v>
      </c>
      <c r="BQ19" s="67" t="s">
        <v>516</v>
      </c>
      <c r="BR19" s="67" t="s">
        <v>516</v>
      </c>
      <c r="BS19" s="67" t="s">
        <v>516</v>
      </c>
      <c r="BT19" s="67" t="s">
        <v>516</v>
      </c>
      <c r="BU19" s="67" t="s">
        <v>516</v>
      </c>
      <c r="BV19" s="67" t="s">
        <v>516</v>
      </c>
      <c r="BW19" s="67" t="s">
        <v>516</v>
      </c>
      <c r="BX19" s="67" t="s">
        <v>805</v>
      </c>
      <c r="BY19" s="67" t="s">
        <v>805</v>
      </c>
      <c r="BZ19" s="67" t="s">
        <v>805</v>
      </c>
      <c r="CA19" s="67" t="s">
        <v>805</v>
      </c>
      <c r="CB19" s="67" t="s">
        <v>805</v>
      </c>
      <c r="CC19" s="67" t="s">
        <v>805</v>
      </c>
      <c r="CD19" s="67" t="s">
        <v>805</v>
      </c>
      <c r="CE19" s="67" t="s">
        <v>805</v>
      </c>
      <c r="CF19" s="96" t="s">
        <v>805</v>
      </c>
      <c r="CG19" s="96" t="s">
        <v>805</v>
      </c>
      <c r="CH19" s="96" t="s">
        <v>805</v>
      </c>
      <c r="CI19" s="96" t="s">
        <v>805</v>
      </c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114" t="s">
        <v>510</v>
      </c>
      <c r="DD19" s="114" t="s">
        <v>510</v>
      </c>
      <c r="DE19" s="114" t="s">
        <v>510</v>
      </c>
      <c r="DF19" s="114" t="s">
        <v>510</v>
      </c>
      <c r="DG19" s="114" t="s">
        <v>510</v>
      </c>
      <c r="DH19" s="114" t="s">
        <v>510</v>
      </c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37"/>
      <c r="EH19" s="137"/>
      <c r="EI19" s="137"/>
      <c r="EJ19" s="137"/>
      <c r="EK19" s="137"/>
      <c r="EL19" s="137" t="s">
        <v>806</v>
      </c>
      <c r="EM19" s="137" t="s">
        <v>807</v>
      </c>
      <c r="EN19" s="137"/>
      <c r="EO19" s="137"/>
      <c r="EP19" s="137"/>
      <c r="EQ19" s="137"/>
      <c r="ER19" s="137" t="s">
        <v>806</v>
      </c>
      <c r="ES19" s="137"/>
      <c r="ET19" s="137"/>
      <c r="EU19" s="137"/>
      <c r="EV19" s="137"/>
      <c r="EW19" s="456" t="s">
        <v>510</v>
      </c>
      <c r="EX19" s="456" t="s">
        <v>510</v>
      </c>
      <c r="EY19" s="456" t="s">
        <v>510</v>
      </c>
      <c r="EZ19" s="456" t="s">
        <v>510</v>
      </c>
      <c r="FA19" s="456" t="s">
        <v>510</v>
      </c>
      <c r="FB19" s="456" t="s">
        <v>510</v>
      </c>
      <c r="FC19" s="456" t="s">
        <v>510</v>
      </c>
      <c r="FD19" s="456" t="s">
        <v>510</v>
      </c>
      <c r="FE19" s="456" t="s">
        <v>510</v>
      </c>
      <c r="FF19" s="456" t="s">
        <v>510</v>
      </c>
      <c r="FG19" s="457" t="s">
        <v>510</v>
      </c>
      <c r="FH19" s="469" t="s">
        <v>854</v>
      </c>
      <c r="FI19" s="469" t="s">
        <v>854</v>
      </c>
      <c r="FJ19" s="469" t="s">
        <v>869</v>
      </c>
      <c r="FK19" s="469" t="s">
        <v>869</v>
      </c>
      <c r="FL19" s="469" t="s">
        <v>869</v>
      </c>
    </row>
    <row r="20" spans="1:168">
      <c r="A20" s="23" t="s">
        <v>517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39"/>
      <c r="AY20" s="39"/>
      <c r="AZ20" s="39"/>
      <c r="BA20" s="39"/>
      <c r="BB20" s="39"/>
      <c r="BC20" s="39"/>
      <c r="BD20" s="39"/>
      <c r="BE20" s="39"/>
      <c r="BF20" s="63"/>
      <c r="BG20" s="63"/>
      <c r="BH20" s="63"/>
      <c r="BI20" s="63"/>
      <c r="BJ20" s="63"/>
      <c r="BK20" s="63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93"/>
      <c r="CG20" s="93"/>
      <c r="CH20" s="93"/>
      <c r="CI20" s="93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111"/>
      <c r="DD20" s="111"/>
      <c r="DE20" s="111"/>
      <c r="DF20" s="111"/>
      <c r="DG20" s="111"/>
      <c r="DH20" s="111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455"/>
      <c r="EX20" s="455"/>
      <c r="EY20" s="455"/>
      <c r="EZ20" s="455"/>
      <c r="FA20" s="455"/>
      <c r="FB20" s="455"/>
      <c r="FC20" s="455"/>
      <c r="FD20" s="455"/>
      <c r="FE20" s="455"/>
      <c r="FF20" s="455"/>
      <c r="FG20" s="458"/>
      <c r="FH20" s="464"/>
      <c r="FI20" s="464"/>
      <c r="FJ20" s="464"/>
      <c r="FK20" s="464"/>
      <c r="FL20" s="464"/>
    </row>
    <row r="21" spans="1:168" ht="110.4">
      <c r="A21" s="18" t="s">
        <v>518</v>
      </c>
      <c r="B21" s="26" t="s">
        <v>519</v>
      </c>
      <c r="C21" s="26" t="s">
        <v>519</v>
      </c>
      <c r="D21" s="26" t="s">
        <v>808</v>
      </c>
      <c r="E21" s="26" t="s">
        <v>519</v>
      </c>
      <c r="F21" s="26" t="s">
        <v>519</v>
      </c>
      <c r="G21" s="26" t="s">
        <v>809</v>
      </c>
      <c r="H21" s="26" t="s">
        <v>522</v>
      </c>
      <c r="I21" s="26" t="s">
        <v>522</v>
      </c>
      <c r="J21" s="26" t="s">
        <v>810</v>
      </c>
      <c r="K21" s="26" t="s">
        <v>522</v>
      </c>
      <c r="L21" s="26" t="s">
        <v>522</v>
      </c>
      <c r="M21" s="26" t="s">
        <v>810</v>
      </c>
      <c r="N21" s="26" t="s">
        <v>525</v>
      </c>
      <c r="O21" s="26" t="s">
        <v>525</v>
      </c>
      <c r="P21" s="26" t="s">
        <v>525</v>
      </c>
      <c r="Q21" s="26" t="s">
        <v>811</v>
      </c>
      <c r="R21" s="26" t="s">
        <v>525</v>
      </c>
      <c r="S21" s="26" t="s">
        <v>525</v>
      </c>
      <c r="T21" s="26" t="s">
        <v>525</v>
      </c>
      <c r="U21" s="26" t="s">
        <v>811</v>
      </c>
      <c r="V21" s="26" t="s">
        <v>528</v>
      </c>
      <c r="W21" s="26" t="s">
        <v>528</v>
      </c>
      <c r="X21" s="26" t="s">
        <v>528</v>
      </c>
      <c r="Y21" s="26" t="s">
        <v>528</v>
      </c>
      <c r="Z21" s="26" t="s">
        <v>528</v>
      </c>
      <c r="AA21" s="26" t="s">
        <v>528</v>
      </c>
      <c r="AB21" s="26" t="s">
        <v>531</v>
      </c>
      <c r="AC21" s="26" t="s">
        <v>531</v>
      </c>
      <c r="AD21" s="26" t="s">
        <v>531</v>
      </c>
      <c r="AE21" s="26" t="s">
        <v>531</v>
      </c>
      <c r="AF21" s="26" t="s">
        <v>531</v>
      </c>
      <c r="AG21" s="26" t="s">
        <v>531</v>
      </c>
      <c r="AH21" s="26" t="s">
        <v>534</v>
      </c>
      <c r="AI21" s="26" t="s">
        <v>538</v>
      </c>
      <c r="AJ21" s="26" t="s">
        <v>534</v>
      </c>
      <c r="AK21" s="26" t="s">
        <v>538</v>
      </c>
      <c r="AL21" s="26" t="s">
        <v>534</v>
      </c>
      <c r="AM21" s="26" t="s">
        <v>538</v>
      </c>
      <c r="AN21" s="26" t="s">
        <v>534</v>
      </c>
      <c r="AO21" s="26" t="s">
        <v>538</v>
      </c>
      <c r="AP21" s="26" t="s">
        <v>539</v>
      </c>
      <c r="AQ21" s="26" t="s">
        <v>812</v>
      </c>
      <c r="AR21" s="26" t="s">
        <v>539</v>
      </c>
      <c r="AS21" s="26" t="s">
        <v>812</v>
      </c>
      <c r="AT21" s="26" t="s">
        <v>539</v>
      </c>
      <c r="AU21" s="26" t="s">
        <v>812</v>
      </c>
      <c r="AV21" s="26" t="s">
        <v>539</v>
      </c>
      <c r="AW21" s="26" t="s">
        <v>812</v>
      </c>
      <c r="AX21" s="43" t="s">
        <v>813</v>
      </c>
      <c r="AY21" s="44" t="s">
        <v>813</v>
      </c>
      <c r="AZ21" s="43" t="s">
        <v>813</v>
      </c>
      <c r="BA21" s="43" t="s">
        <v>813</v>
      </c>
      <c r="BB21" s="43" t="s">
        <v>813</v>
      </c>
      <c r="BC21" s="44" t="s">
        <v>813</v>
      </c>
      <c r="BD21" s="43" t="s">
        <v>813</v>
      </c>
      <c r="BE21" s="43" t="s">
        <v>813</v>
      </c>
      <c r="BF21" s="68" t="s">
        <v>814</v>
      </c>
      <c r="BG21" s="68" t="s">
        <v>814</v>
      </c>
      <c r="BH21" s="68" t="s">
        <v>814</v>
      </c>
      <c r="BI21" s="68" t="s">
        <v>814</v>
      </c>
      <c r="BJ21" s="68" t="s">
        <v>814</v>
      </c>
      <c r="BK21" s="68" t="s">
        <v>815</v>
      </c>
      <c r="BL21" s="69" t="s">
        <v>560</v>
      </c>
      <c r="BM21" s="69" t="s">
        <v>560</v>
      </c>
      <c r="BN21" s="69" t="s">
        <v>560</v>
      </c>
      <c r="BO21" s="69" t="s">
        <v>560</v>
      </c>
      <c r="BP21" s="69" t="s">
        <v>560</v>
      </c>
      <c r="BQ21" s="69" t="s">
        <v>560</v>
      </c>
      <c r="BR21" s="69" t="s">
        <v>560</v>
      </c>
      <c r="BS21" s="69" t="s">
        <v>560</v>
      </c>
      <c r="BT21" s="69" t="s">
        <v>560</v>
      </c>
      <c r="BU21" s="69" t="s">
        <v>560</v>
      </c>
      <c r="BV21" s="69" t="s">
        <v>560</v>
      </c>
      <c r="BW21" s="69" t="s">
        <v>560</v>
      </c>
      <c r="BX21" s="69" t="s">
        <v>559</v>
      </c>
      <c r="BY21" s="69" t="s">
        <v>559</v>
      </c>
      <c r="BZ21" s="69" t="s">
        <v>559</v>
      </c>
      <c r="CA21" s="69" t="s">
        <v>559</v>
      </c>
      <c r="CB21" s="69" t="s">
        <v>559</v>
      </c>
      <c r="CC21" s="69" t="s">
        <v>559</v>
      </c>
      <c r="CD21" s="69" t="s">
        <v>559</v>
      </c>
      <c r="CE21" s="69" t="s">
        <v>559</v>
      </c>
      <c r="CF21" s="98" t="s">
        <v>559</v>
      </c>
      <c r="CG21" s="98" t="s">
        <v>559</v>
      </c>
      <c r="CH21" s="98" t="s">
        <v>559</v>
      </c>
      <c r="CI21" s="98" t="s">
        <v>559</v>
      </c>
      <c r="CJ21" s="99" t="s">
        <v>548</v>
      </c>
      <c r="CK21" s="99" t="s">
        <v>548</v>
      </c>
      <c r="CL21" s="99" t="s">
        <v>548</v>
      </c>
      <c r="CM21" s="99" t="s">
        <v>548</v>
      </c>
      <c r="CN21" s="99" t="s">
        <v>548</v>
      </c>
      <c r="CO21" s="99" t="s">
        <v>548</v>
      </c>
      <c r="CP21" s="99" t="s">
        <v>548</v>
      </c>
      <c r="CQ21" s="99" t="s">
        <v>552</v>
      </c>
      <c r="CR21" s="99" t="s">
        <v>552</v>
      </c>
      <c r="CS21" s="99" t="s">
        <v>552</v>
      </c>
      <c r="CT21" s="99" t="s">
        <v>552</v>
      </c>
      <c r="CU21" s="99" t="s">
        <v>552</v>
      </c>
      <c r="CV21" s="99" t="s">
        <v>552</v>
      </c>
      <c r="CW21" s="99" t="s">
        <v>552</v>
      </c>
      <c r="CX21" s="99" t="s">
        <v>552</v>
      </c>
      <c r="CY21" s="99" t="s">
        <v>552</v>
      </c>
      <c r="CZ21" s="99" t="s">
        <v>552</v>
      </c>
      <c r="DA21" s="99" t="s">
        <v>552</v>
      </c>
      <c r="DB21" s="99" t="s">
        <v>552</v>
      </c>
      <c r="DC21" s="112" t="s">
        <v>544</v>
      </c>
      <c r="DD21" s="112" t="s">
        <v>545</v>
      </c>
      <c r="DE21" s="112" t="s">
        <v>546</v>
      </c>
      <c r="DF21" s="112" t="s">
        <v>544</v>
      </c>
      <c r="DG21" s="112" t="s">
        <v>545</v>
      </c>
      <c r="DH21" s="112" t="s">
        <v>546</v>
      </c>
      <c r="DI21" s="125" t="s">
        <v>561</v>
      </c>
      <c r="DJ21" s="125" t="s">
        <v>561</v>
      </c>
      <c r="DK21" s="125" t="s">
        <v>562</v>
      </c>
      <c r="DL21" s="125" t="s">
        <v>562</v>
      </c>
      <c r="DM21" s="125" t="s">
        <v>563</v>
      </c>
      <c r="DN21" s="125" t="s">
        <v>563</v>
      </c>
      <c r="DO21" s="125" t="s">
        <v>564</v>
      </c>
      <c r="DP21" s="125" t="s">
        <v>564</v>
      </c>
      <c r="DQ21" s="125" t="s">
        <v>561</v>
      </c>
      <c r="DR21" s="125" t="s">
        <v>561</v>
      </c>
      <c r="DS21" s="125" t="s">
        <v>562</v>
      </c>
      <c r="DT21" s="125" t="s">
        <v>562</v>
      </c>
      <c r="DU21" s="125" t="s">
        <v>563</v>
      </c>
      <c r="DV21" s="125" t="s">
        <v>563</v>
      </c>
      <c r="DW21" s="125" t="s">
        <v>564</v>
      </c>
      <c r="DX21" s="125" t="s">
        <v>564</v>
      </c>
      <c r="DY21" s="125" t="s">
        <v>561</v>
      </c>
      <c r="DZ21" s="125" t="s">
        <v>561</v>
      </c>
      <c r="EA21" s="125" t="s">
        <v>562</v>
      </c>
      <c r="EB21" s="125" t="s">
        <v>562</v>
      </c>
      <c r="EC21" s="125" t="s">
        <v>563</v>
      </c>
      <c r="ED21" s="125" t="s">
        <v>563</v>
      </c>
      <c r="EE21" s="125" t="s">
        <v>564</v>
      </c>
      <c r="EF21" s="125" t="s">
        <v>564</v>
      </c>
      <c r="EG21" s="137" t="s">
        <v>816</v>
      </c>
      <c r="EH21" s="137" t="s">
        <v>817</v>
      </c>
      <c r="EI21" s="137" t="s">
        <v>818</v>
      </c>
      <c r="EJ21" s="137" t="s">
        <v>819</v>
      </c>
      <c r="EK21" s="137" t="s">
        <v>818</v>
      </c>
      <c r="EL21" s="137" t="s">
        <v>818</v>
      </c>
      <c r="EM21" s="137" t="s">
        <v>818</v>
      </c>
      <c r="EN21" s="137" t="s">
        <v>818</v>
      </c>
      <c r="EO21" s="137" t="s">
        <v>817</v>
      </c>
      <c r="EP21" s="137" t="s">
        <v>816</v>
      </c>
      <c r="EQ21" s="137" t="s">
        <v>820</v>
      </c>
      <c r="ER21" s="137" t="s">
        <v>816</v>
      </c>
      <c r="ES21" s="137" t="s">
        <v>816</v>
      </c>
      <c r="ET21" s="137" t="s">
        <v>817</v>
      </c>
      <c r="EU21" s="137" t="s">
        <v>817</v>
      </c>
      <c r="EV21" s="137" t="s">
        <v>817</v>
      </c>
      <c r="EW21" s="457" t="s">
        <v>565</v>
      </c>
      <c r="EX21" s="457" t="s">
        <v>566</v>
      </c>
      <c r="EY21" s="457" t="s">
        <v>567</v>
      </c>
      <c r="EZ21" s="457" t="s">
        <v>565</v>
      </c>
      <c r="FA21" s="457" t="s">
        <v>568</v>
      </c>
      <c r="FB21" s="457" t="s">
        <v>567</v>
      </c>
      <c r="FC21" s="457" t="s">
        <v>565</v>
      </c>
      <c r="FD21" s="457" t="s">
        <v>526</v>
      </c>
      <c r="FE21" s="457" t="s">
        <v>565</v>
      </c>
      <c r="FF21" s="457" t="s">
        <v>569</v>
      </c>
      <c r="FG21" s="457" t="s">
        <v>569</v>
      </c>
      <c r="FH21" s="465" t="s">
        <v>855</v>
      </c>
      <c r="FI21" s="465" t="s">
        <v>855</v>
      </c>
      <c r="FJ21" s="465" t="s">
        <v>870</v>
      </c>
      <c r="FK21" s="465" t="s">
        <v>870</v>
      </c>
      <c r="FL21" s="465" t="s">
        <v>870</v>
      </c>
    </row>
    <row r="22" spans="1:168" ht="159" customHeight="1">
      <c r="A22" s="18" t="s">
        <v>570</v>
      </c>
      <c r="B22" s="26">
        <v>30</v>
      </c>
      <c r="C22" s="26">
        <v>30</v>
      </c>
      <c r="D22" s="26">
        <v>30</v>
      </c>
      <c r="E22" s="26">
        <v>30</v>
      </c>
      <c r="F22" s="26">
        <v>30</v>
      </c>
      <c r="G22" s="26">
        <v>30</v>
      </c>
      <c r="H22" s="26">
        <v>30</v>
      </c>
      <c r="I22" s="26">
        <v>30</v>
      </c>
      <c r="J22" s="26">
        <v>30</v>
      </c>
      <c r="K22" s="26">
        <v>30</v>
      </c>
      <c r="L22" s="26">
        <v>30</v>
      </c>
      <c r="M22" s="26">
        <v>30</v>
      </c>
      <c r="N22" s="26">
        <v>30</v>
      </c>
      <c r="O22" s="26">
        <v>30</v>
      </c>
      <c r="P22" s="26">
        <v>30</v>
      </c>
      <c r="Q22" s="26">
        <v>30</v>
      </c>
      <c r="R22" s="26">
        <v>30</v>
      </c>
      <c r="S22" s="26">
        <v>30</v>
      </c>
      <c r="T22" s="26">
        <v>30</v>
      </c>
      <c r="U22" s="26">
        <v>30</v>
      </c>
      <c r="V22" s="26">
        <v>30</v>
      </c>
      <c r="W22" s="26">
        <v>30</v>
      </c>
      <c r="X22" s="26">
        <v>30</v>
      </c>
      <c r="Y22" s="26">
        <v>30</v>
      </c>
      <c r="Z22" s="26">
        <v>30</v>
      </c>
      <c r="AA22" s="26">
        <v>30</v>
      </c>
      <c r="AB22" s="26">
        <v>30</v>
      </c>
      <c r="AC22" s="26">
        <v>30</v>
      </c>
      <c r="AD22" s="26">
        <v>30</v>
      </c>
      <c r="AE22" s="26">
        <v>30</v>
      </c>
      <c r="AF22" s="26">
        <v>30</v>
      </c>
      <c r="AG22" s="26">
        <v>30</v>
      </c>
      <c r="AH22" s="26">
        <v>30</v>
      </c>
      <c r="AI22" s="26">
        <v>30</v>
      </c>
      <c r="AJ22" s="26">
        <v>30</v>
      </c>
      <c r="AK22" s="26">
        <v>30</v>
      </c>
      <c r="AL22" s="26">
        <v>30</v>
      </c>
      <c r="AM22" s="26">
        <v>30</v>
      </c>
      <c r="AN22" s="26">
        <v>30</v>
      </c>
      <c r="AO22" s="26">
        <v>30</v>
      </c>
      <c r="AP22" s="26">
        <v>30</v>
      </c>
      <c r="AQ22" s="26">
        <v>30</v>
      </c>
      <c r="AR22" s="26">
        <v>30</v>
      </c>
      <c r="AS22" s="26">
        <v>30</v>
      </c>
      <c r="AT22" s="26">
        <v>30</v>
      </c>
      <c r="AU22" s="26">
        <v>30</v>
      </c>
      <c r="AV22" s="26">
        <v>30</v>
      </c>
      <c r="AW22" s="26">
        <v>30</v>
      </c>
      <c r="AX22" s="45">
        <v>30</v>
      </c>
      <c r="AY22" s="45">
        <v>30</v>
      </c>
      <c r="AZ22" s="45">
        <v>30</v>
      </c>
      <c r="BA22" s="45">
        <v>30</v>
      </c>
      <c r="BB22" s="45">
        <v>30</v>
      </c>
      <c r="BC22" s="45">
        <v>30</v>
      </c>
      <c r="BD22" s="45">
        <v>30</v>
      </c>
      <c r="BE22" s="45">
        <v>30</v>
      </c>
      <c r="BF22" s="68">
        <v>30</v>
      </c>
      <c r="BG22" s="68">
        <v>30</v>
      </c>
      <c r="BH22" s="68">
        <v>30</v>
      </c>
      <c r="BI22" s="68">
        <v>30</v>
      </c>
      <c r="BJ22" s="68">
        <v>30</v>
      </c>
      <c r="BK22" s="68">
        <v>30</v>
      </c>
      <c r="BL22" s="69">
        <v>30</v>
      </c>
      <c r="BM22" s="69">
        <v>30</v>
      </c>
      <c r="BN22" s="69">
        <v>30</v>
      </c>
      <c r="BO22" s="69">
        <v>30</v>
      </c>
      <c r="BP22" s="69">
        <v>30</v>
      </c>
      <c r="BQ22" s="69">
        <v>30</v>
      </c>
      <c r="BR22" s="69">
        <v>30</v>
      </c>
      <c r="BS22" s="69">
        <v>30</v>
      </c>
      <c r="BT22" s="69">
        <v>30</v>
      </c>
      <c r="BU22" s="69">
        <v>30</v>
      </c>
      <c r="BV22" s="69">
        <v>30</v>
      </c>
      <c r="BW22" s="69">
        <v>30</v>
      </c>
      <c r="BX22" s="69">
        <v>30</v>
      </c>
      <c r="BY22" s="69">
        <v>30</v>
      </c>
      <c r="BZ22" s="69">
        <v>30</v>
      </c>
      <c r="CA22" s="69">
        <v>30</v>
      </c>
      <c r="CB22" s="69">
        <v>30</v>
      </c>
      <c r="CC22" s="69">
        <v>30</v>
      </c>
      <c r="CD22" s="69">
        <v>30</v>
      </c>
      <c r="CE22" s="69">
        <v>30</v>
      </c>
      <c r="CF22" s="98">
        <v>30</v>
      </c>
      <c r="CG22" s="98">
        <v>30</v>
      </c>
      <c r="CH22" s="98">
        <v>30</v>
      </c>
      <c r="CI22" s="98">
        <v>30</v>
      </c>
      <c r="CJ22" s="100">
        <v>30</v>
      </c>
      <c r="CK22" s="100">
        <v>30</v>
      </c>
      <c r="CL22" s="100">
        <v>30</v>
      </c>
      <c r="CM22" s="100">
        <v>30</v>
      </c>
      <c r="CN22" s="100">
        <v>30</v>
      </c>
      <c r="CO22" s="100">
        <v>30</v>
      </c>
      <c r="CP22" s="100">
        <v>30</v>
      </c>
      <c r="CQ22" s="100">
        <v>30</v>
      </c>
      <c r="CR22" s="100">
        <v>30</v>
      </c>
      <c r="CS22" s="100">
        <v>30</v>
      </c>
      <c r="CT22" s="100">
        <v>30</v>
      </c>
      <c r="CU22" s="100">
        <v>30</v>
      </c>
      <c r="CV22" s="100">
        <v>30</v>
      </c>
      <c r="CW22" s="100">
        <v>30</v>
      </c>
      <c r="CX22" s="100">
        <v>30</v>
      </c>
      <c r="CY22" s="100">
        <v>30</v>
      </c>
      <c r="CZ22" s="100">
        <v>30</v>
      </c>
      <c r="DA22" s="100">
        <v>30</v>
      </c>
      <c r="DB22" s="100">
        <v>30</v>
      </c>
      <c r="DC22" s="115">
        <v>15</v>
      </c>
      <c r="DD22" s="115">
        <v>15</v>
      </c>
      <c r="DE22" s="115">
        <v>15</v>
      </c>
      <c r="DF22" s="115">
        <v>30</v>
      </c>
      <c r="DG22" s="115">
        <v>30</v>
      </c>
      <c r="DH22" s="115">
        <v>30</v>
      </c>
      <c r="DI22" s="125">
        <v>30</v>
      </c>
      <c r="DJ22" s="125">
        <v>30</v>
      </c>
      <c r="DK22" s="125">
        <v>30</v>
      </c>
      <c r="DL22" s="125">
        <v>30</v>
      </c>
      <c r="DM22" s="125">
        <v>30</v>
      </c>
      <c r="DN22" s="125">
        <v>30</v>
      </c>
      <c r="DO22" s="125">
        <v>30</v>
      </c>
      <c r="DP22" s="125">
        <v>30</v>
      </c>
      <c r="DQ22" s="125">
        <v>30</v>
      </c>
      <c r="DR22" s="125">
        <v>30</v>
      </c>
      <c r="DS22" s="125">
        <v>30</v>
      </c>
      <c r="DT22" s="125">
        <v>30</v>
      </c>
      <c r="DU22" s="125">
        <v>30</v>
      </c>
      <c r="DV22" s="125">
        <v>30</v>
      </c>
      <c r="DW22" s="125">
        <v>30</v>
      </c>
      <c r="DX22" s="125">
        <v>30</v>
      </c>
      <c r="DY22" s="125">
        <v>30</v>
      </c>
      <c r="DZ22" s="125">
        <v>30</v>
      </c>
      <c r="EA22" s="125">
        <v>30</v>
      </c>
      <c r="EB22" s="125">
        <v>30</v>
      </c>
      <c r="EC22" s="125">
        <v>30</v>
      </c>
      <c r="ED22" s="125">
        <v>30</v>
      </c>
      <c r="EE22" s="125">
        <v>30</v>
      </c>
      <c r="EF22" s="125">
        <v>30</v>
      </c>
      <c r="EG22" s="137">
        <v>30</v>
      </c>
      <c r="EH22" s="137">
        <v>30</v>
      </c>
      <c r="EI22" s="137">
        <v>30</v>
      </c>
      <c r="EJ22" s="137">
        <v>30</v>
      </c>
      <c r="EK22" s="137">
        <v>15</v>
      </c>
      <c r="EL22" s="137">
        <v>30</v>
      </c>
      <c r="EM22" s="137">
        <v>30</v>
      </c>
      <c r="EN22" s="137">
        <v>30</v>
      </c>
      <c r="EO22" s="137">
        <v>30</v>
      </c>
      <c r="EP22" s="137">
        <v>30</v>
      </c>
      <c r="EQ22" s="137">
        <v>30</v>
      </c>
      <c r="ER22" s="137">
        <v>30</v>
      </c>
      <c r="ES22" s="137">
        <v>15</v>
      </c>
      <c r="ET22" s="137">
        <v>15</v>
      </c>
      <c r="EU22" s="137">
        <v>30</v>
      </c>
      <c r="EV22" s="137">
        <v>60</v>
      </c>
      <c r="EW22" s="457">
        <v>30</v>
      </c>
      <c r="EX22" s="457">
        <v>30</v>
      </c>
      <c r="EY22" s="457">
        <v>30</v>
      </c>
      <c r="EZ22" s="457">
        <v>30</v>
      </c>
      <c r="FA22" s="457">
        <v>30</v>
      </c>
      <c r="FB22" s="457">
        <v>30</v>
      </c>
      <c r="FC22" s="457">
        <v>30</v>
      </c>
      <c r="FD22" s="457">
        <v>30</v>
      </c>
      <c r="FE22" s="457">
        <v>30</v>
      </c>
      <c r="FF22" s="457">
        <v>30</v>
      </c>
      <c r="FG22" s="457">
        <v>30</v>
      </c>
      <c r="FH22" s="470">
        <v>15</v>
      </c>
      <c r="FI22" s="470">
        <v>15</v>
      </c>
      <c r="FJ22" s="470">
        <v>15</v>
      </c>
      <c r="FK22" s="470">
        <v>15</v>
      </c>
      <c r="FL22" s="470">
        <v>15</v>
      </c>
    </row>
    <row r="23" spans="1:168" ht="151.80000000000001">
      <c r="A23" s="18" t="s">
        <v>572</v>
      </c>
      <c r="B23" s="27" t="s">
        <v>573</v>
      </c>
      <c r="C23" s="27" t="s">
        <v>573</v>
      </c>
      <c r="D23" s="27" t="s">
        <v>573</v>
      </c>
      <c r="E23" s="27" t="s">
        <v>573</v>
      </c>
      <c r="F23" s="27" t="s">
        <v>573</v>
      </c>
      <c r="G23" s="27" t="s">
        <v>573</v>
      </c>
      <c r="H23" s="27" t="s">
        <v>573</v>
      </c>
      <c r="I23" s="27" t="s">
        <v>573</v>
      </c>
      <c r="J23" s="27" t="s">
        <v>573</v>
      </c>
      <c r="K23" s="27" t="s">
        <v>573</v>
      </c>
      <c r="L23" s="27" t="s">
        <v>573</v>
      </c>
      <c r="M23" s="27" t="s">
        <v>573</v>
      </c>
      <c r="N23" s="27" t="s">
        <v>573</v>
      </c>
      <c r="O23" s="27" t="s">
        <v>573</v>
      </c>
      <c r="P23" s="27" t="s">
        <v>573</v>
      </c>
      <c r="Q23" s="27" t="s">
        <v>573</v>
      </c>
      <c r="R23" s="27" t="s">
        <v>573</v>
      </c>
      <c r="S23" s="27" t="s">
        <v>573</v>
      </c>
      <c r="T23" s="27" t="s">
        <v>573</v>
      </c>
      <c r="U23" s="27" t="s">
        <v>573</v>
      </c>
      <c r="V23" s="27" t="s">
        <v>573</v>
      </c>
      <c r="W23" s="27" t="s">
        <v>573</v>
      </c>
      <c r="X23" s="27" t="s">
        <v>573</v>
      </c>
      <c r="Y23" s="27" t="s">
        <v>573</v>
      </c>
      <c r="Z23" s="27" t="s">
        <v>573</v>
      </c>
      <c r="AA23" s="27" t="s">
        <v>573</v>
      </c>
      <c r="AB23" s="27" t="s">
        <v>573</v>
      </c>
      <c r="AC23" s="27" t="s">
        <v>573</v>
      </c>
      <c r="AD23" s="27" t="s">
        <v>573</v>
      </c>
      <c r="AE23" s="27" t="s">
        <v>573</v>
      </c>
      <c r="AF23" s="27" t="s">
        <v>573</v>
      </c>
      <c r="AG23" s="27" t="s">
        <v>573</v>
      </c>
      <c r="AH23" s="27" t="s">
        <v>574</v>
      </c>
      <c r="AI23" s="27" t="s">
        <v>574</v>
      </c>
      <c r="AJ23" s="27" t="s">
        <v>574</v>
      </c>
      <c r="AK23" s="27" t="s">
        <v>574</v>
      </c>
      <c r="AL23" s="27" t="s">
        <v>574</v>
      </c>
      <c r="AM23" s="27" t="s">
        <v>574</v>
      </c>
      <c r="AN23" s="27" t="s">
        <v>574</v>
      </c>
      <c r="AO23" s="27" t="s">
        <v>574</v>
      </c>
      <c r="AP23" s="27" t="s">
        <v>574</v>
      </c>
      <c r="AQ23" s="27" t="s">
        <v>574</v>
      </c>
      <c r="AR23" s="27" t="s">
        <v>574</v>
      </c>
      <c r="AS23" s="27" t="s">
        <v>574</v>
      </c>
      <c r="AT23" s="27" t="s">
        <v>574</v>
      </c>
      <c r="AU23" s="27" t="s">
        <v>574</v>
      </c>
      <c r="AV23" s="27" t="s">
        <v>574</v>
      </c>
      <c r="AW23" s="27" t="s">
        <v>574</v>
      </c>
      <c r="AX23" s="35" t="s">
        <v>584</v>
      </c>
      <c r="AY23" s="35" t="s">
        <v>584</v>
      </c>
      <c r="AZ23" s="35" t="s">
        <v>584</v>
      </c>
      <c r="BA23" s="35" t="s">
        <v>584</v>
      </c>
      <c r="BB23" s="35" t="s">
        <v>584</v>
      </c>
      <c r="BC23" s="35" t="s">
        <v>584</v>
      </c>
      <c r="BD23" s="35" t="s">
        <v>584</v>
      </c>
      <c r="BE23" s="35" t="s">
        <v>584</v>
      </c>
      <c r="BF23" s="70" t="s">
        <v>573</v>
      </c>
      <c r="BG23" s="70" t="s">
        <v>573</v>
      </c>
      <c r="BH23" s="70" t="s">
        <v>573</v>
      </c>
      <c r="BI23" s="70" t="s">
        <v>573</v>
      </c>
      <c r="BJ23" s="70" t="s">
        <v>821</v>
      </c>
      <c r="BK23" s="70" t="s">
        <v>822</v>
      </c>
      <c r="BL23" s="71" t="s">
        <v>584</v>
      </c>
      <c r="BM23" s="71" t="s">
        <v>584</v>
      </c>
      <c r="BN23" s="71" t="s">
        <v>584</v>
      </c>
      <c r="BO23" s="71" t="s">
        <v>584</v>
      </c>
      <c r="BP23" s="71" t="s">
        <v>584</v>
      </c>
      <c r="BQ23" s="71" t="s">
        <v>584</v>
      </c>
      <c r="BR23" s="71" t="s">
        <v>584</v>
      </c>
      <c r="BS23" s="71" t="s">
        <v>584</v>
      </c>
      <c r="BT23" s="71" t="s">
        <v>584</v>
      </c>
      <c r="BU23" s="71" t="s">
        <v>584</v>
      </c>
      <c r="BV23" s="71" t="s">
        <v>584</v>
      </c>
      <c r="BW23" s="71" t="s">
        <v>584</v>
      </c>
      <c r="BX23" s="71" t="s">
        <v>584</v>
      </c>
      <c r="BY23" s="71" t="s">
        <v>584</v>
      </c>
      <c r="BZ23" s="71" t="s">
        <v>584</v>
      </c>
      <c r="CA23" s="71" t="s">
        <v>584</v>
      </c>
      <c r="CB23" s="71" t="s">
        <v>573</v>
      </c>
      <c r="CC23" s="71" t="s">
        <v>573</v>
      </c>
      <c r="CD23" s="71" t="s">
        <v>573</v>
      </c>
      <c r="CE23" s="71" t="s">
        <v>573</v>
      </c>
      <c r="CF23" s="101" t="s">
        <v>584</v>
      </c>
      <c r="CG23" s="101" t="s">
        <v>584</v>
      </c>
      <c r="CH23" s="101" t="s">
        <v>573</v>
      </c>
      <c r="CI23" s="101" t="s">
        <v>573</v>
      </c>
      <c r="CJ23" s="102" t="s">
        <v>581</v>
      </c>
      <c r="CK23" s="102" t="s">
        <v>581</v>
      </c>
      <c r="CL23" s="102" t="s">
        <v>581</v>
      </c>
      <c r="CM23" s="102" t="s">
        <v>581</v>
      </c>
      <c r="CN23" s="102" t="s">
        <v>581</v>
      </c>
      <c r="CO23" s="102" t="s">
        <v>581</v>
      </c>
      <c r="CP23" s="102" t="s">
        <v>581</v>
      </c>
      <c r="CQ23" s="102" t="s">
        <v>581</v>
      </c>
      <c r="CR23" s="102" t="s">
        <v>581</v>
      </c>
      <c r="CS23" s="102" t="s">
        <v>581</v>
      </c>
      <c r="CT23" s="102" t="s">
        <v>581</v>
      </c>
      <c r="CU23" s="102" t="s">
        <v>581</v>
      </c>
      <c r="CV23" s="102" t="s">
        <v>581</v>
      </c>
      <c r="CW23" s="102" t="s">
        <v>581</v>
      </c>
      <c r="CX23" s="102" t="s">
        <v>581</v>
      </c>
      <c r="CY23" s="102" t="s">
        <v>581</v>
      </c>
      <c r="CZ23" s="102" t="s">
        <v>581</v>
      </c>
      <c r="DA23" s="102" t="s">
        <v>581</v>
      </c>
      <c r="DB23" s="102" t="s">
        <v>581</v>
      </c>
      <c r="DC23" s="116" t="s">
        <v>575</v>
      </c>
      <c r="DD23" s="116" t="s">
        <v>575</v>
      </c>
      <c r="DE23" s="116" t="s">
        <v>575</v>
      </c>
      <c r="DF23" s="116" t="s">
        <v>575</v>
      </c>
      <c r="DG23" s="116" t="s">
        <v>575</v>
      </c>
      <c r="DH23" s="116" t="s">
        <v>575</v>
      </c>
      <c r="DI23" s="126" t="s">
        <v>573</v>
      </c>
      <c r="DJ23" s="126" t="s">
        <v>573</v>
      </c>
      <c r="DK23" s="126" t="s">
        <v>573</v>
      </c>
      <c r="DL23" s="126" t="s">
        <v>573</v>
      </c>
      <c r="DM23" s="126" t="s">
        <v>586</v>
      </c>
      <c r="DN23" s="126" t="s">
        <v>586</v>
      </c>
      <c r="DO23" s="126" t="s">
        <v>586</v>
      </c>
      <c r="DP23" s="126" t="s">
        <v>586</v>
      </c>
      <c r="DQ23" s="126" t="s">
        <v>573</v>
      </c>
      <c r="DR23" s="126" t="s">
        <v>573</v>
      </c>
      <c r="DS23" s="126" t="s">
        <v>573</v>
      </c>
      <c r="DT23" s="126" t="s">
        <v>573</v>
      </c>
      <c r="DU23" s="126" t="s">
        <v>586</v>
      </c>
      <c r="DV23" s="126" t="s">
        <v>586</v>
      </c>
      <c r="DW23" s="126" t="s">
        <v>586</v>
      </c>
      <c r="DX23" s="126" t="s">
        <v>586</v>
      </c>
      <c r="DY23" s="126" t="s">
        <v>573</v>
      </c>
      <c r="DZ23" s="126" t="s">
        <v>573</v>
      </c>
      <c r="EA23" s="126" t="s">
        <v>573</v>
      </c>
      <c r="EB23" s="126" t="s">
        <v>573</v>
      </c>
      <c r="EC23" s="126" t="s">
        <v>586</v>
      </c>
      <c r="ED23" s="126" t="s">
        <v>586</v>
      </c>
      <c r="EE23" s="126" t="s">
        <v>586</v>
      </c>
      <c r="EF23" s="126" t="s">
        <v>586</v>
      </c>
      <c r="EG23" s="137" t="s">
        <v>573</v>
      </c>
      <c r="EH23" s="137" t="s">
        <v>573</v>
      </c>
      <c r="EI23" s="137" t="s">
        <v>573</v>
      </c>
      <c r="EJ23" s="137" t="s">
        <v>573</v>
      </c>
      <c r="EK23" s="137" t="s">
        <v>585</v>
      </c>
      <c r="EL23" s="137" t="s">
        <v>573</v>
      </c>
      <c r="EM23" s="137" t="s">
        <v>585</v>
      </c>
      <c r="EN23" s="137" t="s">
        <v>584</v>
      </c>
      <c r="EO23" s="137" t="s">
        <v>584</v>
      </c>
      <c r="EP23" s="137" t="s">
        <v>584</v>
      </c>
      <c r="EQ23" s="137" t="s">
        <v>584</v>
      </c>
      <c r="ER23" s="137" t="s">
        <v>584</v>
      </c>
      <c r="ES23" s="137" t="s">
        <v>575</v>
      </c>
      <c r="ET23" s="137" t="s">
        <v>575</v>
      </c>
      <c r="EU23" s="137" t="s">
        <v>584</v>
      </c>
      <c r="EV23" s="137">
        <v>3</v>
      </c>
      <c r="EW23" s="457" t="s">
        <v>573</v>
      </c>
      <c r="EX23" s="457" t="s">
        <v>573</v>
      </c>
      <c r="EY23" s="457" t="s">
        <v>573</v>
      </c>
      <c r="EZ23" s="457" t="s">
        <v>573</v>
      </c>
      <c r="FA23" s="457" t="s">
        <v>573</v>
      </c>
      <c r="FB23" s="457" t="s">
        <v>573</v>
      </c>
      <c r="FC23" s="457" t="s">
        <v>573</v>
      </c>
      <c r="FD23" s="457" t="s">
        <v>573</v>
      </c>
      <c r="FE23" s="457" t="s">
        <v>573</v>
      </c>
      <c r="FF23" s="457" t="s">
        <v>573</v>
      </c>
      <c r="FG23" s="457" t="s">
        <v>573</v>
      </c>
      <c r="FH23" s="471" t="s">
        <v>856</v>
      </c>
      <c r="FI23" s="471" t="s">
        <v>856</v>
      </c>
      <c r="FJ23" s="471" t="s">
        <v>871</v>
      </c>
      <c r="FK23" s="471" t="s">
        <v>871</v>
      </c>
      <c r="FL23" s="471" t="s">
        <v>871</v>
      </c>
    </row>
    <row r="24" spans="1:168">
      <c r="A24" s="18" t="s">
        <v>587</v>
      </c>
      <c r="B24" s="26">
        <v>8</v>
      </c>
      <c r="C24" s="26">
        <v>2</v>
      </c>
      <c r="D24" s="26">
        <v>2</v>
      </c>
      <c r="E24" s="26">
        <v>8</v>
      </c>
      <c r="F24" s="26">
        <v>2</v>
      </c>
      <c r="G24" s="26">
        <v>2</v>
      </c>
      <c r="H24" s="26">
        <v>8</v>
      </c>
      <c r="I24" s="26">
        <v>2</v>
      </c>
      <c r="J24" s="26">
        <v>2</v>
      </c>
      <c r="K24" s="26">
        <v>8</v>
      </c>
      <c r="L24" s="26">
        <v>2</v>
      </c>
      <c r="M24" s="26">
        <v>2</v>
      </c>
      <c r="N24" s="26">
        <v>8</v>
      </c>
      <c r="O24" s="26">
        <v>4</v>
      </c>
      <c r="P24" s="26">
        <v>2</v>
      </c>
      <c r="Q24" s="26">
        <v>2</v>
      </c>
      <c r="R24" s="26">
        <v>8</v>
      </c>
      <c r="S24" s="26">
        <v>4</v>
      </c>
      <c r="T24" s="26">
        <v>2</v>
      </c>
      <c r="U24" s="26">
        <v>2</v>
      </c>
      <c r="V24" s="26">
        <v>8</v>
      </c>
      <c r="W24" s="26">
        <v>2</v>
      </c>
      <c r="X24" s="26">
        <v>2</v>
      </c>
      <c r="Y24" s="26">
        <v>8</v>
      </c>
      <c r="Z24" s="26">
        <v>2</v>
      </c>
      <c r="AA24" s="26">
        <v>2</v>
      </c>
      <c r="AB24" s="26">
        <v>8</v>
      </c>
      <c r="AC24" s="26">
        <v>2</v>
      </c>
      <c r="AD24" s="26">
        <v>2</v>
      </c>
      <c r="AE24" s="26">
        <v>8</v>
      </c>
      <c r="AF24" s="26">
        <v>2</v>
      </c>
      <c r="AG24" s="26">
        <v>2</v>
      </c>
      <c r="AH24" s="27">
        <v>1</v>
      </c>
      <c r="AI24" s="27">
        <v>1</v>
      </c>
      <c r="AJ24" s="27">
        <v>1</v>
      </c>
      <c r="AK24" s="27">
        <v>1</v>
      </c>
      <c r="AL24" s="27">
        <v>1</v>
      </c>
      <c r="AM24" s="27">
        <v>1</v>
      </c>
      <c r="AN24" s="27">
        <v>1</v>
      </c>
      <c r="AO24" s="27">
        <v>1</v>
      </c>
      <c r="AP24" s="27">
        <v>1</v>
      </c>
      <c r="AQ24" s="27">
        <v>1</v>
      </c>
      <c r="AR24" s="27">
        <v>1</v>
      </c>
      <c r="AS24" s="27">
        <v>1</v>
      </c>
      <c r="AT24" s="27">
        <v>1</v>
      </c>
      <c r="AU24" s="27">
        <v>1</v>
      </c>
      <c r="AV24" s="27">
        <v>1</v>
      </c>
      <c r="AW24" s="27">
        <v>1</v>
      </c>
      <c r="AX24" s="35">
        <v>1</v>
      </c>
      <c r="AY24" s="35">
        <v>1</v>
      </c>
      <c r="AZ24" s="35">
        <v>1</v>
      </c>
      <c r="BA24" s="35">
        <v>1</v>
      </c>
      <c r="BB24" s="35">
        <v>1</v>
      </c>
      <c r="BC24" s="35">
        <v>1</v>
      </c>
      <c r="BD24" s="35">
        <v>1</v>
      </c>
      <c r="BE24" s="35">
        <v>1</v>
      </c>
      <c r="BF24" s="68">
        <v>4</v>
      </c>
      <c r="BG24" s="68">
        <v>2</v>
      </c>
      <c r="BH24" s="68">
        <v>1</v>
      </c>
      <c r="BI24" s="68">
        <v>1</v>
      </c>
      <c r="BJ24" s="68">
        <v>1</v>
      </c>
      <c r="BK24" s="68">
        <v>1</v>
      </c>
      <c r="BL24" s="69">
        <v>1</v>
      </c>
      <c r="BM24" s="69">
        <v>1</v>
      </c>
      <c r="BN24" s="69">
        <v>1</v>
      </c>
      <c r="BO24" s="69">
        <v>1</v>
      </c>
      <c r="BP24" s="69">
        <v>1</v>
      </c>
      <c r="BQ24" s="69">
        <v>1</v>
      </c>
      <c r="BR24" s="69">
        <v>1</v>
      </c>
      <c r="BS24" s="69">
        <v>1</v>
      </c>
      <c r="BT24" s="69">
        <v>1</v>
      </c>
      <c r="BU24" s="69">
        <v>1</v>
      </c>
      <c r="BV24" s="69">
        <v>1</v>
      </c>
      <c r="BW24" s="69">
        <v>1</v>
      </c>
      <c r="BX24" s="69">
        <v>1</v>
      </c>
      <c r="BY24" s="69">
        <v>1</v>
      </c>
      <c r="BZ24" s="69">
        <v>1</v>
      </c>
      <c r="CA24" s="69">
        <v>1</v>
      </c>
      <c r="CB24" s="69">
        <v>2</v>
      </c>
      <c r="CC24" s="69">
        <v>2</v>
      </c>
      <c r="CD24" s="69">
        <v>2</v>
      </c>
      <c r="CE24" s="69">
        <v>2</v>
      </c>
      <c r="CF24" s="98">
        <v>1</v>
      </c>
      <c r="CG24" s="98">
        <v>1</v>
      </c>
      <c r="CH24" s="98">
        <v>2</v>
      </c>
      <c r="CI24" s="98">
        <v>2</v>
      </c>
      <c r="CJ24" s="100">
        <v>1</v>
      </c>
      <c r="CK24" s="100">
        <v>1</v>
      </c>
      <c r="CL24" s="100">
        <v>1</v>
      </c>
      <c r="CM24" s="100">
        <v>1</v>
      </c>
      <c r="CN24" s="100">
        <v>1</v>
      </c>
      <c r="CO24" s="100">
        <v>1</v>
      </c>
      <c r="CP24" s="100">
        <v>1</v>
      </c>
      <c r="CQ24" s="100">
        <v>1</v>
      </c>
      <c r="CR24" s="100">
        <v>1</v>
      </c>
      <c r="CS24" s="100">
        <v>4</v>
      </c>
      <c r="CT24" s="100">
        <v>2</v>
      </c>
      <c r="CU24" s="100">
        <v>2</v>
      </c>
      <c r="CV24" s="100">
        <v>4</v>
      </c>
      <c r="CW24" s="100">
        <v>4</v>
      </c>
      <c r="CX24" s="100">
        <v>4</v>
      </c>
      <c r="CY24" s="100">
        <v>1</v>
      </c>
      <c r="CZ24" s="100">
        <v>1</v>
      </c>
      <c r="DA24" s="100">
        <v>2</v>
      </c>
      <c r="DB24" s="100">
        <v>2</v>
      </c>
      <c r="DC24" s="115">
        <v>1</v>
      </c>
      <c r="DD24" s="115">
        <v>1</v>
      </c>
      <c r="DE24" s="115">
        <v>1</v>
      </c>
      <c r="DF24" s="115">
        <v>1</v>
      </c>
      <c r="DG24" s="115">
        <v>1</v>
      </c>
      <c r="DH24" s="115">
        <v>1</v>
      </c>
      <c r="DI24" s="125">
        <v>4</v>
      </c>
      <c r="DJ24" s="125">
        <v>4</v>
      </c>
      <c r="DK24" s="125">
        <v>4</v>
      </c>
      <c r="DL24" s="125">
        <v>4</v>
      </c>
      <c r="DM24" s="125" t="s">
        <v>589</v>
      </c>
      <c r="DN24" s="125" t="s">
        <v>589</v>
      </c>
      <c r="DO24" s="125" t="s">
        <v>589</v>
      </c>
      <c r="DP24" s="125" t="s">
        <v>589</v>
      </c>
      <c r="DQ24" s="125">
        <v>4</v>
      </c>
      <c r="DR24" s="125">
        <v>4</v>
      </c>
      <c r="DS24" s="125">
        <v>4</v>
      </c>
      <c r="DT24" s="125">
        <v>4</v>
      </c>
      <c r="DU24" s="125" t="s">
        <v>589</v>
      </c>
      <c r="DV24" s="125" t="s">
        <v>589</v>
      </c>
      <c r="DW24" s="125" t="s">
        <v>589</v>
      </c>
      <c r="DX24" s="125" t="s">
        <v>589</v>
      </c>
      <c r="DY24" s="125">
        <v>4</v>
      </c>
      <c r="DZ24" s="125">
        <v>4</v>
      </c>
      <c r="EA24" s="125">
        <v>4</v>
      </c>
      <c r="EB24" s="125">
        <v>4</v>
      </c>
      <c r="EC24" s="125" t="s">
        <v>589</v>
      </c>
      <c r="ED24" s="125" t="s">
        <v>589</v>
      </c>
      <c r="EE24" s="125" t="s">
        <v>589</v>
      </c>
      <c r="EF24" s="125" t="s">
        <v>589</v>
      </c>
      <c r="EG24" s="137">
        <v>2</v>
      </c>
      <c r="EH24" s="137">
        <v>2</v>
      </c>
      <c r="EI24" s="137">
        <v>2</v>
      </c>
      <c r="EJ24" s="137">
        <v>2</v>
      </c>
      <c r="EK24" s="137">
        <v>2</v>
      </c>
      <c r="EL24" s="137">
        <v>2</v>
      </c>
      <c r="EM24" s="137">
        <v>2</v>
      </c>
      <c r="EN24" s="137">
        <v>1</v>
      </c>
      <c r="EO24" s="137">
        <v>1</v>
      </c>
      <c r="EP24" s="137">
        <v>1</v>
      </c>
      <c r="EQ24" s="137">
        <v>1</v>
      </c>
      <c r="ER24" s="137">
        <v>1</v>
      </c>
      <c r="ES24" s="137">
        <v>1</v>
      </c>
      <c r="ET24" s="137">
        <v>1</v>
      </c>
      <c r="EU24" s="137">
        <v>1</v>
      </c>
      <c r="EV24" s="137">
        <v>1</v>
      </c>
      <c r="EW24" s="457">
        <v>1</v>
      </c>
      <c r="EX24" s="457">
        <v>1</v>
      </c>
      <c r="EY24" s="457">
        <v>1</v>
      </c>
      <c r="EZ24" s="457">
        <v>2</v>
      </c>
      <c r="FA24" s="457">
        <v>2</v>
      </c>
      <c r="FB24" s="457">
        <v>2</v>
      </c>
      <c r="FC24" s="457">
        <v>2</v>
      </c>
      <c r="FD24" s="457">
        <v>2</v>
      </c>
      <c r="FE24" s="457">
        <v>2</v>
      </c>
      <c r="FF24" s="457" t="s">
        <v>590</v>
      </c>
      <c r="FG24" s="457" t="s">
        <v>590</v>
      </c>
      <c r="FH24" s="472">
        <v>16</v>
      </c>
      <c r="FI24" s="472">
        <v>16</v>
      </c>
      <c r="FJ24" s="472" t="s">
        <v>590</v>
      </c>
      <c r="FK24" s="472" t="s">
        <v>590</v>
      </c>
      <c r="FL24" s="472" t="s">
        <v>590</v>
      </c>
    </row>
    <row r="25" spans="1:168" ht="27.6">
      <c r="A25" s="18" t="s">
        <v>591</v>
      </c>
      <c r="B25" s="26">
        <v>224</v>
      </c>
      <c r="C25" s="26">
        <v>56</v>
      </c>
      <c r="D25" s="26">
        <v>56</v>
      </c>
      <c r="E25" s="26">
        <v>224</v>
      </c>
      <c r="F25" s="26">
        <v>56</v>
      </c>
      <c r="G25" s="26">
        <v>56</v>
      </c>
      <c r="H25" s="26">
        <v>224</v>
      </c>
      <c r="I25" s="26">
        <v>56</v>
      </c>
      <c r="J25" s="26">
        <v>56</v>
      </c>
      <c r="K25" s="26">
        <v>224</v>
      </c>
      <c r="L25" s="26">
        <v>56</v>
      </c>
      <c r="M25" s="26">
        <v>56</v>
      </c>
      <c r="N25" s="26">
        <v>224</v>
      </c>
      <c r="O25" s="26">
        <v>112</v>
      </c>
      <c r="P25" s="26">
        <v>56</v>
      </c>
      <c r="Q25" s="26">
        <v>56</v>
      </c>
      <c r="R25" s="26">
        <v>224</v>
      </c>
      <c r="S25" s="26">
        <v>112</v>
      </c>
      <c r="T25" s="26">
        <v>56</v>
      </c>
      <c r="U25" s="26">
        <v>56</v>
      </c>
      <c r="V25" s="26">
        <v>224</v>
      </c>
      <c r="W25" s="26">
        <v>56</v>
      </c>
      <c r="X25" s="26">
        <v>56</v>
      </c>
      <c r="Y25" s="26">
        <v>224</v>
      </c>
      <c r="Z25" s="26">
        <v>56</v>
      </c>
      <c r="AA25" s="26">
        <v>56</v>
      </c>
      <c r="AB25" s="26">
        <v>224</v>
      </c>
      <c r="AC25" s="26">
        <v>56</v>
      </c>
      <c r="AD25" s="26">
        <v>56</v>
      </c>
      <c r="AE25" s="26">
        <v>224</v>
      </c>
      <c r="AF25" s="26">
        <v>56</v>
      </c>
      <c r="AG25" s="26">
        <v>56</v>
      </c>
      <c r="AH25" s="27" t="s">
        <v>571</v>
      </c>
      <c r="AI25" s="27" t="s">
        <v>571</v>
      </c>
      <c r="AJ25" s="27" t="s">
        <v>571</v>
      </c>
      <c r="AK25" s="27" t="s">
        <v>571</v>
      </c>
      <c r="AL25" s="27" t="s">
        <v>571</v>
      </c>
      <c r="AM25" s="27" t="s">
        <v>571</v>
      </c>
      <c r="AN25" s="27" t="s">
        <v>571</v>
      </c>
      <c r="AO25" s="27" t="s">
        <v>571</v>
      </c>
      <c r="AP25" s="27" t="s">
        <v>571</v>
      </c>
      <c r="AQ25" s="27" t="s">
        <v>571</v>
      </c>
      <c r="AR25" s="27" t="s">
        <v>571</v>
      </c>
      <c r="AS25" s="27" t="s">
        <v>571</v>
      </c>
      <c r="AT25" s="27" t="s">
        <v>571</v>
      </c>
      <c r="AU25" s="27" t="s">
        <v>571</v>
      </c>
      <c r="AV25" s="27" t="s">
        <v>571</v>
      </c>
      <c r="AW25" s="27" t="s">
        <v>571</v>
      </c>
      <c r="AX25" s="45">
        <f t="shared" ref="AX25:BE25" si="0">AX24*14/0.5</f>
        <v>28</v>
      </c>
      <c r="AY25" s="45">
        <f t="shared" si="0"/>
        <v>28</v>
      </c>
      <c r="AZ25" s="45">
        <f t="shared" si="0"/>
        <v>28</v>
      </c>
      <c r="BA25" s="45">
        <f t="shared" si="0"/>
        <v>28</v>
      </c>
      <c r="BB25" s="45">
        <f t="shared" si="0"/>
        <v>28</v>
      </c>
      <c r="BC25" s="45">
        <f t="shared" si="0"/>
        <v>28</v>
      </c>
      <c r="BD25" s="45">
        <f t="shared" si="0"/>
        <v>28</v>
      </c>
      <c r="BE25" s="45">
        <f t="shared" si="0"/>
        <v>28</v>
      </c>
      <c r="BF25" s="68">
        <v>112</v>
      </c>
      <c r="BG25" s="68">
        <v>56</v>
      </c>
      <c r="BH25" s="68">
        <v>28</v>
      </c>
      <c r="BI25" s="68">
        <v>28</v>
      </c>
      <c r="BJ25" s="68">
        <v>112</v>
      </c>
      <c r="BK25" s="68">
        <v>56</v>
      </c>
      <c r="BL25" s="69">
        <v>16</v>
      </c>
      <c r="BM25" s="69">
        <v>16</v>
      </c>
      <c r="BN25" s="69">
        <v>16</v>
      </c>
      <c r="BO25" s="69">
        <v>16</v>
      </c>
      <c r="BP25" s="69">
        <v>16</v>
      </c>
      <c r="BQ25" s="69">
        <v>16</v>
      </c>
      <c r="BR25" s="69">
        <v>16</v>
      </c>
      <c r="BS25" s="69">
        <v>16</v>
      </c>
      <c r="BT25" s="69">
        <v>16</v>
      </c>
      <c r="BU25" s="69">
        <v>16</v>
      </c>
      <c r="BV25" s="69">
        <v>16</v>
      </c>
      <c r="BW25" s="69">
        <v>16</v>
      </c>
      <c r="BX25" s="69">
        <v>16</v>
      </c>
      <c r="BY25" s="69">
        <v>16</v>
      </c>
      <c r="BZ25" s="69">
        <v>16</v>
      </c>
      <c r="CA25" s="69">
        <v>16</v>
      </c>
      <c r="CB25" s="69">
        <v>16</v>
      </c>
      <c r="CC25" s="69">
        <v>16</v>
      </c>
      <c r="CD25" s="69">
        <v>16</v>
      </c>
      <c r="CE25" s="69">
        <v>16</v>
      </c>
      <c r="CF25" s="98">
        <v>16</v>
      </c>
      <c r="CG25" s="98">
        <v>16</v>
      </c>
      <c r="CH25" s="98">
        <v>16</v>
      </c>
      <c r="CI25" s="98">
        <v>16</v>
      </c>
      <c r="CJ25" s="100">
        <v>28</v>
      </c>
      <c r="CK25" s="100">
        <v>28</v>
      </c>
      <c r="CL25" s="100">
        <v>28</v>
      </c>
      <c r="CM25" s="100">
        <v>28</v>
      </c>
      <c r="CN25" s="100">
        <v>28</v>
      </c>
      <c r="CO25" s="100">
        <v>28</v>
      </c>
      <c r="CP25" s="100">
        <v>28</v>
      </c>
      <c r="CQ25" s="100">
        <v>28</v>
      </c>
      <c r="CR25" s="100">
        <v>28</v>
      </c>
      <c r="CS25" s="100">
        <v>112</v>
      </c>
      <c r="CT25" s="100">
        <v>56</v>
      </c>
      <c r="CU25" s="100">
        <v>56</v>
      </c>
      <c r="CV25" s="100">
        <v>112</v>
      </c>
      <c r="CW25" s="100">
        <v>112</v>
      </c>
      <c r="CX25" s="100">
        <v>112</v>
      </c>
      <c r="CY25" s="100">
        <v>28</v>
      </c>
      <c r="CZ25" s="100">
        <v>28</v>
      </c>
      <c r="DA25" s="100">
        <v>56</v>
      </c>
      <c r="DB25" s="100">
        <v>56</v>
      </c>
      <c r="DC25" s="115">
        <v>56</v>
      </c>
      <c r="DD25" s="115">
        <v>38</v>
      </c>
      <c r="DE25" s="115">
        <v>40</v>
      </c>
      <c r="DF25" s="115">
        <v>56</v>
      </c>
      <c r="DG25" s="115">
        <v>38</v>
      </c>
      <c r="DH25" s="115">
        <v>40</v>
      </c>
      <c r="DI25" s="125">
        <v>56</v>
      </c>
      <c r="DJ25" s="125">
        <v>56</v>
      </c>
      <c r="DK25" s="125">
        <v>56</v>
      </c>
      <c r="DL25" s="125">
        <v>56</v>
      </c>
      <c r="DM25" s="125" t="s">
        <v>589</v>
      </c>
      <c r="DN25" s="125" t="s">
        <v>589</v>
      </c>
      <c r="DO25" s="125" t="s">
        <v>589</v>
      </c>
      <c r="DP25" s="125" t="s">
        <v>589</v>
      </c>
      <c r="DQ25" s="125">
        <v>56</v>
      </c>
      <c r="DR25" s="125">
        <v>56</v>
      </c>
      <c r="DS25" s="125">
        <v>56</v>
      </c>
      <c r="DT25" s="125">
        <v>56</v>
      </c>
      <c r="DU25" s="125" t="s">
        <v>589</v>
      </c>
      <c r="DV25" s="125" t="s">
        <v>589</v>
      </c>
      <c r="DW25" s="125" t="s">
        <v>589</v>
      </c>
      <c r="DX25" s="125" t="s">
        <v>589</v>
      </c>
      <c r="DY25" s="125">
        <v>56</v>
      </c>
      <c r="DZ25" s="125">
        <v>56</v>
      </c>
      <c r="EA25" s="125">
        <v>56</v>
      </c>
      <c r="EB25" s="125">
        <v>56</v>
      </c>
      <c r="EC25" s="125" t="s">
        <v>589</v>
      </c>
      <c r="ED25" s="125" t="s">
        <v>589</v>
      </c>
      <c r="EE25" s="125" t="s">
        <v>589</v>
      </c>
      <c r="EF25" s="125" t="s">
        <v>589</v>
      </c>
      <c r="EG25" s="137" t="s">
        <v>589</v>
      </c>
      <c r="EH25" s="137" t="s">
        <v>589</v>
      </c>
      <c r="EI25" s="137" t="s">
        <v>589</v>
      </c>
      <c r="EJ25" s="137" t="s">
        <v>589</v>
      </c>
      <c r="EK25" s="137" t="s">
        <v>589</v>
      </c>
      <c r="EL25" s="137" t="s">
        <v>589</v>
      </c>
      <c r="EM25" s="137" t="s">
        <v>589</v>
      </c>
      <c r="EN25" s="137" t="s">
        <v>589</v>
      </c>
      <c r="EO25" s="137" t="s">
        <v>589</v>
      </c>
      <c r="EP25" s="137" t="s">
        <v>589</v>
      </c>
      <c r="EQ25" s="137" t="s">
        <v>589</v>
      </c>
      <c r="ER25" s="137" t="s">
        <v>589</v>
      </c>
      <c r="ES25" s="137" t="s">
        <v>589</v>
      </c>
      <c r="ET25" s="137" t="s">
        <v>589</v>
      </c>
      <c r="EU25" s="137" t="s">
        <v>589</v>
      </c>
      <c r="EV25" s="137" t="s">
        <v>589</v>
      </c>
      <c r="EW25" s="457">
        <v>28</v>
      </c>
      <c r="EX25" s="457">
        <v>28</v>
      </c>
      <c r="EY25" s="457">
        <v>28</v>
      </c>
      <c r="EZ25" s="457">
        <v>56</v>
      </c>
      <c r="FA25" s="457">
        <v>56</v>
      </c>
      <c r="FB25" s="457">
        <v>56</v>
      </c>
      <c r="FC25" s="457">
        <v>56</v>
      </c>
      <c r="FD25" s="457">
        <v>56</v>
      </c>
      <c r="FE25" s="457">
        <v>56</v>
      </c>
      <c r="FF25" s="457" t="s">
        <v>590</v>
      </c>
      <c r="FG25" s="457" t="s">
        <v>590</v>
      </c>
      <c r="FH25" s="472"/>
      <c r="FI25" s="472"/>
      <c r="FJ25" s="472" t="s">
        <v>590</v>
      </c>
      <c r="FK25" s="472" t="s">
        <v>590</v>
      </c>
      <c r="FL25" s="472" t="s">
        <v>590</v>
      </c>
    </row>
    <row r="26" spans="1:168" ht="124.2">
      <c r="A26" s="28" t="s">
        <v>592</v>
      </c>
      <c r="B26" s="29" t="s">
        <v>593</v>
      </c>
      <c r="C26" s="29" t="s">
        <v>593</v>
      </c>
      <c r="D26" s="29" t="s">
        <v>593</v>
      </c>
      <c r="E26" s="29" t="s">
        <v>593</v>
      </c>
      <c r="F26" s="29" t="s">
        <v>593</v>
      </c>
      <c r="G26" s="29" t="s">
        <v>593</v>
      </c>
      <c r="H26" s="29" t="s">
        <v>593</v>
      </c>
      <c r="I26" s="29" t="s">
        <v>593</v>
      </c>
      <c r="J26" s="29" t="s">
        <v>593</v>
      </c>
      <c r="K26" s="29" t="s">
        <v>593</v>
      </c>
      <c r="L26" s="29" t="s">
        <v>593</v>
      </c>
      <c r="M26" s="29" t="s">
        <v>593</v>
      </c>
      <c r="N26" s="29" t="s">
        <v>593</v>
      </c>
      <c r="O26" s="29" t="s">
        <v>593</v>
      </c>
      <c r="P26" s="29" t="s">
        <v>593</v>
      </c>
      <c r="Q26" s="29" t="s">
        <v>593</v>
      </c>
      <c r="R26" s="29" t="s">
        <v>593</v>
      </c>
      <c r="S26" s="29" t="s">
        <v>593</v>
      </c>
      <c r="T26" s="29" t="s">
        <v>593</v>
      </c>
      <c r="U26" s="29" t="s">
        <v>593</v>
      </c>
      <c r="V26" s="29" t="s">
        <v>593</v>
      </c>
      <c r="W26" s="29" t="s">
        <v>593</v>
      </c>
      <c r="X26" s="29" t="s">
        <v>593</v>
      </c>
      <c r="Y26" s="29" t="s">
        <v>593</v>
      </c>
      <c r="Z26" s="29" t="s">
        <v>593</v>
      </c>
      <c r="AA26" s="29" t="s">
        <v>593</v>
      </c>
      <c r="AB26" s="29" t="s">
        <v>593</v>
      </c>
      <c r="AC26" s="29" t="s">
        <v>593</v>
      </c>
      <c r="AD26" s="29" t="s">
        <v>593</v>
      </c>
      <c r="AE26" s="29" t="s">
        <v>593</v>
      </c>
      <c r="AF26" s="29" t="s">
        <v>593</v>
      </c>
      <c r="AG26" s="29" t="s">
        <v>593</v>
      </c>
      <c r="AH26" s="29" t="s">
        <v>593</v>
      </c>
      <c r="AI26" s="29" t="s">
        <v>593</v>
      </c>
      <c r="AJ26" s="29" t="s">
        <v>593</v>
      </c>
      <c r="AK26" s="29" t="s">
        <v>593</v>
      </c>
      <c r="AL26" s="29" t="s">
        <v>593</v>
      </c>
      <c r="AM26" s="29" t="s">
        <v>593</v>
      </c>
      <c r="AN26" s="29" t="s">
        <v>593</v>
      </c>
      <c r="AO26" s="29" t="s">
        <v>593</v>
      </c>
      <c r="AP26" s="29" t="s">
        <v>593</v>
      </c>
      <c r="AQ26" s="29" t="s">
        <v>593</v>
      </c>
      <c r="AR26" s="29" t="s">
        <v>593</v>
      </c>
      <c r="AS26" s="29" t="s">
        <v>593</v>
      </c>
      <c r="AT26" s="29" t="s">
        <v>593</v>
      </c>
      <c r="AU26" s="29" t="s">
        <v>593</v>
      </c>
      <c r="AV26" s="29" t="s">
        <v>593</v>
      </c>
      <c r="AW26" s="29" t="s">
        <v>593</v>
      </c>
      <c r="AX26" s="35" t="s">
        <v>593</v>
      </c>
      <c r="AY26" s="35" t="s">
        <v>593</v>
      </c>
      <c r="AZ26" s="35" t="s">
        <v>593</v>
      </c>
      <c r="BA26" s="35" t="s">
        <v>593</v>
      </c>
      <c r="BB26" s="35" t="s">
        <v>593</v>
      </c>
      <c r="BC26" s="35" t="s">
        <v>593</v>
      </c>
      <c r="BD26" s="35" t="s">
        <v>593</v>
      </c>
      <c r="BE26" s="35" t="s">
        <v>593</v>
      </c>
      <c r="BF26" s="72" t="s">
        <v>593</v>
      </c>
      <c r="BG26" s="72" t="s">
        <v>593</v>
      </c>
      <c r="BH26" s="72" t="s">
        <v>593</v>
      </c>
      <c r="BI26" s="72" t="s">
        <v>593</v>
      </c>
      <c r="BJ26" s="72" t="s">
        <v>593</v>
      </c>
      <c r="BK26" s="72" t="s">
        <v>593</v>
      </c>
      <c r="BL26" s="73" t="s">
        <v>593</v>
      </c>
      <c r="BM26" s="73" t="s">
        <v>593</v>
      </c>
      <c r="BN26" s="73" t="s">
        <v>593</v>
      </c>
      <c r="BO26" s="73" t="s">
        <v>593</v>
      </c>
      <c r="BP26" s="73" t="s">
        <v>593</v>
      </c>
      <c r="BQ26" s="73" t="s">
        <v>593</v>
      </c>
      <c r="BR26" s="73" t="s">
        <v>593</v>
      </c>
      <c r="BS26" s="73" t="s">
        <v>593</v>
      </c>
      <c r="BT26" s="73" t="s">
        <v>593</v>
      </c>
      <c r="BU26" s="73" t="s">
        <v>593</v>
      </c>
      <c r="BV26" s="73" t="s">
        <v>593</v>
      </c>
      <c r="BW26" s="73" t="s">
        <v>593</v>
      </c>
      <c r="BX26" s="73" t="s">
        <v>593</v>
      </c>
      <c r="BY26" s="73" t="s">
        <v>593</v>
      </c>
      <c r="BZ26" s="73" t="s">
        <v>593</v>
      </c>
      <c r="CA26" s="73" t="s">
        <v>593</v>
      </c>
      <c r="CB26" s="73" t="s">
        <v>593</v>
      </c>
      <c r="CC26" s="73" t="s">
        <v>593</v>
      </c>
      <c r="CD26" s="73" t="s">
        <v>593</v>
      </c>
      <c r="CE26" s="73" t="s">
        <v>593</v>
      </c>
      <c r="CF26" s="103" t="s">
        <v>593</v>
      </c>
      <c r="CG26" s="103" t="s">
        <v>593</v>
      </c>
      <c r="CH26" s="103" t="s">
        <v>593</v>
      </c>
      <c r="CI26" s="103" t="s">
        <v>593</v>
      </c>
      <c r="CJ26" s="104" t="s">
        <v>593</v>
      </c>
      <c r="CK26" s="104" t="s">
        <v>593</v>
      </c>
      <c r="CL26" s="104" t="s">
        <v>593</v>
      </c>
      <c r="CM26" s="104" t="s">
        <v>593</v>
      </c>
      <c r="CN26" s="104" t="s">
        <v>593</v>
      </c>
      <c r="CO26" s="104" t="s">
        <v>593</v>
      </c>
      <c r="CP26" s="104" t="s">
        <v>593</v>
      </c>
      <c r="CQ26" s="104" t="s">
        <v>593</v>
      </c>
      <c r="CR26" s="104" t="s">
        <v>593</v>
      </c>
      <c r="CS26" s="104" t="s">
        <v>593</v>
      </c>
      <c r="CT26" s="104" t="s">
        <v>593</v>
      </c>
      <c r="CU26" s="104" t="s">
        <v>593</v>
      </c>
      <c r="CV26" s="104" t="s">
        <v>593</v>
      </c>
      <c r="CW26" s="104" t="s">
        <v>593</v>
      </c>
      <c r="CX26" s="104" t="s">
        <v>593</v>
      </c>
      <c r="CY26" s="104" t="s">
        <v>593</v>
      </c>
      <c r="CZ26" s="104" t="s">
        <v>593</v>
      </c>
      <c r="DA26" s="104" t="s">
        <v>593</v>
      </c>
      <c r="DB26" s="104" t="s">
        <v>593</v>
      </c>
      <c r="DC26" s="116" t="s">
        <v>548</v>
      </c>
      <c r="DD26" s="116" t="s">
        <v>548</v>
      </c>
      <c r="DE26" s="116" t="s">
        <v>548</v>
      </c>
      <c r="DF26" s="116" t="s">
        <v>548</v>
      </c>
      <c r="DG26" s="116" t="s">
        <v>548</v>
      </c>
      <c r="DH26" s="116" t="s">
        <v>548</v>
      </c>
      <c r="DI26" s="127" t="s">
        <v>593</v>
      </c>
      <c r="DJ26" s="127" t="s">
        <v>593</v>
      </c>
      <c r="DK26" s="127" t="s">
        <v>593</v>
      </c>
      <c r="DL26" s="127" t="s">
        <v>593</v>
      </c>
      <c r="DM26" s="127" t="s">
        <v>593</v>
      </c>
      <c r="DN26" s="127" t="s">
        <v>593</v>
      </c>
      <c r="DO26" s="127" t="s">
        <v>593</v>
      </c>
      <c r="DP26" s="127" t="s">
        <v>593</v>
      </c>
      <c r="DQ26" s="127" t="s">
        <v>593</v>
      </c>
      <c r="DR26" s="127" t="s">
        <v>593</v>
      </c>
      <c r="DS26" s="127" t="s">
        <v>593</v>
      </c>
      <c r="DT26" s="127" t="s">
        <v>593</v>
      </c>
      <c r="DU26" s="127" t="s">
        <v>593</v>
      </c>
      <c r="DV26" s="127" t="s">
        <v>593</v>
      </c>
      <c r="DW26" s="127" t="s">
        <v>593</v>
      </c>
      <c r="DX26" s="127" t="s">
        <v>593</v>
      </c>
      <c r="DY26" s="127" t="s">
        <v>593</v>
      </c>
      <c r="DZ26" s="127" t="s">
        <v>593</v>
      </c>
      <c r="EA26" s="127" t="s">
        <v>593</v>
      </c>
      <c r="EB26" s="127" t="s">
        <v>593</v>
      </c>
      <c r="EC26" s="127" t="s">
        <v>593</v>
      </c>
      <c r="ED26" s="127" t="s">
        <v>593</v>
      </c>
      <c r="EE26" s="127" t="s">
        <v>593</v>
      </c>
      <c r="EF26" s="127" t="s">
        <v>593</v>
      </c>
      <c r="EG26" s="131" t="s">
        <v>593</v>
      </c>
      <c r="EH26" s="131" t="s">
        <v>593</v>
      </c>
      <c r="EI26" s="131" t="s">
        <v>593</v>
      </c>
      <c r="EJ26" s="131" t="s">
        <v>593</v>
      </c>
      <c r="EK26" s="131" t="s">
        <v>593</v>
      </c>
      <c r="EL26" s="131" t="s">
        <v>593</v>
      </c>
      <c r="EM26" s="131" t="s">
        <v>593</v>
      </c>
      <c r="EN26" s="131" t="s">
        <v>593</v>
      </c>
      <c r="EO26" s="131" t="s">
        <v>593</v>
      </c>
      <c r="EP26" s="131" t="s">
        <v>593</v>
      </c>
      <c r="EQ26" s="131" t="s">
        <v>593</v>
      </c>
      <c r="ER26" s="131" t="s">
        <v>593</v>
      </c>
      <c r="ES26" s="131" t="s">
        <v>593</v>
      </c>
      <c r="ET26" s="131" t="s">
        <v>823</v>
      </c>
      <c r="EU26" s="131" t="s">
        <v>823</v>
      </c>
      <c r="EV26" s="131" t="s">
        <v>823</v>
      </c>
      <c r="EW26" s="448" t="s">
        <v>593</v>
      </c>
      <c r="EX26" s="448" t="s">
        <v>593</v>
      </c>
      <c r="EY26" s="448" t="s">
        <v>593</v>
      </c>
      <c r="EZ26" s="448" t="s">
        <v>593</v>
      </c>
      <c r="FA26" s="448" t="s">
        <v>593</v>
      </c>
      <c r="FB26" s="448" t="s">
        <v>593</v>
      </c>
      <c r="FC26" s="448" t="s">
        <v>593</v>
      </c>
      <c r="FD26" s="448" t="s">
        <v>593</v>
      </c>
      <c r="FE26" s="448" t="s">
        <v>593</v>
      </c>
      <c r="FF26" s="448" t="s">
        <v>593</v>
      </c>
      <c r="FG26" s="448" t="s">
        <v>593</v>
      </c>
      <c r="FH26" s="473" t="s">
        <v>857</v>
      </c>
      <c r="FI26" s="473" t="s">
        <v>857</v>
      </c>
      <c r="FJ26" s="473" t="s">
        <v>593</v>
      </c>
      <c r="FK26" s="473" t="s">
        <v>593</v>
      </c>
      <c r="FL26" s="473" t="s">
        <v>593</v>
      </c>
    </row>
    <row r="27" spans="1:168">
      <c r="A27" s="18" t="s">
        <v>600</v>
      </c>
      <c r="B27" s="29">
        <v>7</v>
      </c>
      <c r="C27" s="29">
        <v>28</v>
      </c>
      <c r="D27" s="29">
        <v>56</v>
      </c>
      <c r="E27" s="29">
        <v>7</v>
      </c>
      <c r="F27" s="29">
        <v>28</v>
      </c>
      <c r="G27" s="29">
        <v>56</v>
      </c>
      <c r="H27" s="29">
        <v>5</v>
      </c>
      <c r="I27" s="29">
        <v>20</v>
      </c>
      <c r="J27" s="29">
        <v>40</v>
      </c>
      <c r="K27" s="29">
        <v>5</v>
      </c>
      <c r="L27" s="29">
        <v>20</v>
      </c>
      <c r="M27" s="29">
        <v>40</v>
      </c>
      <c r="N27" s="29">
        <v>1</v>
      </c>
      <c r="O27" s="29">
        <v>2</v>
      </c>
      <c r="P27" s="29">
        <v>4</v>
      </c>
      <c r="Q27" s="29">
        <v>7</v>
      </c>
      <c r="R27" s="29">
        <v>1</v>
      </c>
      <c r="S27" s="29">
        <v>2</v>
      </c>
      <c r="T27" s="29">
        <v>4</v>
      </c>
      <c r="U27" s="29">
        <v>7</v>
      </c>
      <c r="V27" s="29">
        <v>5</v>
      </c>
      <c r="W27" s="29">
        <v>20</v>
      </c>
      <c r="X27" s="29">
        <v>40</v>
      </c>
      <c r="Y27" s="29">
        <v>5</v>
      </c>
      <c r="Z27" s="29">
        <v>20</v>
      </c>
      <c r="AA27" s="29">
        <v>40</v>
      </c>
      <c r="AB27" s="29">
        <v>4</v>
      </c>
      <c r="AC27" s="29">
        <v>16</v>
      </c>
      <c r="AD27" s="29">
        <v>32</v>
      </c>
      <c r="AE27" s="29">
        <v>4</v>
      </c>
      <c r="AF27" s="29">
        <v>16</v>
      </c>
      <c r="AG27" s="29">
        <v>32</v>
      </c>
      <c r="AH27" s="29">
        <v>8</v>
      </c>
      <c r="AI27" s="29">
        <v>16</v>
      </c>
      <c r="AJ27" s="29">
        <v>8</v>
      </c>
      <c r="AK27" s="29">
        <v>16</v>
      </c>
      <c r="AL27" s="29">
        <v>8</v>
      </c>
      <c r="AM27" s="29">
        <v>16</v>
      </c>
      <c r="AN27" s="29">
        <v>8</v>
      </c>
      <c r="AO27" s="29">
        <v>16</v>
      </c>
      <c r="AP27" s="29">
        <v>10</v>
      </c>
      <c r="AQ27" s="29">
        <v>20</v>
      </c>
      <c r="AR27" s="29">
        <v>10</v>
      </c>
      <c r="AS27" s="29">
        <v>20</v>
      </c>
      <c r="AT27" s="29">
        <v>10</v>
      </c>
      <c r="AU27" s="29">
        <v>20</v>
      </c>
      <c r="AV27" s="29">
        <v>10</v>
      </c>
      <c r="AW27" s="29">
        <v>20</v>
      </c>
      <c r="AX27" s="35">
        <v>8</v>
      </c>
      <c r="AY27" s="35">
        <v>8</v>
      </c>
      <c r="AZ27" s="35">
        <v>8</v>
      </c>
      <c r="BA27" s="35">
        <v>8</v>
      </c>
      <c r="BB27" s="35">
        <v>168</v>
      </c>
      <c r="BC27" s="35">
        <v>168</v>
      </c>
      <c r="BD27" s="35">
        <v>168</v>
      </c>
      <c r="BE27" s="35">
        <v>168</v>
      </c>
      <c r="BF27" s="72">
        <v>8</v>
      </c>
      <c r="BG27" s="72">
        <v>16</v>
      </c>
      <c r="BH27" s="72">
        <v>32</v>
      </c>
      <c r="BI27" s="72">
        <v>48</v>
      </c>
      <c r="BJ27" s="72">
        <v>8</v>
      </c>
      <c r="BK27" s="72">
        <v>12</v>
      </c>
      <c r="BL27" s="73">
        <v>16</v>
      </c>
      <c r="BM27" s="73">
        <v>16</v>
      </c>
      <c r="BN27" s="73">
        <v>8</v>
      </c>
      <c r="BO27" s="73">
        <v>8</v>
      </c>
      <c r="BP27" s="73">
        <v>8</v>
      </c>
      <c r="BQ27" s="73">
        <v>8</v>
      </c>
      <c r="BR27" s="73">
        <v>16</v>
      </c>
      <c r="BS27" s="73">
        <v>16</v>
      </c>
      <c r="BT27" s="73">
        <v>8</v>
      </c>
      <c r="BU27" s="73">
        <v>8</v>
      </c>
      <c r="BV27" s="73">
        <v>8</v>
      </c>
      <c r="BW27" s="73">
        <v>8</v>
      </c>
      <c r="BX27" s="73">
        <v>16</v>
      </c>
      <c r="BY27" s="73">
        <v>16</v>
      </c>
      <c r="BZ27" s="73">
        <v>8</v>
      </c>
      <c r="CA27" s="73">
        <v>8</v>
      </c>
      <c r="CB27" s="73">
        <v>16</v>
      </c>
      <c r="CC27" s="73">
        <v>16</v>
      </c>
      <c r="CD27" s="73">
        <v>8</v>
      </c>
      <c r="CE27" s="73">
        <v>8</v>
      </c>
      <c r="CF27" s="103">
        <v>8</v>
      </c>
      <c r="CG27" s="103">
        <v>8</v>
      </c>
      <c r="CH27" s="103">
        <v>8</v>
      </c>
      <c r="CI27" s="103">
        <v>8</v>
      </c>
      <c r="CJ27" s="104">
        <v>4</v>
      </c>
      <c r="CK27" s="104">
        <v>4</v>
      </c>
      <c r="CL27" s="104">
        <v>4</v>
      </c>
      <c r="CM27" s="104">
        <v>4</v>
      </c>
      <c r="CN27" s="104">
        <v>14</v>
      </c>
      <c r="CO27" s="104">
        <v>14</v>
      </c>
      <c r="CP27" s="104">
        <v>140</v>
      </c>
      <c r="CQ27" s="104">
        <v>36</v>
      </c>
      <c r="CR27" s="104">
        <v>116</v>
      </c>
      <c r="CS27" s="104">
        <v>9</v>
      </c>
      <c r="CT27" s="104">
        <v>18</v>
      </c>
      <c r="CU27" s="104">
        <v>144</v>
      </c>
      <c r="CV27" s="104">
        <v>29</v>
      </c>
      <c r="CW27" s="104">
        <v>145</v>
      </c>
      <c r="CX27" s="104">
        <v>290</v>
      </c>
      <c r="CY27" s="104">
        <v>18</v>
      </c>
      <c r="CZ27" s="104">
        <v>58</v>
      </c>
      <c r="DA27" s="104">
        <v>9</v>
      </c>
      <c r="DB27" s="104">
        <v>9</v>
      </c>
      <c r="DC27" s="115">
        <v>28</v>
      </c>
      <c r="DD27" s="115">
        <v>30</v>
      </c>
      <c r="DE27" s="115">
        <v>32</v>
      </c>
      <c r="DF27" s="115">
        <v>28</v>
      </c>
      <c r="DG27" s="115">
        <v>30</v>
      </c>
      <c r="DH27" s="115">
        <v>32</v>
      </c>
      <c r="DI27" s="127">
        <v>16</v>
      </c>
      <c r="DJ27" s="127">
        <v>8</v>
      </c>
      <c r="DK27" s="127">
        <v>32</v>
      </c>
      <c r="DL27" s="127">
        <v>16</v>
      </c>
      <c r="DM27" s="127">
        <v>16</v>
      </c>
      <c r="DN27" s="127">
        <v>8</v>
      </c>
      <c r="DO27" s="127">
        <v>48</v>
      </c>
      <c r="DP27" s="127">
        <v>24</v>
      </c>
      <c r="DQ27" s="127">
        <v>16</v>
      </c>
      <c r="DR27" s="127">
        <v>64</v>
      </c>
      <c r="DS27" s="127">
        <v>32</v>
      </c>
      <c r="DT27" s="127">
        <v>128</v>
      </c>
      <c r="DU27" s="127">
        <v>16</v>
      </c>
      <c r="DV27" s="127">
        <v>32</v>
      </c>
      <c r="DW27" s="127">
        <v>48</v>
      </c>
      <c r="DX27" s="127">
        <v>192</v>
      </c>
      <c r="DY27" s="127">
        <v>32</v>
      </c>
      <c r="DZ27" s="127">
        <v>8</v>
      </c>
      <c r="EA27" s="127">
        <v>64</v>
      </c>
      <c r="EB27" s="127">
        <v>16</v>
      </c>
      <c r="EC27" s="127">
        <v>32</v>
      </c>
      <c r="ED27" s="127">
        <v>4</v>
      </c>
      <c r="EE27" s="127">
        <v>96</v>
      </c>
      <c r="EF27" s="127">
        <v>12</v>
      </c>
      <c r="EG27" s="131">
        <v>7</v>
      </c>
      <c r="EH27" s="131">
        <v>14</v>
      </c>
      <c r="EI27" s="131">
        <v>28</v>
      </c>
      <c r="EJ27" s="131">
        <v>28</v>
      </c>
      <c r="EK27" s="131">
        <v>28</v>
      </c>
      <c r="EL27" s="131">
        <v>28</v>
      </c>
      <c r="EM27" s="131">
        <v>28</v>
      </c>
      <c r="EN27" s="131">
        <v>112</v>
      </c>
      <c r="EO27" s="131">
        <v>28</v>
      </c>
      <c r="EP27" s="131">
        <v>28</v>
      </c>
      <c r="EQ27" s="131">
        <v>112</v>
      </c>
      <c r="ER27" s="131">
        <v>28</v>
      </c>
      <c r="ES27" s="131">
        <v>28</v>
      </c>
      <c r="ET27" s="131">
        <v>28</v>
      </c>
      <c r="EU27" s="131">
        <v>28</v>
      </c>
      <c r="EV27" s="131">
        <v>28</v>
      </c>
      <c r="EW27" s="448">
        <v>4</v>
      </c>
      <c r="EX27" s="448">
        <v>32</v>
      </c>
      <c r="EY27" s="448" t="s">
        <v>602</v>
      </c>
      <c r="EZ27" s="448">
        <v>2</v>
      </c>
      <c r="FA27" s="448">
        <v>14</v>
      </c>
      <c r="FB27" s="448" t="s">
        <v>603</v>
      </c>
      <c r="FC27" s="448">
        <v>2</v>
      </c>
      <c r="FD27" s="448">
        <v>32</v>
      </c>
      <c r="FE27" s="448" t="s">
        <v>604</v>
      </c>
      <c r="FF27" s="448">
        <v>1</v>
      </c>
      <c r="FG27" s="448" t="s">
        <v>605</v>
      </c>
      <c r="FH27" s="470">
        <v>8</v>
      </c>
      <c r="FI27" s="470">
        <v>8</v>
      </c>
      <c r="FJ27" s="470">
        <v>12</v>
      </c>
      <c r="FK27" s="470">
        <v>12</v>
      </c>
      <c r="FL27" s="470">
        <v>12</v>
      </c>
    </row>
    <row r="28" spans="1:168">
      <c r="A28" s="18" t="s">
        <v>606</v>
      </c>
      <c r="B28" s="26">
        <v>12</v>
      </c>
      <c r="C28" s="26">
        <v>32</v>
      </c>
      <c r="D28" s="26">
        <v>12</v>
      </c>
      <c r="E28" s="26">
        <v>12</v>
      </c>
      <c r="F28" s="26">
        <v>32</v>
      </c>
      <c r="G28" s="26">
        <v>12</v>
      </c>
      <c r="H28" s="26">
        <v>8</v>
      </c>
      <c r="I28" s="26">
        <v>8</v>
      </c>
      <c r="J28" s="26">
        <v>8</v>
      </c>
      <c r="K28" s="26">
        <v>8</v>
      </c>
      <c r="L28" s="26">
        <v>8</v>
      </c>
      <c r="M28" s="26">
        <v>8</v>
      </c>
      <c r="N28" s="26">
        <v>1</v>
      </c>
      <c r="O28" s="26">
        <v>1</v>
      </c>
      <c r="P28" s="26">
        <v>1</v>
      </c>
      <c r="Q28" s="26">
        <v>1</v>
      </c>
      <c r="R28" s="26">
        <v>1</v>
      </c>
      <c r="S28" s="26">
        <v>1</v>
      </c>
      <c r="T28" s="26">
        <v>1</v>
      </c>
      <c r="U28" s="26">
        <v>1</v>
      </c>
      <c r="V28" s="26">
        <v>12</v>
      </c>
      <c r="W28" s="26">
        <v>12</v>
      </c>
      <c r="X28" s="26">
        <v>12</v>
      </c>
      <c r="Y28" s="26">
        <v>12</v>
      </c>
      <c r="Z28" s="26">
        <v>12</v>
      </c>
      <c r="AA28" s="26">
        <v>12</v>
      </c>
      <c r="AB28" s="26">
        <v>8</v>
      </c>
      <c r="AC28" s="26">
        <v>8</v>
      </c>
      <c r="AD28" s="26">
        <v>8</v>
      </c>
      <c r="AE28" s="26">
        <v>8</v>
      </c>
      <c r="AF28" s="26">
        <v>8</v>
      </c>
      <c r="AG28" s="26">
        <v>8</v>
      </c>
      <c r="AH28" s="26">
        <v>8</v>
      </c>
      <c r="AI28" s="26">
        <v>8</v>
      </c>
      <c r="AJ28" s="26">
        <v>8</v>
      </c>
      <c r="AK28" s="26">
        <v>8</v>
      </c>
      <c r="AL28" s="26">
        <v>8</v>
      </c>
      <c r="AM28" s="26">
        <v>8</v>
      </c>
      <c r="AN28" s="26">
        <v>8</v>
      </c>
      <c r="AO28" s="26">
        <v>8</v>
      </c>
      <c r="AP28" s="26">
        <v>12</v>
      </c>
      <c r="AQ28" s="26">
        <v>12</v>
      </c>
      <c r="AR28" s="26">
        <v>12</v>
      </c>
      <c r="AS28" s="26">
        <v>12</v>
      </c>
      <c r="AT28" s="26">
        <v>12</v>
      </c>
      <c r="AU28" s="26">
        <v>12</v>
      </c>
      <c r="AV28" s="26">
        <v>12</v>
      </c>
      <c r="AW28" s="26">
        <v>12</v>
      </c>
      <c r="AX28" s="35">
        <v>6</v>
      </c>
      <c r="AY28" s="35">
        <v>6</v>
      </c>
      <c r="AZ28" s="35">
        <v>6</v>
      </c>
      <c r="BA28" s="35">
        <v>6</v>
      </c>
      <c r="BB28" s="35">
        <v>6</v>
      </c>
      <c r="BC28" s="35">
        <v>6</v>
      </c>
      <c r="BD28" s="35">
        <v>6</v>
      </c>
      <c r="BE28" s="35">
        <v>6</v>
      </c>
      <c r="BF28" s="68">
        <v>4</v>
      </c>
      <c r="BG28" s="68">
        <v>4</v>
      </c>
      <c r="BH28" s="68">
        <v>4</v>
      </c>
      <c r="BI28" s="68">
        <v>4</v>
      </c>
      <c r="BJ28" s="68">
        <v>4</v>
      </c>
      <c r="BK28" s="68">
        <v>4</v>
      </c>
      <c r="BL28" s="69">
        <v>1</v>
      </c>
      <c r="BM28" s="69">
        <v>1</v>
      </c>
      <c r="BN28" s="69">
        <v>1</v>
      </c>
      <c r="BO28" s="69">
        <v>1</v>
      </c>
      <c r="BP28" s="69">
        <v>1</v>
      </c>
      <c r="BQ28" s="69">
        <v>1</v>
      </c>
      <c r="BR28" s="69">
        <v>1</v>
      </c>
      <c r="BS28" s="69">
        <v>1</v>
      </c>
      <c r="BT28" s="69">
        <v>1</v>
      </c>
      <c r="BU28" s="69">
        <v>1</v>
      </c>
      <c r="BV28" s="69">
        <v>1</v>
      </c>
      <c r="BW28" s="69">
        <v>1</v>
      </c>
      <c r="BX28" s="69">
        <v>1</v>
      </c>
      <c r="BY28" s="69">
        <v>1</v>
      </c>
      <c r="BZ28" s="69">
        <v>1</v>
      </c>
      <c r="CA28" s="69">
        <v>1</v>
      </c>
      <c r="CB28" s="69">
        <v>1</v>
      </c>
      <c r="CC28" s="69">
        <v>1</v>
      </c>
      <c r="CD28" s="69">
        <v>1</v>
      </c>
      <c r="CE28" s="69">
        <v>1</v>
      </c>
      <c r="CF28" s="98">
        <v>1</v>
      </c>
      <c r="CG28" s="98">
        <v>1</v>
      </c>
      <c r="CH28" s="98">
        <v>1</v>
      </c>
      <c r="CI28" s="98">
        <v>1</v>
      </c>
      <c r="CJ28" s="100">
        <v>1</v>
      </c>
      <c r="CK28" s="100">
        <v>1</v>
      </c>
      <c r="CL28" s="100">
        <v>1</v>
      </c>
      <c r="CM28" s="100">
        <v>1</v>
      </c>
      <c r="CN28" s="100">
        <v>1</v>
      </c>
      <c r="CO28" s="100">
        <v>1</v>
      </c>
      <c r="CP28" s="100">
        <v>1</v>
      </c>
      <c r="CQ28" s="100">
        <v>8</v>
      </c>
      <c r="CR28" s="100">
        <v>48</v>
      </c>
      <c r="CS28" s="100">
        <v>8</v>
      </c>
      <c r="CT28" s="100">
        <v>8</v>
      </c>
      <c r="CU28" s="100">
        <v>8</v>
      </c>
      <c r="CV28" s="100">
        <v>48</v>
      </c>
      <c r="CW28" s="100">
        <v>48</v>
      </c>
      <c r="CX28" s="100">
        <v>48</v>
      </c>
      <c r="CY28" s="100">
        <v>8</v>
      </c>
      <c r="CZ28" s="100">
        <v>48</v>
      </c>
      <c r="DA28" s="100">
        <v>8</v>
      </c>
      <c r="DB28" s="100">
        <v>8</v>
      </c>
      <c r="DC28" s="115">
        <v>20</v>
      </c>
      <c r="DD28" s="115">
        <v>20</v>
      </c>
      <c r="DE28" s="115">
        <v>20</v>
      </c>
      <c r="DF28" s="115">
        <v>20</v>
      </c>
      <c r="DG28" s="115">
        <v>20</v>
      </c>
      <c r="DH28" s="115">
        <v>20</v>
      </c>
      <c r="DI28" s="125">
        <v>8</v>
      </c>
      <c r="DJ28" s="125">
        <v>8</v>
      </c>
      <c r="DK28" s="125">
        <v>24</v>
      </c>
      <c r="DL28" s="125">
        <v>24</v>
      </c>
      <c r="DM28" s="125">
        <v>8</v>
      </c>
      <c r="DN28" s="125">
        <v>8</v>
      </c>
      <c r="DO28" s="125">
        <v>24</v>
      </c>
      <c r="DP28" s="125">
        <v>24</v>
      </c>
      <c r="DQ28" s="125">
        <v>8</v>
      </c>
      <c r="DR28" s="125">
        <v>8</v>
      </c>
      <c r="DS28" s="125">
        <v>24</v>
      </c>
      <c r="DT28" s="125">
        <v>24</v>
      </c>
      <c r="DU28" s="125">
        <v>8</v>
      </c>
      <c r="DV28" s="125">
        <v>8</v>
      </c>
      <c r="DW28" s="125">
        <v>24</v>
      </c>
      <c r="DX28" s="125">
        <v>24</v>
      </c>
      <c r="DY28" s="125">
        <v>8</v>
      </c>
      <c r="DZ28" s="125">
        <v>8</v>
      </c>
      <c r="EA28" s="125">
        <v>24</v>
      </c>
      <c r="EB28" s="125">
        <v>24</v>
      </c>
      <c r="EC28" s="125">
        <v>8</v>
      </c>
      <c r="ED28" s="125">
        <v>8</v>
      </c>
      <c r="EE28" s="125">
        <v>24</v>
      </c>
      <c r="EF28" s="125">
        <v>24</v>
      </c>
      <c r="EG28" s="137">
        <v>14</v>
      </c>
      <c r="EH28" s="137">
        <v>28</v>
      </c>
      <c r="EI28" s="137">
        <v>48</v>
      </c>
      <c r="EJ28" s="137">
        <v>56</v>
      </c>
      <c r="EK28" s="137">
        <v>56</v>
      </c>
      <c r="EL28" s="137">
        <v>56</v>
      </c>
      <c r="EM28" s="137">
        <v>56</v>
      </c>
      <c r="EN28" s="137">
        <v>56</v>
      </c>
      <c r="EO28" s="137">
        <v>56</v>
      </c>
      <c r="EP28" s="137">
        <v>14</v>
      </c>
      <c r="EQ28" s="137">
        <v>56</v>
      </c>
      <c r="ER28" s="137">
        <v>14</v>
      </c>
      <c r="ES28" s="137">
        <v>14</v>
      </c>
      <c r="ET28" s="137">
        <v>56</v>
      </c>
      <c r="EU28" s="137">
        <v>56</v>
      </c>
      <c r="EV28" s="137">
        <v>56</v>
      </c>
      <c r="EW28" s="457">
        <v>1</v>
      </c>
      <c r="EX28" s="457">
        <v>1</v>
      </c>
      <c r="EY28" s="457">
        <v>1</v>
      </c>
      <c r="EZ28" s="457">
        <v>1</v>
      </c>
      <c r="FA28" s="457">
        <v>1</v>
      </c>
      <c r="FB28" s="457">
        <v>1</v>
      </c>
      <c r="FC28" s="457">
        <v>1</v>
      </c>
      <c r="FD28" s="457">
        <v>1</v>
      </c>
      <c r="FE28" s="457">
        <v>1</v>
      </c>
      <c r="FF28" s="457">
        <v>1</v>
      </c>
      <c r="FG28" s="457">
        <v>1</v>
      </c>
      <c r="FH28" s="470">
        <v>13</v>
      </c>
      <c r="FI28" s="470">
        <v>13</v>
      </c>
      <c r="FJ28" s="470">
        <v>20</v>
      </c>
      <c r="FK28" s="470">
        <v>20</v>
      </c>
      <c r="FL28" s="470">
        <v>20</v>
      </c>
    </row>
    <row r="29" spans="1:168" ht="55.2">
      <c r="A29" s="18" t="s">
        <v>607</v>
      </c>
      <c r="B29" s="22" t="s">
        <v>608</v>
      </c>
      <c r="C29" s="22" t="s">
        <v>608</v>
      </c>
      <c r="D29" s="22" t="s">
        <v>608</v>
      </c>
      <c r="E29" s="22" t="s">
        <v>608</v>
      </c>
      <c r="F29" s="22" t="s">
        <v>608</v>
      </c>
      <c r="G29" s="22" t="s">
        <v>608</v>
      </c>
      <c r="H29" s="22" t="s">
        <v>608</v>
      </c>
      <c r="I29" s="22" t="s">
        <v>608</v>
      </c>
      <c r="J29" s="22" t="s">
        <v>608</v>
      </c>
      <c r="K29" s="22" t="s">
        <v>608</v>
      </c>
      <c r="L29" s="22" t="s">
        <v>608</v>
      </c>
      <c r="M29" s="22" t="s">
        <v>608</v>
      </c>
      <c r="N29" s="22" t="s">
        <v>608</v>
      </c>
      <c r="O29" s="22" t="s">
        <v>608</v>
      </c>
      <c r="P29" s="22" t="s">
        <v>608</v>
      </c>
      <c r="Q29" s="22" t="s">
        <v>608</v>
      </c>
      <c r="R29" s="22" t="s">
        <v>608</v>
      </c>
      <c r="S29" s="22" t="s">
        <v>608</v>
      </c>
      <c r="T29" s="22" t="s">
        <v>608</v>
      </c>
      <c r="U29" s="22" t="s">
        <v>608</v>
      </c>
      <c r="V29" s="22" t="s">
        <v>608</v>
      </c>
      <c r="W29" s="22" t="s">
        <v>608</v>
      </c>
      <c r="X29" s="22" t="s">
        <v>608</v>
      </c>
      <c r="Y29" s="22" t="s">
        <v>608</v>
      </c>
      <c r="Z29" s="22" t="s">
        <v>608</v>
      </c>
      <c r="AA29" s="22" t="s">
        <v>608</v>
      </c>
      <c r="AB29" s="22" t="s">
        <v>608</v>
      </c>
      <c r="AC29" s="22" t="s">
        <v>608</v>
      </c>
      <c r="AD29" s="22" t="s">
        <v>608</v>
      </c>
      <c r="AE29" s="22" t="s">
        <v>608</v>
      </c>
      <c r="AF29" s="22" t="s">
        <v>608</v>
      </c>
      <c r="AG29" s="22" t="s">
        <v>608</v>
      </c>
      <c r="AH29" s="22" t="s">
        <v>609</v>
      </c>
      <c r="AI29" s="22" t="s">
        <v>609</v>
      </c>
      <c r="AJ29" s="22" t="s">
        <v>609</v>
      </c>
      <c r="AK29" s="22" t="s">
        <v>609</v>
      </c>
      <c r="AL29" s="22" t="s">
        <v>609</v>
      </c>
      <c r="AM29" s="22" t="s">
        <v>609</v>
      </c>
      <c r="AN29" s="22" t="s">
        <v>609</v>
      </c>
      <c r="AO29" s="22" t="s">
        <v>609</v>
      </c>
      <c r="AP29" s="22" t="s">
        <v>609</v>
      </c>
      <c r="AQ29" s="22" t="s">
        <v>609</v>
      </c>
      <c r="AR29" s="22" t="s">
        <v>609</v>
      </c>
      <c r="AS29" s="22" t="s">
        <v>609</v>
      </c>
      <c r="AT29" s="22" t="s">
        <v>609</v>
      </c>
      <c r="AU29" s="22" t="s">
        <v>609</v>
      </c>
      <c r="AV29" s="22" t="s">
        <v>609</v>
      </c>
      <c r="AW29" s="22" t="s">
        <v>609</v>
      </c>
      <c r="AX29" s="35" t="s">
        <v>824</v>
      </c>
      <c r="AY29" s="35" t="s">
        <v>824</v>
      </c>
      <c r="AZ29" s="35" t="s">
        <v>824</v>
      </c>
      <c r="BA29" s="35" t="s">
        <v>824</v>
      </c>
      <c r="BB29" s="35" t="s">
        <v>824</v>
      </c>
      <c r="BC29" s="35" t="s">
        <v>824</v>
      </c>
      <c r="BD29" s="35" t="s">
        <v>824</v>
      </c>
      <c r="BE29" s="35" t="s">
        <v>824</v>
      </c>
      <c r="BF29" s="61" t="s">
        <v>608</v>
      </c>
      <c r="BG29" s="61" t="s">
        <v>608</v>
      </c>
      <c r="BH29" s="61" t="s">
        <v>608</v>
      </c>
      <c r="BI29" s="61" t="s">
        <v>608</v>
      </c>
      <c r="BJ29" s="61" t="s">
        <v>608</v>
      </c>
      <c r="BK29" s="61" t="s">
        <v>608</v>
      </c>
      <c r="BL29" s="62" t="s">
        <v>610</v>
      </c>
      <c r="BM29" s="62" t="s">
        <v>610</v>
      </c>
      <c r="BN29" s="62" t="s">
        <v>610</v>
      </c>
      <c r="BO29" s="62" t="s">
        <v>610</v>
      </c>
      <c r="BP29" s="62" t="s">
        <v>613</v>
      </c>
      <c r="BQ29" s="62" t="s">
        <v>613</v>
      </c>
      <c r="BR29" s="62" t="s">
        <v>610</v>
      </c>
      <c r="BS29" s="62" t="s">
        <v>610</v>
      </c>
      <c r="BT29" s="62" t="s">
        <v>610</v>
      </c>
      <c r="BU29" s="62" t="s">
        <v>610</v>
      </c>
      <c r="BV29" s="62" t="s">
        <v>613</v>
      </c>
      <c r="BW29" s="62" t="s">
        <v>613</v>
      </c>
      <c r="BX29" s="62" t="s">
        <v>610</v>
      </c>
      <c r="BY29" s="62" t="s">
        <v>610</v>
      </c>
      <c r="BZ29" s="62" t="s">
        <v>610</v>
      </c>
      <c r="CA29" s="62" t="s">
        <v>610</v>
      </c>
      <c r="CB29" s="62" t="s">
        <v>610</v>
      </c>
      <c r="CC29" s="62" t="s">
        <v>610</v>
      </c>
      <c r="CD29" s="62" t="s">
        <v>610</v>
      </c>
      <c r="CE29" s="62" t="s">
        <v>610</v>
      </c>
      <c r="CF29" s="91" t="s">
        <v>613</v>
      </c>
      <c r="CG29" s="91" t="s">
        <v>613</v>
      </c>
      <c r="CH29" s="91" t="s">
        <v>613</v>
      </c>
      <c r="CI29" s="91" t="s">
        <v>613</v>
      </c>
      <c r="CJ29" s="100" t="s">
        <v>616</v>
      </c>
      <c r="CK29" s="100" t="s">
        <v>616</v>
      </c>
      <c r="CL29" s="100" t="s">
        <v>616</v>
      </c>
      <c r="CM29" s="100" t="s">
        <v>617</v>
      </c>
      <c r="CN29" s="100" t="s">
        <v>617</v>
      </c>
      <c r="CO29" s="100" t="s">
        <v>617</v>
      </c>
      <c r="CP29" s="100" t="s">
        <v>618</v>
      </c>
      <c r="CQ29" s="100" t="s">
        <v>610</v>
      </c>
      <c r="CR29" s="100" t="s">
        <v>610</v>
      </c>
      <c r="CS29" s="100" t="s">
        <v>608</v>
      </c>
      <c r="CT29" s="100" t="s">
        <v>608</v>
      </c>
      <c r="CU29" s="100" t="s">
        <v>619</v>
      </c>
      <c r="CV29" s="100" t="s">
        <v>608</v>
      </c>
      <c r="CW29" s="100" t="s">
        <v>619</v>
      </c>
      <c r="CX29" s="100" t="s">
        <v>619</v>
      </c>
      <c r="CY29" s="100" t="s">
        <v>620</v>
      </c>
      <c r="CZ29" s="100" t="s">
        <v>620</v>
      </c>
      <c r="DA29" s="100" t="s">
        <v>613</v>
      </c>
      <c r="DB29" s="100" t="s">
        <v>614</v>
      </c>
      <c r="DC29" s="111" t="s">
        <v>610</v>
      </c>
      <c r="DD29" s="111" t="s">
        <v>610</v>
      </c>
      <c r="DE29" s="111" t="s">
        <v>610</v>
      </c>
      <c r="DF29" s="111" t="s">
        <v>610</v>
      </c>
      <c r="DG29" s="111" t="s">
        <v>610</v>
      </c>
      <c r="DH29" s="111" t="s">
        <v>610</v>
      </c>
      <c r="DI29" s="123" t="s">
        <v>608</v>
      </c>
      <c r="DJ29" s="123" t="s">
        <v>608</v>
      </c>
      <c r="DK29" s="123" t="s">
        <v>608</v>
      </c>
      <c r="DL29" s="123" t="s">
        <v>608</v>
      </c>
      <c r="DM29" s="125" t="s">
        <v>616</v>
      </c>
      <c r="DN29" s="125" t="s">
        <v>616</v>
      </c>
      <c r="DO29" s="125" t="s">
        <v>616</v>
      </c>
      <c r="DP29" s="125" t="s">
        <v>616</v>
      </c>
      <c r="DQ29" s="123" t="s">
        <v>608</v>
      </c>
      <c r="DR29" s="123" t="s">
        <v>608</v>
      </c>
      <c r="DS29" s="123" t="s">
        <v>608</v>
      </c>
      <c r="DT29" s="123" t="s">
        <v>608</v>
      </c>
      <c r="DU29" s="125" t="s">
        <v>616</v>
      </c>
      <c r="DV29" s="125" t="s">
        <v>616</v>
      </c>
      <c r="DW29" s="125" t="s">
        <v>616</v>
      </c>
      <c r="DX29" s="125" t="s">
        <v>616</v>
      </c>
      <c r="DY29" s="123" t="s">
        <v>608</v>
      </c>
      <c r="DZ29" s="123" t="s">
        <v>608</v>
      </c>
      <c r="EA29" s="123" t="s">
        <v>608</v>
      </c>
      <c r="EB29" s="123" t="s">
        <v>608</v>
      </c>
      <c r="EC29" s="125" t="s">
        <v>616</v>
      </c>
      <c r="ED29" s="125" t="s">
        <v>616</v>
      </c>
      <c r="EE29" s="125" t="s">
        <v>616</v>
      </c>
      <c r="EF29" s="125" t="s">
        <v>616</v>
      </c>
      <c r="EG29" s="131" t="s">
        <v>608</v>
      </c>
      <c r="EH29" s="131" t="s">
        <v>608</v>
      </c>
      <c r="EI29" s="131" t="s">
        <v>608</v>
      </c>
      <c r="EJ29" s="131" t="s">
        <v>608</v>
      </c>
      <c r="EK29" s="131" t="s">
        <v>608</v>
      </c>
      <c r="EL29" s="131" t="s">
        <v>608</v>
      </c>
      <c r="EM29" s="131" t="s">
        <v>608</v>
      </c>
      <c r="EN29" s="131" t="s">
        <v>610</v>
      </c>
      <c r="EO29" s="131" t="s">
        <v>610</v>
      </c>
      <c r="EP29" s="131" t="s">
        <v>610</v>
      </c>
      <c r="EQ29" s="131" t="s">
        <v>610</v>
      </c>
      <c r="ER29" s="131" t="s">
        <v>610</v>
      </c>
      <c r="ES29" s="131" t="s">
        <v>610</v>
      </c>
      <c r="ET29" s="131" t="s">
        <v>610</v>
      </c>
      <c r="EU29" s="131" t="s">
        <v>610</v>
      </c>
      <c r="EV29" s="131" t="s">
        <v>610</v>
      </c>
      <c r="EW29" s="448" t="s">
        <v>610</v>
      </c>
      <c r="EX29" s="448" t="s">
        <v>610</v>
      </c>
      <c r="EY29" s="448" t="s">
        <v>610</v>
      </c>
      <c r="EZ29" s="448" t="s">
        <v>608</v>
      </c>
      <c r="FA29" s="448" t="s">
        <v>608</v>
      </c>
      <c r="FB29" s="448" t="s">
        <v>608</v>
      </c>
      <c r="FC29" s="448" t="s">
        <v>613</v>
      </c>
      <c r="FD29" s="448" t="s">
        <v>613</v>
      </c>
      <c r="FE29" s="448" t="s">
        <v>613</v>
      </c>
      <c r="FF29" s="448" t="s">
        <v>622</v>
      </c>
      <c r="FG29" s="448" t="s">
        <v>622</v>
      </c>
      <c r="FH29" s="464" t="s">
        <v>608</v>
      </c>
      <c r="FI29" s="464" t="s">
        <v>608</v>
      </c>
      <c r="FJ29" s="464" t="s">
        <v>609</v>
      </c>
      <c r="FK29" s="464" t="s">
        <v>609</v>
      </c>
      <c r="FL29" s="464" t="s">
        <v>609</v>
      </c>
    </row>
    <row r="30" spans="1:168" ht="41.4">
      <c r="A30" s="18" t="s">
        <v>623</v>
      </c>
      <c r="B30" s="22" t="s">
        <v>624</v>
      </c>
      <c r="C30" s="22" t="s">
        <v>624</v>
      </c>
      <c r="D30" s="22" t="s">
        <v>624</v>
      </c>
      <c r="E30" s="22" t="s">
        <v>624</v>
      </c>
      <c r="F30" s="22" t="s">
        <v>624</v>
      </c>
      <c r="G30" s="22" t="s">
        <v>624</v>
      </c>
      <c r="H30" s="22" t="s">
        <v>624</v>
      </c>
      <c r="I30" s="22" t="s">
        <v>624</v>
      </c>
      <c r="J30" s="22" t="s">
        <v>624</v>
      </c>
      <c r="K30" s="22" t="s">
        <v>624</v>
      </c>
      <c r="L30" s="22" t="s">
        <v>624</v>
      </c>
      <c r="M30" s="22" t="s">
        <v>624</v>
      </c>
      <c r="N30" s="22" t="s">
        <v>571</v>
      </c>
      <c r="O30" s="22" t="s">
        <v>571</v>
      </c>
      <c r="P30" s="22" t="s">
        <v>571</v>
      </c>
      <c r="Q30" s="22" t="s">
        <v>571</v>
      </c>
      <c r="R30" s="22" t="s">
        <v>571</v>
      </c>
      <c r="S30" s="22" t="s">
        <v>571</v>
      </c>
      <c r="T30" s="22" t="s">
        <v>571</v>
      </c>
      <c r="U30" s="22" t="s">
        <v>571</v>
      </c>
      <c r="V30" s="22" t="s">
        <v>624</v>
      </c>
      <c r="W30" s="22" t="s">
        <v>624</v>
      </c>
      <c r="X30" s="22" t="s">
        <v>624</v>
      </c>
      <c r="Y30" s="22" t="s">
        <v>624</v>
      </c>
      <c r="Z30" s="22" t="s">
        <v>624</v>
      </c>
      <c r="AA30" s="22" t="s">
        <v>624</v>
      </c>
      <c r="AB30" s="22" t="s">
        <v>624</v>
      </c>
      <c r="AC30" s="22" t="s">
        <v>624</v>
      </c>
      <c r="AD30" s="22" t="s">
        <v>624</v>
      </c>
      <c r="AE30" s="22" t="s">
        <v>624</v>
      </c>
      <c r="AF30" s="22" t="s">
        <v>624</v>
      </c>
      <c r="AG30" s="22" t="s">
        <v>624</v>
      </c>
      <c r="AH30" s="22" t="s">
        <v>625</v>
      </c>
      <c r="AI30" s="22" t="s">
        <v>625</v>
      </c>
      <c r="AJ30" s="22" t="s">
        <v>625</v>
      </c>
      <c r="AK30" s="22" t="s">
        <v>625</v>
      </c>
      <c r="AL30" s="22" t="s">
        <v>625</v>
      </c>
      <c r="AM30" s="22" t="s">
        <v>625</v>
      </c>
      <c r="AN30" s="22" t="s">
        <v>625</v>
      </c>
      <c r="AO30" s="22" t="s">
        <v>625</v>
      </c>
      <c r="AP30" s="22" t="s">
        <v>625</v>
      </c>
      <c r="AQ30" s="22" t="s">
        <v>625</v>
      </c>
      <c r="AR30" s="22" t="s">
        <v>625</v>
      </c>
      <c r="AS30" s="22" t="s">
        <v>625</v>
      </c>
      <c r="AT30" s="22" t="s">
        <v>625</v>
      </c>
      <c r="AU30" s="22" t="s">
        <v>625</v>
      </c>
      <c r="AV30" s="22" t="s">
        <v>625</v>
      </c>
      <c r="AW30" s="22" t="s">
        <v>625</v>
      </c>
      <c r="AX30" s="46" t="s">
        <v>624</v>
      </c>
      <c r="AY30" s="46" t="s">
        <v>624</v>
      </c>
      <c r="AZ30" s="46" t="s">
        <v>624</v>
      </c>
      <c r="BA30" s="46" t="s">
        <v>624</v>
      </c>
      <c r="BB30" s="46" t="s">
        <v>624</v>
      </c>
      <c r="BC30" s="46" t="s">
        <v>624</v>
      </c>
      <c r="BD30" s="46" t="s">
        <v>624</v>
      </c>
      <c r="BE30" s="46" t="s">
        <v>624</v>
      </c>
      <c r="BF30" s="61" t="s">
        <v>825</v>
      </c>
      <c r="BG30" s="61" t="s">
        <v>825</v>
      </c>
      <c r="BH30" s="61" t="s">
        <v>825</v>
      </c>
      <c r="BI30" s="61" t="s">
        <v>825</v>
      </c>
      <c r="BJ30" s="61" t="s">
        <v>825</v>
      </c>
      <c r="BK30" s="61" t="s">
        <v>624</v>
      </c>
      <c r="BL30" s="62" t="s">
        <v>624</v>
      </c>
      <c r="BM30" s="62" t="s">
        <v>624</v>
      </c>
      <c r="BN30" s="62" t="s">
        <v>571</v>
      </c>
      <c r="BO30" s="62" t="s">
        <v>571</v>
      </c>
      <c r="BP30" s="62" t="s">
        <v>571</v>
      </c>
      <c r="BQ30" s="62" t="s">
        <v>571</v>
      </c>
      <c r="BR30" s="62" t="s">
        <v>624</v>
      </c>
      <c r="BS30" s="62" t="s">
        <v>624</v>
      </c>
      <c r="BT30" s="62" t="s">
        <v>571</v>
      </c>
      <c r="BU30" s="62" t="s">
        <v>571</v>
      </c>
      <c r="BV30" s="62" t="s">
        <v>571</v>
      </c>
      <c r="BW30" s="62" t="s">
        <v>571</v>
      </c>
      <c r="BX30" s="62" t="s">
        <v>624</v>
      </c>
      <c r="BY30" s="62" t="s">
        <v>624</v>
      </c>
      <c r="BZ30" s="62" t="s">
        <v>571</v>
      </c>
      <c r="CA30" s="62" t="s">
        <v>571</v>
      </c>
      <c r="CB30" s="62" t="s">
        <v>624</v>
      </c>
      <c r="CC30" s="62" t="s">
        <v>624</v>
      </c>
      <c r="CD30" s="62" t="s">
        <v>571</v>
      </c>
      <c r="CE30" s="62" t="s">
        <v>571</v>
      </c>
      <c r="CF30" s="91" t="s">
        <v>571</v>
      </c>
      <c r="CG30" s="91" t="s">
        <v>571</v>
      </c>
      <c r="CH30" s="91" t="s">
        <v>571</v>
      </c>
      <c r="CI30" s="91" t="s">
        <v>571</v>
      </c>
      <c r="CJ30" s="92" t="s">
        <v>571</v>
      </c>
      <c r="CK30" s="92" t="s">
        <v>571</v>
      </c>
      <c r="CL30" s="92" t="s">
        <v>571</v>
      </c>
      <c r="CM30" s="92" t="s">
        <v>571</v>
      </c>
      <c r="CN30" s="92" t="s">
        <v>571</v>
      </c>
      <c r="CO30" s="92" t="s">
        <v>571</v>
      </c>
      <c r="CP30" s="92" t="s">
        <v>632</v>
      </c>
      <c r="CQ30" s="100" t="s">
        <v>633</v>
      </c>
      <c r="CR30" s="100" t="s">
        <v>633</v>
      </c>
      <c r="CS30" s="100" t="s">
        <v>633</v>
      </c>
      <c r="CT30" s="100" t="s">
        <v>633</v>
      </c>
      <c r="CU30" s="100" t="s">
        <v>634</v>
      </c>
      <c r="CV30" s="100" t="s">
        <v>633</v>
      </c>
      <c r="CW30" s="100" t="s">
        <v>635</v>
      </c>
      <c r="CX30" s="100" t="s">
        <v>636</v>
      </c>
      <c r="CY30" s="100" t="s">
        <v>571</v>
      </c>
      <c r="CZ30" s="100" t="s">
        <v>571</v>
      </c>
      <c r="DA30" s="100" t="s">
        <v>571</v>
      </c>
      <c r="DB30" s="100" t="s">
        <v>571</v>
      </c>
      <c r="DC30" s="111" t="s">
        <v>571</v>
      </c>
      <c r="DD30" s="111" t="s">
        <v>571</v>
      </c>
      <c r="DE30" s="111" t="s">
        <v>571</v>
      </c>
      <c r="DF30" s="111" t="s">
        <v>571</v>
      </c>
      <c r="DG30" s="111" t="s">
        <v>571</v>
      </c>
      <c r="DH30" s="111" t="s">
        <v>571</v>
      </c>
      <c r="DI30" s="123" t="s">
        <v>624</v>
      </c>
      <c r="DJ30" s="123" t="s">
        <v>624</v>
      </c>
      <c r="DK30" s="123" t="s">
        <v>624</v>
      </c>
      <c r="DL30" s="123" t="s">
        <v>624</v>
      </c>
      <c r="DM30" s="123" t="s">
        <v>589</v>
      </c>
      <c r="DN30" s="123" t="s">
        <v>589</v>
      </c>
      <c r="DO30" s="123" t="s">
        <v>589</v>
      </c>
      <c r="DP30" s="123" t="s">
        <v>589</v>
      </c>
      <c r="DQ30" s="123" t="s">
        <v>624</v>
      </c>
      <c r="DR30" s="123" t="s">
        <v>624</v>
      </c>
      <c r="DS30" s="123" t="s">
        <v>624</v>
      </c>
      <c r="DT30" s="123" t="s">
        <v>624</v>
      </c>
      <c r="DU30" s="123" t="s">
        <v>589</v>
      </c>
      <c r="DV30" s="123" t="s">
        <v>589</v>
      </c>
      <c r="DW30" s="123" t="s">
        <v>589</v>
      </c>
      <c r="DX30" s="123" t="s">
        <v>589</v>
      </c>
      <c r="DY30" s="123" t="s">
        <v>624</v>
      </c>
      <c r="DZ30" s="123" t="s">
        <v>624</v>
      </c>
      <c r="EA30" s="123" t="s">
        <v>624</v>
      </c>
      <c r="EB30" s="123" t="s">
        <v>624</v>
      </c>
      <c r="EC30" s="123" t="s">
        <v>589</v>
      </c>
      <c r="ED30" s="123" t="s">
        <v>589</v>
      </c>
      <c r="EE30" s="123" t="s">
        <v>589</v>
      </c>
      <c r="EF30" s="123" t="s">
        <v>589</v>
      </c>
      <c r="EG30" s="131" t="s">
        <v>624</v>
      </c>
      <c r="EH30" s="131" t="s">
        <v>624</v>
      </c>
      <c r="EI30" s="131" t="s">
        <v>624</v>
      </c>
      <c r="EJ30" s="131" t="s">
        <v>624</v>
      </c>
      <c r="EK30" s="131" t="s">
        <v>624</v>
      </c>
      <c r="EL30" s="131" t="s">
        <v>624</v>
      </c>
      <c r="EM30" s="131" t="s">
        <v>624</v>
      </c>
      <c r="EN30" s="131" t="s">
        <v>624</v>
      </c>
      <c r="EO30" s="131" t="s">
        <v>624</v>
      </c>
      <c r="EP30" s="131" t="s">
        <v>624</v>
      </c>
      <c r="EQ30" s="131" t="s">
        <v>624</v>
      </c>
      <c r="ER30" s="131" t="s">
        <v>624</v>
      </c>
      <c r="ES30" s="131" t="s">
        <v>624</v>
      </c>
      <c r="ET30" s="131" t="s">
        <v>624</v>
      </c>
      <c r="EU30" s="131" t="s">
        <v>624</v>
      </c>
      <c r="EV30" s="131" t="s">
        <v>624</v>
      </c>
      <c r="EW30" s="448" t="s">
        <v>638</v>
      </c>
      <c r="EX30" s="448" t="s">
        <v>638</v>
      </c>
      <c r="EY30" s="448" t="s">
        <v>638</v>
      </c>
      <c r="EZ30" s="448" t="s">
        <v>638</v>
      </c>
      <c r="FA30" s="448" t="s">
        <v>638</v>
      </c>
      <c r="FB30" s="448" t="s">
        <v>638</v>
      </c>
      <c r="FC30" s="448" t="s">
        <v>638</v>
      </c>
      <c r="FD30" s="448" t="s">
        <v>638</v>
      </c>
      <c r="FE30" s="448" t="s">
        <v>638</v>
      </c>
      <c r="FF30" s="448" t="s">
        <v>638</v>
      </c>
      <c r="FG30" s="448" t="s">
        <v>638</v>
      </c>
      <c r="FH30" s="465" t="s">
        <v>858</v>
      </c>
      <c r="FI30" s="465" t="s">
        <v>858</v>
      </c>
      <c r="FJ30" s="465" t="s">
        <v>872</v>
      </c>
      <c r="FK30" s="465" t="s">
        <v>872</v>
      </c>
      <c r="FL30" s="465" t="s">
        <v>872</v>
      </c>
    </row>
    <row r="31" spans="1:168" ht="81" customHeight="1">
      <c r="A31" s="18" t="s">
        <v>639</v>
      </c>
      <c r="B31" s="27" t="s">
        <v>640</v>
      </c>
      <c r="C31" s="27" t="s">
        <v>640</v>
      </c>
      <c r="D31" s="27" t="s">
        <v>640</v>
      </c>
      <c r="E31" s="27" t="s">
        <v>640</v>
      </c>
      <c r="F31" s="27" t="s">
        <v>640</v>
      </c>
      <c r="G31" s="27" t="s">
        <v>640</v>
      </c>
      <c r="H31" s="27" t="s">
        <v>640</v>
      </c>
      <c r="I31" s="27" t="s">
        <v>640</v>
      </c>
      <c r="J31" s="27" t="s">
        <v>640</v>
      </c>
      <c r="K31" s="27" t="s">
        <v>640</v>
      </c>
      <c r="L31" s="27" t="s">
        <v>640</v>
      </c>
      <c r="M31" s="27" t="s">
        <v>640</v>
      </c>
      <c r="N31" s="27" t="s">
        <v>641</v>
      </c>
      <c r="O31" s="27" t="s">
        <v>641</v>
      </c>
      <c r="P31" s="27" t="s">
        <v>641</v>
      </c>
      <c r="Q31" s="27" t="s">
        <v>641</v>
      </c>
      <c r="R31" s="27" t="s">
        <v>641</v>
      </c>
      <c r="S31" s="27" t="s">
        <v>641</v>
      </c>
      <c r="T31" s="27" t="s">
        <v>641</v>
      </c>
      <c r="U31" s="27" t="s">
        <v>641</v>
      </c>
      <c r="V31" s="27" t="s">
        <v>640</v>
      </c>
      <c r="W31" s="27" t="s">
        <v>640</v>
      </c>
      <c r="X31" s="27" t="s">
        <v>640</v>
      </c>
      <c r="Y31" s="27" t="s">
        <v>640</v>
      </c>
      <c r="Z31" s="27" t="s">
        <v>640</v>
      </c>
      <c r="AA31" s="27" t="s">
        <v>640</v>
      </c>
      <c r="AB31" s="27" t="s">
        <v>640</v>
      </c>
      <c r="AC31" s="27" t="s">
        <v>640</v>
      </c>
      <c r="AD31" s="27" t="s">
        <v>640</v>
      </c>
      <c r="AE31" s="27" t="s">
        <v>640</v>
      </c>
      <c r="AF31" s="27" t="s">
        <v>640</v>
      </c>
      <c r="AG31" s="27" t="s">
        <v>640</v>
      </c>
      <c r="AH31" s="27" t="s">
        <v>640</v>
      </c>
      <c r="AI31" s="27" t="s">
        <v>640</v>
      </c>
      <c r="AJ31" s="27" t="s">
        <v>640</v>
      </c>
      <c r="AK31" s="27" t="s">
        <v>640</v>
      </c>
      <c r="AL31" s="27" t="s">
        <v>640</v>
      </c>
      <c r="AM31" s="27" t="s">
        <v>640</v>
      </c>
      <c r="AN31" s="27" t="s">
        <v>640</v>
      </c>
      <c r="AO31" s="27" t="s">
        <v>640</v>
      </c>
      <c r="AP31" s="27" t="s">
        <v>640</v>
      </c>
      <c r="AQ31" s="27" t="s">
        <v>640</v>
      </c>
      <c r="AR31" s="27" t="s">
        <v>640</v>
      </c>
      <c r="AS31" s="27" t="s">
        <v>640</v>
      </c>
      <c r="AT31" s="27" t="s">
        <v>640</v>
      </c>
      <c r="AU31" s="27" t="s">
        <v>640</v>
      </c>
      <c r="AV31" s="27" t="s">
        <v>640</v>
      </c>
      <c r="AW31" s="27" t="s">
        <v>640</v>
      </c>
      <c r="AX31" s="47" t="s">
        <v>826</v>
      </c>
      <c r="AY31" s="47" t="s">
        <v>826</v>
      </c>
      <c r="AZ31" s="47" t="s">
        <v>826</v>
      </c>
      <c r="BA31" s="47" t="s">
        <v>826</v>
      </c>
      <c r="BB31" s="47" t="s">
        <v>826</v>
      </c>
      <c r="BC31" s="47" t="s">
        <v>826</v>
      </c>
      <c r="BD31" s="47" t="s">
        <v>826</v>
      </c>
      <c r="BE31" s="74" t="s">
        <v>826</v>
      </c>
      <c r="BF31" s="70" t="s">
        <v>640</v>
      </c>
      <c r="BG31" s="70" t="s">
        <v>640</v>
      </c>
      <c r="BH31" s="70" t="s">
        <v>640</v>
      </c>
      <c r="BI31" s="70" t="s">
        <v>640</v>
      </c>
      <c r="BJ31" s="70" t="s">
        <v>640</v>
      </c>
      <c r="BK31" s="70" t="s">
        <v>640</v>
      </c>
      <c r="BL31" s="75" t="s">
        <v>640</v>
      </c>
      <c r="BM31" s="75" t="s">
        <v>640</v>
      </c>
      <c r="BN31" s="75" t="s">
        <v>640</v>
      </c>
      <c r="BO31" s="75" t="s">
        <v>640</v>
      </c>
      <c r="BP31" s="75" t="s">
        <v>640</v>
      </c>
      <c r="BQ31" s="75" t="s">
        <v>640</v>
      </c>
      <c r="BR31" s="75" t="s">
        <v>640</v>
      </c>
      <c r="BS31" s="75" t="s">
        <v>640</v>
      </c>
      <c r="BT31" s="75" t="s">
        <v>640</v>
      </c>
      <c r="BU31" s="75" t="s">
        <v>640</v>
      </c>
      <c r="BV31" s="75" t="s">
        <v>640</v>
      </c>
      <c r="BW31" s="75" t="s">
        <v>640</v>
      </c>
      <c r="BX31" s="75" t="s">
        <v>640</v>
      </c>
      <c r="BY31" s="75" t="s">
        <v>640</v>
      </c>
      <c r="BZ31" s="75" t="s">
        <v>640</v>
      </c>
      <c r="CA31" s="75" t="s">
        <v>640</v>
      </c>
      <c r="CB31" s="75" t="s">
        <v>640</v>
      </c>
      <c r="CC31" s="75" t="s">
        <v>640</v>
      </c>
      <c r="CD31" s="75" t="s">
        <v>640</v>
      </c>
      <c r="CE31" s="75" t="s">
        <v>640</v>
      </c>
      <c r="CF31" s="105" t="s">
        <v>640</v>
      </c>
      <c r="CG31" s="105" t="s">
        <v>640</v>
      </c>
      <c r="CH31" s="105" t="s">
        <v>640</v>
      </c>
      <c r="CI31" s="105" t="s">
        <v>640</v>
      </c>
      <c r="CJ31" s="102" t="s">
        <v>641</v>
      </c>
      <c r="CK31" s="102" t="s">
        <v>641</v>
      </c>
      <c r="CL31" s="102" t="s">
        <v>641</v>
      </c>
      <c r="CM31" s="102" t="s">
        <v>641</v>
      </c>
      <c r="CN31" s="102" t="s">
        <v>641</v>
      </c>
      <c r="CO31" s="102" t="s">
        <v>641</v>
      </c>
      <c r="CP31" s="102" t="s">
        <v>641</v>
      </c>
      <c r="CQ31" s="102" t="s">
        <v>641</v>
      </c>
      <c r="CR31" s="102" t="s">
        <v>641</v>
      </c>
      <c r="CS31" s="102" t="s">
        <v>641</v>
      </c>
      <c r="CT31" s="102" t="s">
        <v>641</v>
      </c>
      <c r="CU31" s="102" t="s">
        <v>641</v>
      </c>
      <c r="CV31" s="102" t="s">
        <v>641</v>
      </c>
      <c r="CW31" s="102" t="s">
        <v>641</v>
      </c>
      <c r="CX31" s="102" t="s">
        <v>641</v>
      </c>
      <c r="CY31" s="102" t="s">
        <v>641</v>
      </c>
      <c r="CZ31" s="102" t="s">
        <v>641</v>
      </c>
      <c r="DA31" s="102" t="s">
        <v>641</v>
      </c>
      <c r="DB31" s="102" t="s">
        <v>641</v>
      </c>
      <c r="DC31" s="117" t="s">
        <v>640</v>
      </c>
      <c r="DD31" s="117" t="s">
        <v>640</v>
      </c>
      <c r="DE31" s="117" t="s">
        <v>640</v>
      </c>
      <c r="DF31" s="117" t="s">
        <v>640</v>
      </c>
      <c r="DG31" s="117" t="s">
        <v>640</v>
      </c>
      <c r="DH31" s="117" t="s">
        <v>640</v>
      </c>
      <c r="DI31" s="126" t="s">
        <v>640</v>
      </c>
      <c r="DJ31" s="126" t="s">
        <v>640</v>
      </c>
      <c r="DK31" s="126" t="s">
        <v>640</v>
      </c>
      <c r="DL31" s="126" t="s">
        <v>640</v>
      </c>
      <c r="DM31" s="126" t="s">
        <v>640</v>
      </c>
      <c r="DN31" s="126" t="s">
        <v>640</v>
      </c>
      <c r="DO31" s="126" t="s">
        <v>640</v>
      </c>
      <c r="DP31" s="126" t="s">
        <v>640</v>
      </c>
      <c r="DQ31" s="126" t="s">
        <v>640</v>
      </c>
      <c r="DR31" s="126" t="s">
        <v>640</v>
      </c>
      <c r="DS31" s="126" t="s">
        <v>640</v>
      </c>
      <c r="DT31" s="126" t="s">
        <v>640</v>
      </c>
      <c r="DU31" s="126" t="s">
        <v>640</v>
      </c>
      <c r="DV31" s="126" t="s">
        <v>640</v>
      </c>
      <c r="DW31" s="126" t="s">
        <v>640</v>
      </c>
      <c r="DX31" s="126" t="s">
        <v>640</v>
      </c>
      <c r="DY31" s="126" t="s">
        <v>640</v>
      </c>
      <c r="DZ31" s="126" t="s">
        <v>640</v>
      </c>
      <c r="EA31" s="126" t="s">
        <v>640</v>
      </c>
      <c r="EB31" s="126" t="s">
        <v>640</v>
      </c>
      <c r="EC31" s="126" t="s">
        <v>640</v>
      </c>
      <c r="ED31" s="126" t="s">
        <v>640</v>
      </c>
      <c r="EE31" s="126" t="s">
        <v>640</v>
      </c>
      <c r="EF31" s="126" t="s">
        <v>640</v>
      </c>
      <c r="EG31" s="137" t="s">
        <v>640</v>
      </c>
      <c r="EH31" s="137" t="s">
        <v>640</v>
      </c>
      <c r="EI31" s="138" t="s">
        <v>827</v>
      </c>
      <c r="EJ31" s="138" t="s">
        <v>827</v>
      </c>
      <c r="EK31" s="138" t="s">
        <v>827</v>
      </c>
      <c r="EL31" s="138" t="s">
        <v>827</v>
      </c>
      <c r="EM31" s="138" t="s">
        <v>827</v>
      </c>
      <c r="EN31" s="138" t="s">
        <v>827</v>
      </c>
      <c r="EO31" s="138" t="s">
        <v>827</v>
      </c>
      <c r="EP31" s="138" t="s">
        <v>827</v>
      </c>
      <c r="EQ31" s="138" t="s">
        <v>827</v>
      </c>
      <c r="ER31" s="138" t="s">
        <v>827</v>
      </c>
      <c r="ES31" s="138" t="s">
        <v>827</v>
      </c>
      <c r="ET31" s="138" t="s">
        <v>827</v>
      </c>
      <c r="EU31" s="138" t="s">
        <v>827</v>
      </c>
      <c r="EV31" s="138" t="s">
        <v>827</v>
      </c>
      <c r="EW31" s="457" t="s">
        <v>640</v>
      </c>
      <c r="EX31" s="457" t="s">
        <v>640</v>
      </c>
      <c r="EY31" s="457" t="s">
        <v>640</v>
      </c>
      <c r="EZ31" s="457" t="s">
        <v>640</v>
      </c>
      <c r="FA31" s="457" t="s">
        <v>640</v>
      </c>
      <c r="FB31" s="457" t="s">
        <v>640</v>
      </c>
      <c r="FC31" s="457" t="s">
        <v>640</v>
      </c>
      <c r="FD31" s="457" t="s">
        <v>640</v>
      </c>
      <c r="FE31" s="457" t="s">
        <v>640</v>
      </c>
      <c r="FF31" s="457" t="s">
        <v>644</v>
      </c>
      <c r="FG31" s="457" t="s">
        <v>644</v>
      </c>
      <c r="FH31" s="473" t="s">
        <v>640</v>
      </c>
      <c r="FI31" s="473" t="s">
        <v>640</v>
      </c>
      <c r="FJ31" s="473" t="s">
        <v>640</v>
      </c>
      <c r="FK31" s="473" t="s">
        <v>640</v>
      </c>
      <c r="FL31" s="473" t="s">
        <v>640</v>
      </c>
    </row>
    <row r="32" spans="1:168">
      <c r="A32" s="23" t="s">
        <v>645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39"/>
      <c r="AY32" s="39"/>
      <c r="AZ32" s="39"/>
      <c r="BA32" s="39"/>
      <c r="BB32" s="39"/>
      <c r="BC32" s="39"/>
      <c r="BD32" s="39"/>
      <c r="BE32" s="39"/>
      <c r="BF32" s="63"/>
      <c r="BG32" s="63"/>
      <c r="BH32" s="63"/>
      <c r="BI32" s="63"/>
      <c r="BJ32" s="63"/>
      <c r="BK32" s="63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93"/>
      <c r="CG32" s="93"/>
      <c r="CH32" s="93"/>
      <c r="CI32" s="93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111"/>
      <c r="DD32" s="111"/>
      <c r="DE32" s="111"/>
      <c r="DF32" s="111"/>
      <c r="DG32" s="111"/>
      <c r="DH32" s="111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36"/>
      <c r="EH32" s="136"/>
      <c r="EI32" s="136"/>
      <c r="EJ32" s="136"/>
      <c r="EK32" s="136"/>
      <c r="EL32" s="136"/>
      <c r="EM32" s="136"/>
      <c r="EN32" s="136"/>
      <c r="EO32" s="136"/>
      <c r="EP32" s="136"/>
      <c r="EQ32" s="136"/>
      <c r="ER32" s="136"/>
      <c r="ES32" s="136"/>
      <c r="ET32" s="136"/>
      <c r="EU32" s="136"/>
      <c r="EV32" s="136"/>
      <c r="EW32" s="455"/>
      <c r="EX32" s="455"/>
      <c r="EY32" s="455"/>
      <c r="EZ32" s="455"/>
      <c r="FA32" s="455"/>
      <c r="FB32" s="455"/>
      <c r="FC32" s="455"/>
      <c r="FD32" s="455"/>
      <c r="FE32" s="455"/>
      <c r="FF32" s="455"/>
      <c r="FG32" s="458"/>
      <c r="FH32" s="464"/>
      <c r="FI32" s="464"/>
      <c r="FJ32" s="464"/>
      <c r="FK32" s="464"/>
      <c r="FL32" s="464"/>
    </row>
    <row r="33" spans="1:168" ht="27.6">
      <c r="A33" s="18" t="s">
        <v>646</v>
      </c>
      <c r="B33" s="22">
        <v>4</v>
      </c>
      <c r="C33" s="22">
        <v>4</v>
      </c>
      <c r="D33" s="22">
        <v>4</v>
      </c>
      <c r="E33" s="22">
        <v>4</v>
      </c>
      <c r="F33" s="22">
        <v>4</v>
      </c>
      <c r="G33" s="22">
        <v>4</v>
      </c>
      <c r="H33" s="22">
        <v>4</v>
      </c>
      <c r="I33" s="22">
        <v>4</v>
      </c>
      <c r="J33" s="22">
        <v>4</v>
      </c>
      <c r="K33" s="22">
        <v>4</v>
      </c>
      <c r="L33" s="22">
        <v>4</v>
      </c>
      <c r="M33" s="22">
        <v>4</v>
      </c>
      <c r="N33" s="22">
        <v>4</v>
      </c>
      <c r="O33" s="22">
        <v>4</v>
      </c>
      <c r="P33" s="22">
        <v>4</v>
      </c>
      <c r="Q33" s="22">
        <v>4</v>
      </c>
      <c r="R33" s="22">
        <v>4</v>
      </c>
      <c r="S33" s="22">
        <v>4</v>
      </c>
      <c r="T33" s="22">
        <v>4</v>
      </c>
      <c r="U33" s="22">
        <v>4</v>
      </c>
      <c r="V33" s="22">
        <v>4</v>
      </c>
      <c r="W33" s="22">
        <v>4</v>
      </c>
      <c r="X33" s="22">
        <v>4</v>
      </c>
      <c r="Y33" s="22">
        <v>4</v>
      </c>
      <c r="Z33" s="22">
        <v>4</v>
      </c>
      <c r="AA33" s="22">
        <v>4</v>
      </c>
      <c r="AB33" s="22">
        <v>4</v>
      </c>
      <c r="AC33" s="22">
        <v>4</v>
      </c>
      <c r="AD33" s="22">
        <v>4</v>
      </c>
      <c r="AE33" s="22">
        <v>4</v>
      </c>
      <c r="AF33" s="22">
        <v>4</v>
      </c>
      <c r="AG33" s="22">
        <v>4</v>
      </c>
      <c r="AH33" s="22">
        <v>4</v>
      </c>
      <c r="AI33" s="22">
        <v>4</v>
      </c>
      <c r="AJ33" s="22">
        <v>4</v>
      </c>
      <c r="AK33" s="22">
        <v>4</v>
      </c>
      <c r="AL33" s="22">
        <v>4</v>
      </c>
      <c r="AM33" s="22">
        <v>4</v>
      </c>
      <c r="AN33" s="22">
        <v>4</v>
      </c>
      <c r="AO33" s="22">
        <v>4</v>
      </c>
      <c r="AP33" s="22">
        <v>4</v>
      </c>
      <c r="AQ33" s="22">
        <v>4</v>
      </c>
      <c r="AR33" s="22">
        <v>4</v>
      </c>
      <c r="AS33" s="22">
        <v>4</v>
      </c>
      <c r="AT33" s="22">
        <v>4</v>
      </c>
      <c r="AU33" s="22">
        <v>4</v>
      </c>
      <c r="AV33" s="22">
        <v>4</v>
      </c>
      <c r="AW33" s="22">
        <v>4</v>
      </c>
      <c r="AX33" s="45">
        <v>8</v>
      </c>
      <c r="AY33" s="45">
        <v>8</v>
      </c>
      <c r="AZ33" s="45">
        <v>8</v>
      </c>
      <c r="BA33" s="45">
        <v>8</v>
      </c>
      <c r="BB33" s="45">
        <v>8</v>
      </c>
      <c r="BC33" s="45">
        <v>8</v>
      </c>
      <c r="BD33" s="45">
        <v>8</v>
      </c>
      <c r="BE33" s="45">
        <v>8</v>
      </c>
      <c r="BF33" s="61">
        <v>4</v>
      </c>
      <c r="BG33" s="61">
        <v>4</v>
      </c>
      <c r="BH33" s="61">
        <v>4</v>
      </c>
      <c r="BI33" s="61">
        <v>4</v>
      </c>
      <c r="BJ33" s="61">
        <v>4</v>
      </c>
      <c r="BK33" s="61">
        <v>4</v>
      </c>
      <c r="BL33" s="62" t="s">
        <v>647</v>
      </c>
      <c r="BM33" s="62" t="s">
        <v>647</v>
      </c>
      <c r="BN33" s="62" t="s">
        <v>647</v>
      </c>
      <c r="BO33" s="62" t="s">
        <v>647</v>
      </c>
      <c r="BP33" s="62" t="s">
        <v>647</v>
      </c>
      <c r="BQ33" s="62" t="s">
        <v>647</v>
      </c>
      <c r="BR33" s="62" t="s">
        <v>647</v>
      </c>
      <c r="BS33" s="62" t="s">
        <v>647</v>
      </c>
      <c r="BT33" s="62" t="s">
        <v>647</v>
      </c>
      <c r="BU33" s="62" t="s">
        <v>647</v>
      </c>
      <c r="BV33" s="62" t="s">
        <v>647</v>
      </c>
      <c r="BW33" s="62" t="s">
        <v>647</v>
      </c>
      <c r="BX33" s="62" t="s">
        <v>647</v>
      </c>
      <c r="BY33" s="62" t="s">
        <v>647</v>
      </c>
      <c r="BZ33" s="62" t="s">
        <v>647</v>
      </c>
      <c r="CA33" s="62" t="s">
        <v>647</v>
      </c>
      <c r="CB33" s="62" t="s">
        <v>647</v>
      </c>
      <c r="CC33" s="62" t="s">
        <v>647</v>
      </c>
      <c r="CD33" s="62" t="s">
        <v>647</v>
      </c>
      <c r="CE33" s="62" t="s">
        <v>647</v>
      </c>
      <c r="CF33" s="91" t="s">
        <v>647</v>
      </c>
      <c r="CG33" s="91" t="s">
        <v>647</v>
      </c>
      <c r="CH33" s="91" t="s">
        <v>647</v>
      </c>
      <c r="CI33" s="91" t="s">
        <v>647</v>
      </c>
      <c r="CJ33" s="92">
        <v>8</v>
      </c>
      <c r="CK33" s="92">
        <v>8</v>
      </c>
      <c r="CL33" s="92">
        <v>8</v>
      </c>
      <c r="CM33" s="92">
        <v>8</v>
      </c>
      <c r="CN33" s="92">
        <v>8</v>
      </c>
      <c r="CO33" s="92">
        <v>8</v>
      </c>
      <c r="CP33" s="92">
        <v>8</v>
      </c>
      <c r="CQ33" s="92">
        <v>8</v>
      </c>
      <c r="CR33" s="92">
        <v>8</v>
      </c>
      <c r="CS33" s="92">
        <v>8</v>
      </c>
      <c r="CT33" s="92">
        <v>8</v>
      </c>
      <c r="CU33" s="92">
        <v>8</v>
      </c>
      <c r="CV33" s="92">
        <v>8</v>
      </c>
      <c r="CW33" s="92">
        <v>8</v>
      </c>
      <c r="CX33" s="92">
        <v>8</v>
      </c>
      <c r="CY33" s="92">
        <v>8</v>
      </c>
      <c r="CZ33" s="92">
        <v>8</v>
      </c>
      <c r="DA33" s="92">
        <v>8</v>
      </c>
      <c r="DB33" s="92">
        <v>8</v>
      </c>
      <c r="DC33" s="111" t="s">
        <v>647</v>
      </c>
      <c r="DD33" s="111" t="s">
        <v>647</v>
      </c>
      <c r="DE33" s="111" t="s">
        <v>647</v>
      </c>
      <c r="DF33" s="111" t="s">
        <v>647</v>
      </c>
      <c r="DG33" s="111" t="s">
        <v>647</v>
      </c>
      <c r="DH33" s="111" t="s">
        <v>647</v>
      </c>
      <c r="DI33" s="123">
        <v>4</v>
      </c>
      <c r="DJ33" s="123">
        <v>4</v>
      </c>
      <c r="DK33" s="123">
        <v>4</v>
      </c>
      <c r="DL33" s="123">
        <v>4</v>
      </c>
      <c r="DM33" s="123">
        <v>8</v>
      </c>
      <c r="DN33" s="123">
        <v>8</v>
      </c>
      <c r="DO33" s="123">
        <v>8</v>
      </c>
      <c r="DP33" s="123">
        <v>8</v>
      </c>
      <c r="DQ33" s="123">
        <v>4</v>
      </c>
      <c r="DR33" s="123">
        <v>4</v>
      </c>
      <c r="DS33" s="123">
        <v>4</v>
      </c>
      <c r="DT33" s="123">
        <v>4</v>
      </c>
      <c r="DU33" s="123">
        <v>8</v>
      </c>
      <c r="DV33" s="123">
        <v>8</v>
      </c>
      <c r="DW33" s="123">
        <v>8</v>
      </c>
      <c r="DX33" s="123">
        <v>8</v>
      </c>
      <c r="DY33" s="123">
        <v>4</v>
      </c>
      <c r="DZ33" s="123">
        <v>4</v>
      </c>
      <c r="EA33" s="123">
        <v>4</v>
      </c>
      <c r="EB33" s="123">
        <v>4</v>
      </c>
      <c r="EC33" s="123">
        <v>8</v>
      </c>
      <c r="ED33" s="123">
        <v>8</v>
      </c>
      <c r="EE33" s="123">
        <v>8</v>
      </c>
      <c r="EF33" s="123">
        <v>8</v>
      </c>
      <c r="EG33" s="131" t="s">
        <v>647</v>
      </c>
      <c r="EH33" s="131" t="s">
        <v>647</v>
      </c>
      <c r="EI33" s="131" t="s">
        <v>647</v>
      </c>
      <c r="EJ33" s="131" t="s">
        <v>647</v>
      </c>
      <c r="EK33" s="131" t="s">
        <v>647</v>
      </c>
      <c r="EL33" s="131" t="s">
        <v>647</v>
      </c>
      <c r="EM33" s="131" t="s">
        <v>647</v>
      </c>
      <c r="EN33" s="131" t="s">
        <v>647</v>
      </c>
      <c r="EO33" s="131" t="s">
        <v>647</v>
      </c>
      <c r="EP33" s="131" t="s">
        <v>647</v>
      </c>
      <c r="EQ33" s="131" t="s">
        <v>647</v>
      </c>
      <c r="ER33" s="131" t="s">
        <v>647</v>
      </c>
      <c r="ES33" s="131" t="s">
        <v>647</v>
      </c>
      <c r="ET33" s="131" t="s">
        <v>647</v>
      </c>
      <c r="EU33" s="131" t="s">
        <v>647</v>
      </c>
      <c r="EV33" s="131" t="s">
        <v>647</v>
      </c>
      <c r="EW33" s="448">
        <v>8</v>
      </c>
      <c r="EX33" s="448">
        <v>8</v>
      </c>
      <c r="EY33" s="448">
        <v>8</v>
      </c>
      <c r="EZ33" s="448">
        <v>8</v>
      </c>
      <c r="FA33" s="448">
        <v>8</v>
      </c>
      <c r="FB33" s="448">
        <v>8</v>
      </c>
      <c r="FC33" s="448">
        <v>8</v>
      </c>
      <c r="FD33" s="448">
        <v>8</v>
      </c>
      <c r="FE33" s="448">
        <v>8</v>
      </c>
      <c r="FF33" s="448">
        <v>8</v>
      </c>
      <c r="FG33" s="448">
        <v>8</v>
      </c>
      <c r="FH33" s="464" t="s">
        <v>859</v>
      </c>
      <c r="FI33" s="464" t="s">
        <v>859</v>
      </c>
      <c r="FJ33" s="485" t="s">
        <v>647</v>
      </c>
      <c r="FK33" s="485" t="s">
        <v>647</v>
      </c>
      <c r="FL33" s="485" t="s">
        <v>647</v>
      </c>
    </row>
    <row r="34" spans="1:168" ht="86.55" customHeight="1">
      <c r="A34" s="18" t="s">
        <v>650</v>
      </c>
      <c r="B34" s="22">
        <v>7.68</v>
      </c>
      <c r="C34" s="22">
        <v>7.68</v>
      </c>
      <c r="D34" s="22">
        <v>7.68</v>
      </c>
      <c r="E34" s="22">
        <v>7.68</v>
      </c>
      <c r="F34" s="22">
        <v>7.68</v>
      </c>
      <c r="G34" s="22">
        <v>7.68</v>
      </c>
      <c r="H34" s="22">
        <v>7.68</v>
      </c>
      <c r="I34" s="22">
        <v>7.68</v>
      </c>
      <c r="J34" s="22">
        <v>7.68</v>
      </c>
      <c r="K34" s="22">
        <v>7.68</v>
      </c>
      <c r="L34" s="22">
        <v>7.68</v>
      </c>
      <c r="M34" s="22">
        <v>7.68</v>
      </c>
      <c r="N34" s="22">
        <v>7.68</v>
      </c>
      <c r="O34" s="22">
        <v>7.68</v>
      </c>
      <c r="P34" s="22">
        <v>7.68</v>
      </c>
      <c r="Q34" s="22">
        <v>7.68</v>
      </c>
      <c r="R34" s="22">
        <v>7.68</v>
      </c>
      <c r="S34" s="22">
        <v>7.68</v>
      </c>
      <c r="T34" s="22">
        <v>7.68</v>
      </c>
      <c r="U34" s="22">
        <v>7.68</v>
      </c>
      <c r="V34" s="22">
        <v>7.68</v>
      </c>
      <c r="W34" s="22">
        <v>7.68</v>
      </c>
      <c r="X34" s="22">
        <v>7.68</v>
      </c>
      <c r="Y34" s="22">
        <v>7.68</v>
      </c>
      <c r="Z34" s="22">
        <v>7.68</v>
      </c>
      <c r="AA34" s="22">
        <v>7.68</v>
      </c>
      <c r="AB34" s="22">
        <v>7.68</v>
      </c>
      <c r="AC34" s="22">
        <v>7.68</v>
      </c>
      <c r="AD34" s="22">
        <v>7.68</v>
      </c>
      <c r="AE34" s="22">
        <v>7.68</v>
      </c>
      <c r="AF34" s="22">
        <v>7.68</v>
      </c>
      <c r="AG34" s="22">
        <v>7.68</v>
      </c>
      <c r="AH34" s="22">
        <v>7.68</v>
      </c>
      <c r="AI34" s="22">
        <v>7.68</v>
      </c>
      <c r="AJ34" s="22">
        <v>7.68</v>
      </c>
      <c r="AK34" s="22">
        <v>7.68</v>
      </c>
      <c r="AL34" s="22">
        <v>7.68</v>
      </c>
      <c r="AM34" s="22">
        <v>7.68</v>
      </c>
      <c r="AN34" s="22">
        <v>7.68</v>
      </c>
      <c r="AO34" s="22">
        <v>7.68</v>
      </c>
      <c r="AP34" s="22">
        <v>7.68</v>
      </c>
      <c r="AQ34" s="22">
        <v>7.68</v>
      </c>
      <c r="AR34" s="22">
        <v>7.68</v>
      </c>
      <c r="AS34" s="22">
        <v>7.68</v>
      </c>
      <c r="AT34" s="22">
        <v>7.68</v>
      </c>
      <c r="AU34" s="22">
        <v>7.68</v>
      </c>
      <c r="AV34" s="22">
        <v>7.68</v>
      </c>
      <c r="AW34" s="22">
        <v>7.68</v>
      </c>
      <c r="AX34" s="45">
        <v>8.64</v>
      </c>
      <c r="AY34" s="45">
        <v>8.64</v>
      </c>
      <c r="AZ34" s="45">
        <v>8.64</v>
      </c>
      <c r="BA34" s="45">
        <v>8.64</v>
      </c>
      <c r="BB34" s="45">
        <v>8.64</v>
      </c>
      <c r="BC34" s="45">
        <v>8.64</v>
      </c>
      <c r="BD34" s="45">
        <v>8.64</v>
      </c>
      <c r="BE34" s="45">
        <v>8.64</v>
      </c>
      <c r="BF34" s="61">
        <v>3.84</v>
      </c>
      <c r="BG34" s="61">
        <v>3.84</v>
      </c>
      <c r="BH34" s="61">
        <v>3.84</v>
      </c>
      <c r="BI34" s="61">
        <v>3.84</v>
      </c>
      <c r="BJ34" s="61">
        <v>3.84</v>
      </c>
      <c r="BK34" s="61">
        <v>3.84</v>
      </c>
      <c r="BL34" s="62">
        <v>15.36</v>
      </c>
      <c r="BM34" s="62">
        <v>15.36</v>
      </c>
      <c r="BN34" s="62">
        <v>15.36</v>
      </c>
      <c r="BO34" s="62">
        <v>15.36</v>
      </c>
      <c r="BP34" s="62">
        <v>15.36</v>
      </c>
      <c r="BQ34" s="62">
        <v>15.36</v>
      </c>
      <c r="BR34" s="62">
        <v>15.36</v>
      </c>
      <c r="BS34" s="62">
        <v>15.36</v>
      </c>
      <c r="BT34" s="62">
        <v>15.36</v>
      </c>
      <c r="BU34" s="62">
        <v>15.36</v>
      </c>
      <c r="BV34" s="62">
        <v>15.36</v>
      </c>
      <c r="BW34" s="62">
        <v>15.36</v>
      </c>
      <c r="BX34" s="62">
        <v>15.36</v>
      </c>
      <c r="BY34" s="62">
        <v>15.36</v>
      </c>
      <c r="BZ34" s="62">
        <v>15.36</v>
      </c>
      <c r="CA34" s="62">
        <v>15.36</v>
      </c>
      <c r="CB34" s="62">
        <v>15.36</v>
      </c>
      <c r="CC34" s="62">
        <v>15.36</v>
      </c>
      <c r="CD34" s="62">
        <v>15.36</v>
      </c>
      <c r="CE34" s="62">
        <v>15.36</v>
      </c>
      <c r="CF34" s="91">
        <v>15.36</v>
      </c>
      <c r="CG34" s="91">
        <v>15.36</v>
      </c>
      <c r="CH34" s="91">
        <v>15.36</v>
      </c>
      <c r="CI34" s="91">
        <v>15.36</v>
      </c>
      <c r="CJ34" s="92">
        <v>10</v>
      </c>
      <c r="CK34" s="92">
        <v>10</v>
      </c>
      <c r="CL34" s="92">
        <v>10</v>
      </c>
      <c r="CM34" s="92">
        <v>10</v>
      </c>
      <c r="CN34" s="92">
        <v>10</v>
      </c>
      <c r="CO34" s="92">
        <v>10</v>
      </c>
      <c r="CP34" s="92">
        <v>10</v>
      </c>
      <c r="CQ34" s="92">
        <v>10</v>
      </c>
      <c r="CR34" s="92">
        <v>10</v>
      </c>
      <c r="CS34" s="92">
        <v>10</v>
      </c>
      <c r="CT34" s="92">
        <v>10</v>
      </c>
      <c r="CU34" s="92">
        <v>10</v>
      </c>
      <c r="CV34" s="92">
        <v>10</v>
      </c>
      <c r="CW34" s="92">
        <v>10</v>
      </c>
      <c r="CX34" s="92">
        <v>10</v>
      </c>
      <c r="CY34" s="92">
        <v>10</v>
      </c>
      <c r="CZ34" s="92">
        <v>10</v>
      </c>
      <c r="DA34" s="92">
        <v>10</v>
      </c>
      <c r="DB34" s="92">
        <v>10</v>
      </c>
      <c r="DC34" s="111">
        <v>2.88</v>
      </c>
      <c r="DD34" s="111">
        <v>2.88</v>
      </c>
      <c r="DE34" s="111">
        <v>2.88</v>
      </c>
      <c r="DF34" s="111">
        <v>2.88</v>
      </c>
      <c r="DG34" s="111">
        <v>2.88</v>
      </c>
      <c r="DH34" s="111">
        <v>2.88</v>
      </c>
      <c r="DI34" s="123">
        <v>7.68</v>
      </c>
      <c r="DJ34" s="123">
        <v>7.68</v>
      </c>
      <c r="DK34" s="123">
        <v>7.68</v>
      </c>
      <c r="DL34" s="123">
        <v>7.68</v>
      </c>
      <c r="DM34" s="123">
        <v>7.68</v>
      </c>
      <c r="DN34" s="123">
        <v>7.68</v>
      </c>
      <c r="DO34" s="123">
        <v>7.68</v>
      </c>
      <c r="DP34" s="123">
        <v>7.68</v>
      </c>
      <c r="DQ34" s="123">
        <v>7.68</v>
      </c>
      <c r="DR34" s="123">
        <v>7.68</v>
      </c>
      <c r="DS34" s="123">
        <v>7.68</v>
      </c>
      <c r="DT34" s="123">
        <v>7.68</v>
      </c>
      <c r="DU34" s="123">
        <v>7.68</v>
      </c>
      <c r="DV34" s="123">
        <v>7.68</v>
      </c>
      <c r="DW34" s="123">
        <v>7.68</v>
      </c>
      <c r="DX34" s="123">
        <v>7.68</v>
      </c>
      <c r="DY34" s="123">
        <v>7.68</v>
      </c>
      <c r="DZ34" s="123">
        <v>7.68</v>
      </c>
      <c r="EA34" s="123">
        <v>7.68</v>
      </c>
      <c r="EB34" s="123">
        <v>7.68</v>
      </c>
      <c r="EC34" s="123">
        <v>7.68</v>
      </c>
      <c r="ED34" s="123">
        <v>7.68</v>
      </c>
      <c r="EE34" s="123">
        <v>7.68</v>
      </c>
      <c r="EF34" s="123">
        <v>7.68</v>
      </c>
      <c r="EG34" s="131">
        <v>7.68</v>
      </c>
      <c r="EH34" s="131">
        <v>7.68</v>
      </c>
      <c r="EI34" s="131">
        <v>7.68</v>
      </c>
      <c r="EJ34" s="131">
        <v>7.68</v>
      </c>
      <c r="EK34" s="131">
        <v>7.68</v>
      </c>
      <c r="EL34" s="131">
        <v>7.68</v>
      </c>
      <c r="EM34" s="131">
        <v>7.68</v>
      </c>
      <c r="EN34" s="131">
        <v>7.68</v>
      </c>
      <c r="EO34" s="131">
        <v>7.68</v>
      </c>
      <c r="EP34" s="131">
        <v>7.68</v>
      </c>
      <c r="EQ34" s="131">
        <v>7.68</v>
      </c>
      <c r="ER34" s="131">
        <v>7.68</v>
      </c>
      <c r="ES34" s="131">
        <v>7.68</v>
      </c>
      <c r="ET34" s="131">
        <v>7.68</v>
      </c>
      <c r="EU34" s="131">
        <v>7.68</v>
      </c>
      <c r="EV34" s="131">
        <v>7.68</v>
      </c>
      <c r="EW34" s="448">
        <v>3.84</v>
      </c>
      <c r="EX34" s="448">
        <v>3.84</v>
      </c>
      <c r="EY34" s="448">
        <v>3.84</v>
      </c>
      <c r="EZ34" s="448">
        <v>3.84</v>
      </c>
      <c r="FA34" s="448">
        <v>3.84</v>
      </c>
      <c r="FB34" s="448">
        <v>3.84</v>
      </c>
      <c r="FC34" s="448">
        <v>3.84</v>
      </c>
      <c r="FD34" s="448">
        <v>3.84</v>
      </c>
      <c r="FE34" s="448">
        <v>3.84</v>
      </c>
      <c r="FF34" s="448">
        <v>3.84</v>
      </c>
      <c r="FG34" s="448">
        <v>3.84</v>
      </c>
      <c r="FH34" s="464">
        <v>2.16</v>
      </c>
      <c r="FI34" s="464">
        <v>2.16</v>
      </c>
      <c r="FJ34" s="464">
        <v>7.68</v>
      </c>
      <c r="FK34" s="464">
        <v>7.68</v>
      </c>
      <c r="FL34" s="464">
        <v>7.68</v>
      </c>
    </row>
    <row r="35" spans="1:168" ht="82.8">
      <c r="A35" s="18" t="s">
        <v>651</v>
      </c>
      <c r="B35" s="27" t="s">
        <v>652</v>
      </c>
      <c r="C35" s="27" t="s">
        <v>652</v>
      </c>
      <c r="D35" s="27" t="s">
        <v>652</v>
      </c>
      <c r="E35" s="27" t="s">
        <v>652</v>
      </c>
      <c r="F35" s="27" t="s">
        <v>652</v>
      </c>
      <c r="G35" s="27" t="s">
        <v>652</v>
      </c>
      <c r="H35" s="27" t="s">
        <v>652</v>
      </c>
      <c r="I35" s="27" t="s">
        <v>652</v>
      </c>
      <c r="J35" s="27" t="s">
        <v>652</v>
      </c>
      <c r="K35" s="27" t="s">
        <v>652</v>
      </c>
      <c r="L35" s="27" t="s">
        <v>652</v>
      </c>
      <c r="M35" s="27" t="s">
        <v>652</v>
      </c>
      <c r="N35" s="27" t="s">
        <v>652</v>
      </c>
      <c r="O35" s="27" t="s">
        <v>652</v>
      </c>
      <c r="P35" s="27" t="s">
        <v>652</v>
      </c>
      <c r="Q35" s="27" t="s">
        <v>652</v>
      </c>
      <c r="R35" s="27" t="s">
        <v>652</v>
      </c>
      <c r="S35" s="27" t="s">
        <v>652</v>
      </c>
      <c r="T35" s="27" t="s">
        <v>652</v>
      </c>
      <c r="U35" s="27" t="s">
        <v>652</v>
      </c>
      <c r="V35" s="27" t="s">
        <v>652</v>
      </c>
      <c r="W35" s="27" t="s">
        <v>652</v>
      </c>
      <c r="X35" s="27" t="s">
        <v>652</v>
      </c>
      <c r="Y35" s="27" t="s">
        <v>652</v>
      </c>
      <c r="Z35" s="27" t="s">
        <v>652</v>
      </c>
      <c r="AA35" s="27" t="s">
        <v>652</v>
      </c>
      <c r="AB35" s="27" t="s">
        <v>652</v>
      </c>
      <c r="AC35" s="27" t="s">
        <v>652</v>
      </c>
      <c r="AD35" s="27" t="s">
        <v>652</v>
      </c>
      <c r="AE35" s="27" t="s">
        <v>652</v>
      </c>
      <c r="AF35" s="27" t="s">
        <v>652</v>
      </c>
      <c r="AG35" s="27" t="s">
        <v>652</v>
      </c>
      <c r="AH35" s="27" t="s">
        <v>652</v>
      </c>
      <c r="AI35" s="27" t="s">
        <v>652</v>
      </c>
      <c r="AJ35" s="27" t="s">
        <v>652</v>
      </c>
      <c r="AK35" s="27" t="s">
        <v>652</v>
      </c>
      <c r="AL35" s="27" t="s">
        <v>652</v>
      </c>
      <c r="AM35" s="27" t="s">
        <v>652</v>
      </c>
      <c r="AN35" s="27" t="s">
        <v>652</v>
      </c>
      <c r="AO35" s="27" t="s">
        <v>652</v>
      </c>
      <c r="AP35" s="27" t="s">
        <v>652</v>
      </c>
      <c r="AQ35" s="27" t="s">
        <v>652</v>
      </c>
      <c r="AR35" s="27" t="s">
        <v>652</v>
      </c>
      <c r="AS35" s="27" t="s">
        <v>652</v>
      </c>
      <c r="AT35" s="27" t="s">
        <v>652</v>
      </c>
      <c r="AU35" s="27" t="s">
        <v>652</v>
      </c>
      <c r="AV35" s="27" t="s">
        <v>652</v>
      </c>
      <c r="AW35" s="27" t="s">
        <v>652</v>
      </c>
      <c r="AX35" s="48" t="s">
        <v>828</v>
      </c>
      <c r="AY35" s="48" t="s">
        <v>828</v>
      </c>
      <c r="AZ35" s="48" t="s">
        <v>828</v>
      </c>
      <c r="BA35" s="48" t="s">
        <v>828</v>
      </c>
      <c r="BB35" s="48" t="s">
        <v>828</v>
      </c>
      <c r="BC35" s="48" t="s">
        <v>828</v>
      </c>
      <c r="BD35" s="48" t="s">
        <v>828</v>
      </c>
      <c r="BE35" s="48" t="s">
        <v>828</v>
      </c>
      <c r="BF35" s="70" t="s">
        <v>652</v>
      </c>
      <c r="BG35" s="70" t="s">
        <v>652</v>
      </c>
      <c r="BH35" s="70" t="s">
        <v>652</v>
      </c>
      <c r="BI35" s="70" t="s">
        <v>652</v>
      </c>
      <c r="BJ35" s="70" t="s">
        <v>652</v>
      </c>
      <c r="BK35" s="70" t="s">
        <v>652</v>
      </c>
      <c r="BL35" s="71" t="s">
        <v>323</v>
      </c>
      <c r="BM35" s="71" t="s">
        <v>323</v>
      </c>
      <c r="BN35" s="71" t="s">
        <v>323</v>
      </c>
      <c r="BO35" s="71" t="s">
        <v>323</v>
      </c>
      <c r="BP35" s="71" t="s">
        <v>829</v>
      </c>
      <c r="BQ35" s="71" t="s">
        <v>829</v>
      </c>
      <c r="BR35" s="71" t="s">
        <v>323</v>
      </c>
      <c r="BS35" s="71" t="s">
        <v>323</v>
      </c>
      <c r="BT35" s="71" t="s">
        <v>323</v>
      </c>
      <c r="BU35" s="71" t="s">
        <v>323</v>
      </c>
      <c r="BV35" s="71" t="s">
        <v>829</v>
      </c>
      <c r="BW35" s="71" t="s">
        <v>829</v>
      </c>
      <c r="BX35" s="71" t="s">
        <v>323</v>
      </c>
      <c r="BY35" s="71" t="s">
        <v>323</v>
      </c>
      <c r="BZ35" s="71" t="s">
        <v>323</v>
      </c>
      <c r="CA35" s="71" t="s">
        <v>323</v>
      </c>
      <c r="CB35" s="71"/>
      <c r="CC35" s="71"/>
      <c r="CD35" s="71"/>
      <c r="CE35" s="71"/>
      <c r="CF35" s="101" t="s">
        <v>663</v>
      </c>
      <c r="CG35" s="101" t="s">
        <v>663</v>
      </c>
      <c r="CH35" s="101" t="s">
        <v>663</v>
      </c>
      <c r="CI35" s="101" t="s">
        <v>663</v>
      </c>
      <c r="CJ35" s="102" t="s">
        <v>656</v>
      </c>
      <c r="CK35" s="102" t="s">
        <v>656</v>
      </c>
      <c r="CL35" s="102" t="s">
        <v>656</v>
      </c>
      <c r="CM35" s="102" t="s">
        <v>656</v>
      </c>
      <c r="CN35" s="102" t="s">
        <v>656</v>
      </c>
      <c r="CO35" s="102" t="s">
        <v>656</v>
      </c>
      <c r="CP35" s="102" t="s">
        <v>656</v>
      </c>
      <c r="CQ35" s="102" t="s">
        <v>656</v>
      </c>
      <c r="CR35" s="102" t="s">
        <v>656</v>
      </c>
      <c r="CS35" s="102" t="s">
        <v>656</v>
      </c>
      <c r="CT35" s="102" t="s">
        <v>656</v>
      </c>
      <c r="CU35" s="102" t="s">
        <v>656</v>
      </c>
      <c r="CV35" s="102" t="s">
        <v>656</v>
      </c>
      <c r="CW35" s="102" t="s">
        <v>656</v>
      </c>
      <c r="CX35" s="102" t="s">
        <v>656</v>
      </c>
      <c r="CY35" s="102" t="s">
        <v>656</v>
      </c>
      <c r="CZ35" s="102" t="s">
        <v>656</v>
      </c>
      <c r="DA35" s="102" t="s">
        <v>656</v>
      </c>
      <c r="DB35" s="102" t="s">
        <v>656</v>
      </c>
      <c r="DC35" s="111" t="s">
        <v>323</v>
      </c>
      <c r="DD35" s="111" t="s">
        <v>323</v>
      </c>
      <c r="DE35" s="111" t="s">
        <v>323</v>
      </c>
      <c r="DF35" s="111" t="s">
        <v>323</v>
      </c>
      <c r="DG35" s="111" t="s">
        <v>323</v>
      </c>
      <c r="DH35" s="111" t="s">
        <v>323</v>
      </c>
      <c r="DI35" s="126" t="s">
        <v>664</v>
      </c>
      <c r="DJ35" s="126" t="s">
        <v>664</v>
      </c>
      <c r="DK35" s="126" t="s">
        <v>664</v>
      </c>
      <c r="DL35" s="126" t="s">
        <v>664</v>
      </c>
      <c r="DM35" s="126" t="s">
        <v>664</v>
      </c>
      <c r="DN35" s="126" t="s">
        <v>664</v>
      </c>
      <c r="DO35" s="126" t="s">
        <v>664</v>
      </c>
      <c r="DP35" s="126" t="s">
        <v>664</v>
      </c>
      <c r="DQ35" s="126" t="s">
        <v>664</v>
      </c>
      <c r="DR35" s="126" t="s">
        <v>664</v>
      </c>
      <c r="DS35" s="126" t="s">
        <v>664</v>
      </c>
      <c r="DT35" s="126" t="s">
        <v>664</v>
      </c>
      <c r="DU35" s="126" t="s">
        <v>664</v>
      </c>
      <c r="DV35" s="126" t="s">
        <v>664</v>
      </c>
      <c r="DW35" s="126" t="s">
        <v>664</v>
      </c>
      <c r="DX35" s="126" t="s">
        <v>664</v>
      </c>
      <c r="DY35" s="126" t="s">
        <v>664</v>
      </c>
      <c r="DZ35" s="126" t="s">
        <v>664</v>
      </c>
      <c r="EA35" s="126" t="s">
        <v>664</v>
      </c>
      <c r="EB35" s="126" t="s">
        <v>664</v>
      </c>
      <c r="EC35" s="126" t="s">
        <v>664</v>
      </c>
      <c r="ED35" s="126" t="s">
        <v>664</v>
      </c>
      <c r="EE35" s="126" t="s">
        <v>664</v>
      </c>
      <c r="EF35" s="126" t="s">
        <v>664</v>
      </c>
      <c r="EG35" s="137" t="s">
        <v>830</v>
      </c>
      <c r="EH35" s="137" t="s">
        <v>830</v>
      </c>
      <c r="EI35" s="137" t="s">
        <v>830</v>
      </c>
      <c r="EJ35" s="137" t="s">
        <v>830</v>
      </c>
      <c r="EK35" s="137" t="s">
        <v>830</v>
      </c>
      <c r="EL35" s="137" t="s">
        <v>830</v>
      </c>
      <c r="EM35" s="137" t="s">
        <v>830</v>
      </c>
      <c r="EN35" s="137" t="s">
        <v>830</v>
      </c>
      <c r="EO35" s="137" t="s">
        <v>830</v>
      </c>
      <c r="EP35" s="137" t="s">
        <v>830</v>
      </c>
      <c r="EQ35" s="137" t="s">
        <v>830</v>
      </c>
      <c r="ER35" s="137" t="s">
        <v>830</v>
      </c>
      <c r="ES35" s="137" t="s">
        <v>830</v>
      </c>
      <c r="ET35" s="137" t="s">
        <v>830</v>
      </c>
      <c r="EU35" s="137" t="s">
        <v>830</v>
      </c>
      <c r="EV35" s="137" t="s">
        <v>830</v>
      </c>
      <c r="EW35" s="457" t="s">
        <v>652</v>
      </c>
      <c r="EX35" s="457" t="s">
        <v>652</v>
      </c>
      <c r="EY35" s="457" t="s">
        <v>652</v>
      </c>
      <c r="EZ35" s="457" t="s">
        <v>652</v>
      </c>
      <c r="FA35" s="457" t="s">
        <v>652</v>
      </c>
      <c r="FB35" s="457" t="s">
        <v>652</v>
      </c>
      <c r="FC35" s="457" t="s">
        <v>652</v>
      </c>
      <c r="FD35" s="457" t="s">
        <v>652</v>
      </c>
      <c r="FE35" s="457" t="s">
        <v>652</v>
      </c>
      <c r="FF35" s="457" t="s">
        <v>652</v>
      </c>
      <c r="FG35" s="457" t="s">
        <v>652</v>
      </c>
      <c r="FH35" s="465" t="s">
        <v>860</v>
      </c>
      <c r="FI35" s="465" t="s">
        <v>860</v>
      </c>
      <c r="FJ35" s="465" t="s">
        <v>873</v>
      </c>
      <c r="FK35" s="465" t="s">
        <v>873</v>
      </c>
      <c r="FL35" s="465" t="s">
        <v>873</v>
      </c>
    </row>
    <row r="36" spans="1:168" ht="69">
      <c r="A36" s="18" t="s">
        <v>665</v>
      </c>
      <c r="B36" s="30" t="s">
        <v>666</v>
      </c>
      <c r="C36" s="30" t="s">
        <v>666</v>
      </c>
      <c r="D36" s="30" t="s">
        <v>666</v>
      </c>
      <c r="E36" s="30" t="s">
        <v>666</v>
      </c>
      <c r="F36" s="30" t="s">
        <v>666</v>
      </c>
      <c r="G36" s="30" t="s">
        <v>666</v>
      </c>
      <c r="H36" s="30" t="s">
        <v>666</v>
      </c>
      <c r="I36" s="30" t="s">
        <v>666</v>
      </c>
      <c r="J36" s="30" t="s">
        <v>666</v>
      </c>
      <c r="K36" s="30" t="s">
        <v>666</v>
      </c>
      <c r="L36" s="30" t="s">
        <v>666</v>
      </c>
      <c r="M36" s="30" t="s">
        <v>666</v>
      </c>
      <c r="N36" s="30" t="s">
        <v>666</v>
      </c>
      <c r="O36" s="30" t="s">
        <v>666</v>
      </c>
      <c r="P36" s="30" t="s">
        <v>666</v>
      </c>
      <c r="Q36" s="30" t="s">
        <v>666</v>
      </c>
      <c r="R36" s="30" t="s">
        <v>666</v>
      </c>
      <c r="S36" s="30" t="s">
        <v>666</v>
      </c>
      <c r="T36" s="30" t="s">
        <v>666</v>
      </c>
      <c r="U36" s="30" t="s">
        <v>666</v>
      </c>
      <c r="V36" s="30" t="s">
        <v>666</v>
      </c>
      <c r="W36" s="30" t="s">
        <v>666</v>
      </c>
      <c r="X36" s="30" t="s">
        <v>666</v>
      </c>
      <c r="Y36" s="30" t="s">
        <v>666</v>
      </c>
      <c r="Z36" s="30" t="s">
        <v>666</v>
      </c>
      <c r="AA36" s="30" t="s">
        <v>666</v>
      </c>
      <c r="AB36" s="30" t="s">
        <v>666</v>
      </c>
      <c r="AC36" s="30" t="s">
        <v>666</v>
      </c>
      <c r="AD36" s="30" t="s">
        <v>666</v>
      </c>
      <c r="AE36" s="30" t="s">
        <v>666</v>
      </c>
      <c r="AF36" s="30" t="s">
        <v>666</v>
      </c>
      <c r="AG36" s="30" t="s">
        <v>666</v>
      </c>
      <c r="AH36" s="30" t="s">
        <v>666</v>
      </c>
      <c r="AI36" s="30" t="s">
        <v>666</v>
      </c>
      <c r="AJ36" s="30" t="s">
        <v>666</v>
      </c>
      <c r="AK36" s="30" t="s">
        <v>666</v>
      </c>
      <c r="AL36" s="30" t="s">
        <v>666</v>
      </c>
      <c r="AM36" s="30" t="s">
        <v>666</v>
      </c>
      <c r="AN36" s="30" t="s">
        <v>666</v>
      </c>
      <c r="AO36" s="30" t="s">
        <v>666</v>
      </c>
      <c r="AP36" s="30" t="s">
        <v>666</v>
      </c>
      <c r="AQ36" s="30" t="s">
        <v>666</v>
      </c>
      <c r="AR36" s="30" t="s">
        <v>666</v>
      </c>
      <c r="AS36" s="30" t="s">
        <v>666</v>
      </c>
      <c r="AT36" s="30" t="s">
        <v>666</v>
      </c>
      <c r="AU36" s="30" t="s">
        <v>666</v>
      </c>
      <c r="AV36" s="30" t="s">
        <v>666</v>
      </c>
      <c r="AW36" s="30" t="s">
        <v>666</v>
      </c>
      <c r="AX36" s="43" t="s">
        <v>831</v>
      </c>
      <c r="AY36" s="43" t="s">
        <v>831</v>
      </c>
      <c r="AZ36" s="43" t="s">
        <v>831</v>
      </c>
      <c r="BA36" s="43" t="s">
        <v>831</v>
      </c>
      <c r="BB36" s="43" t="s">
        <v>831</v>
      </c>
      <c r="BC36" s="43" t="s">
        <v>831</v>
      </c>
      <c r="BD36" s="43" t="s">
        <v>831</v>
      </c>
      <c r="BE36" s="43" t="s">
        <v>831</v>
      </c>
      <c r="BF36" s="76" t="s">
        <v>831</v>
      </c>
      <c r="BG36" s="76" t="s">
        <v>831</v>
      </c>
      <c r="BH36" s="76" t="s">
        <v>831</v>
      </c>
      <c r="BI36" s="76" t="s">
        <v>831</v>
      </c>
      <c r="BJ36" s="76" t="s">
        <v>831</v>
      </c>
      <c r="BK36" s="76" t="s">
        <v>831</v>
      </c>
      <c r="BL36" s="75" t="s">
        <v>666</v>
      </c>
      <c r="BM36" s="75" t="s">
        <v>666</v>
      </c>
      <c r="BN36" s="75" t="s">
        <v>666</v>
      </c>
      <c r="BO36" s="75" t="s">
        <v>666</v>
      </c>
      <c r="BP36" s="75" t="s">
        <v>666</v>
      </c>
      <c r="BQ36" s="75" t="s">
        <v>666</v>
      </c>
      <c r="BR36" s="75" t="s">
        <v>666</v>
      </c>
      <c r="BS36" s="75" t="s">
        <v>666</v>
      </c>
      <c r="BT36" s="75" t="s">
        <v>666</v>
      </c>
      <c r="BU36" s="75" t="s">
        <v>666</v>
      </c>
      <c r="BV36" s="75" t="s">
        <v>666</v>
      </c>
      <c r="BW36" s="75" t="s">
        <v>666</v>
      </c>
      <c r="BX36" s="75" t="s">
        <v>679</v>
      </c>
      <c r="BY36" s="75" t="s">
        <v>679</v>
      </c>
      <c r="BZ36" s="75" t="s">
        <v>679</v>
      </c>
      <c r="CA36" s="75" t="s">
        <v>679</v>
      </c>
      <c r="CB36" s="75" t="s">
        <v>679</v>
      </c>
      <c r="CC36" s="75" t="s">
        <v>679</v>
      </c>
      <c r="CD36" s="75" t="s">
        <v>679</v>
      </c>
      <c r="CE36" s="75" t="s">
        <v>679</v>
      </c>
      <c r="CF36" s="105" t="s">
        <v>679</v>
      </c>
      <c r="CG36" s="105" t="s">
        <v>679</v>
      </c>
      <c r="CH36" s="105" t="s">
        <v>679</v>
      </c>
      <c r="CI36" s="105" t="s">
        <v>679</v>
      </c>
      <c r="CJ36" s="99" t="s">
        <v>670</v>
      </c>
      <c r="CK36" s="99" t="s">
        <v>671</v>
      </c>
      <c r="CL36" s="99" t="s">
        <v>671</v>
      </c>
      <c r="CM36" s="99" t="s">
        <v>672</v>
      </c>
      <c r="CN36" s="99" t="s">
        <v>672</v>
      </c>
      <c r="CO36" s="99" t="s">
        <v>672</v>
      </c>
      <c r="CP36" s="99" t="s">
        <v>672</v>
      </c>
      <c r="CQ36" s="99" t="s">
        <v>672</v>
      </c>
      <c r="CR36" s="99" t="s">
        <v>673</v>
      </c>
      <c r="CS36" s="99" t="s">
        <v>673</v>
      </c>
      <c r="CT36" s="99" t="s">
        <v>673</v>
      </c>
      <c r="CU36" s="99" t="s">
        <v>673</v>
      </c>
      <c r="CV36" s="99" t="s">
        <v>673</v>
      </c>
      <c r="CW36" s="99" t="s">
        <v>673</v>
      </c>
      <c r="CX36" s="99" t="s">
        <v>673</v>
      </c>
      <c r="CY36" s="99" t="s">
        <v>674</v>
      </c>
      <c r="CZ36" s="99" t="s">
        <v>674</v>
      </c>
      <c r="DA36" s="99" t="s">
        <v>674</v>
      </c>
      <c r="DB36" s="99" t="s">
        <v>674</v>
      </c>
      <c r="DC36" s="111" t="s">
        <v>667</v>
      </c>
      <c r="DD36" s="111" t="s">
        <v>667</v>
      </c>
      <c r="DE36" s="111" t="s">
        <v>667</v>
      </c>
      <c r="DF36" s="111" t="s">
        <v>667</v>
      </c>
      <c r="DG36" s="111" t="s">
        <v>667</v>
      </c>
      <c r="DH36" s="111" t="s">
        <v>667</v>
      </c>
      <c r="DI36" s="128" t="s">
        <v>680</v>
      </c>
      <c r="DJ36" s="128" t="s">
        <v>680</v>
      </c>
      <c r="DK36" s="128" t="s">
        <v>680</v>
      </c>
      <c r="DL36" s="128" t="s">
        <v>680</v>
      </c>
      <c r="DM36" s="128" t="s">
        <v>681</v>
      </c>
      <c r="DN36" s="128" t="s">
        <v>681</v>
      </c>
      <c r="DO36" s="128" t="s">
        <v>681</v>
      </c>
      <c r="DP36" s="128" t="s">
        <v>681</v>
      </c>
      <c r="DQ36" s="128" t="s">
        <v>680</v>
      </c>
      <c r="DR36" s="128" t="s">
        <v>680</v>
      </c>
      <c r="DS36" s="128" t="s">
        <v>680</v>
      </c>
      <c r="DT36" s="128" t="s">
        <v>680</v>
      </c>
      <c r="DU36" s="128" t="s">
        <v>681</v>
      </c>
      <c r="DV36" s="128" t="s">
        <v>681</v>
      </c>
      <c r="DW36" s="128" t="s">
        <v>681</v>
      </c>
      <c r="DX36" s="128" t="s">
        <v>681</v>
      </c>
      <c r="DY36" s="128" t="s">
        <v>680</v>
      </c>
      <c r="DZ36" s="128" t="s">
        <v>680</v>
      </c>
      <c r="EA36" s="128" t="s">
        <v>680</v>
      </c>
      <c r="EB36" s="128" t="s">
        <v>680</v>
      </c>
      <c r="EC36" s="128" t="s">
        <v>681</v>
      </c>
      <c r="ED36" s="128" t="s">
        <v>681</v>
      </c>
      <c r="EE36" s="128" t="s">
        <v>681</v>
      </c>
      <c r="EF36" s="128" t="s">
        <v>681</v>
      </c>
      <c r="EG36" s="137" t="s">
        <v>666</v>
      </c>
      <c r="EH36" s="137" t="s">
        <v>666</v>
      </c>
      <c r="EI36" s="137" t="s">
        <v>666</v>
      </c>
      <c r="EJ36" s="137" t="s">
        <v>666</v>
      </c>
      <c r="EK36" s="137" t="s">
        <v>666</v>
      </c>
      <c r="EL36" s="137" t="s">
        <v>666</v>
      </c>
      <c r="EM36" s="137" t="s">
        <v>666</v>
      </c>
      <c r="EN36" s="137" t="s">
        <v>666</v>
      </c>
      <c r="EO36" s="137" t="s">
        <v>666</v>
      </c>
      <c r="EP36" s="137" t="s">
        <v>666</v>
      </c>
      <c r="EQ36" s="137" t="s">
        <v>666</v>
      </c>
      <c r="ER36" s="137" t="s">
        <v>666</v>
      </c>
      <c r="ES36" s="137" t="s">
        <v>666</v>
      </c>
      <c r="ET36" s="137" t="s">
        <v>666</v>
      </c>
      <c r="EU36" s="137" t="s">
        <v>666</v>
      </c>
      <c r="EV36" s="137" t="s">
        <v>666</v>
      </c>
      <c r="EW36" s="457" t="s">
        <v>666</v>
      </c>
      <c r="EX36" s="457" t="s">
        <v>666</v>
      </c>
      <c r="EY36" s="457" t="s">
        <v>666</v>
      </c>
      <c r="EZ36" s="457" t="s">
        <v>666</v>
      </c>
      <c r="FA36" s="457" t="s">
        <v>666</v>
      </c>
      <c r="FB36" s="457" t="s">
        <v>666</v>
      </c>
      <c r="FC36" s="457" t="s">
        <v>666</v>
      </c>
      <c r="FD36" s="457" t="s">
        <v>666</v>
      </c>
      <c r="FE36" s="457" t="s">
        <v>666</v>
      </c>
      <c r="FF36" s="457" t="s">
        <v>666</v>
      </c>
      <c r="FG36" s="457" t="s">
        <v>666</v>
      </c>
      <c r="FH36" s="464" t="s">
        <v>875</v>
      </c>
      <c r="FI36" s="464" t="s">
        <v>862</v>
      </c>
      <c r="FJ36" s="464" t="s">
        <v>874</v>
      </c>
      <c r="FK36" s="464" t="s">
        <v>874</v>
      </c>
      <c r="FL36" s="464" t="s">
        <v>874</v>
      </c>
    </row>
    <row r="37" spans="1:168" ht="69">
      <c r="A37" s="18" t="s">
        <v>682</v>
      </c>
      <c r="B37" s="27" t="s">
        <v>683</v>
      </c>
      <c r="C37" s="27" t="s">
        <v>683</v>
      </c>
      <c r="D37" s="27" t="s">
        <v>683</v>
      </c>
      <c r="E37" s="27" t="s">
        <v>683</v>
      </c>
      <c r="F37" s="27" t="s">
        <v>683</v>
      </c>
      <c r="G37" s="27" t="s">
        <v>683</v>
      </c>
      <c r="H37" s="27" t="s">
        <v>683</v>
      </c>
      <c r="I37" s="27" t="s">
        <v>683</v>
      </c>
      <c r="J37" s="27" t="s">
        <v>683</v>
      </c>
      <c r="K37" s="27" t="s">
        <v>683</v>
      </c>
      <c r="L37" s="27" t="s">
        <v>683</v>
      </c>
      <c r="M37" s="27" t="s">
        <v>683</v>
      </c>
      <c r="N37" s="27" t="s">
        <v>683</v>
      </c>
      <c r="O37" s="27" t="s">
        <v>683</v>
      </c>
      <c r="P37" s="27" t="s">
        <v>683</v>
      </c>
      <c r="Q37" s="27" t="s">
        <v>683</v>
      </c>
      <c r="R37" s="27" t="s">
        <v>683</v>
      </c>
      <c r="S37" s="27" t="s">
        <v>683</v>
      </c>
      <c r="T37" s="27" t="s">
        <v>683</v>
      </c>
      <c r="U37" s="27" t="s">
        <v>683</v>
      </c>
      <c r="V37" s="27" t="s">
        <v>684</v>
      </c>
      <c r="W37" s="27" t="s">
        <v>684</v>
      </c>
      <c r="X37" s="27" t="s">
        <v>684</v>
      </c>
      <c r="Y37" s="27" t="s">
        <v>684</v>
      </c>
      <c r="Z37" s="27" t="s">
        <v>684</v>
      </c>
      <c r="AA37" s="27" t="s">
        <v>684</v>
      </c>
      <c r="AB37" s="27" t="s">
        <v>684</v>
      </c>
      <c r="AC37" s="27" t="s">
        <v>684</v>
      </c>
      <c r="AD37" s="27" t="s">
        <v>684</v>
      </c>
      <c r="AE37" s="27" t="s">
        <v>684</v>
      </c>
      <c r="AF37" s="27" t="s">
        <v>684</v>
      </c>
      <c r="AG37" s="27" t="s">
        <v>684</v>
      </c>
      <c r="AH37" s="27" t="s">
        <v>685</v>
      </c>
      <c r="AI37" s="27" t="s">
        <v>685</v>
      </c>
      <c r="AJ37" s="27" t="s">
        <v>685</v>
      </c>
      <c r="AK37" s="27" t="s">
        <v>685</v>
      </c>
      <c r="AL37" s="27" t="s">
        <v>685</v>
      </c>
      <c r="AM37" s="27" t="s">
        <v>685</v>
      </c>
      <c r="AN37" s="27" t="s">
        <v>685</v>
      </c>
      <c r="AO37" s="27" t="s">
        <v>685</v>
      </c>
      <c r="AP37" s="27" t="s">
        <v>685</v>
      </c>
      <c r="AQ37" s="27" t="s">
        <v>685</v>
      </c>
      <c r="AR37" s="27" t="s">
        <v>685</v>
      </c>
      <c r="AS37" s="27" t="s">
        <v>685</v>
      </c>
      <c r="AT37" s="27" t="s">
        <v>685</v>
      </c>
      <c r="AU37" s="27" t="s">
        <v>685</v>
      </c>
      <c r="AV37" s="27" t="s">
        <v>685</v>
      </c>
      <c r="AW37" s="27" t="s">
        <v>685</v>
      </c>
      <c r="AX37" s="45" t="s">
        <v>706</v>
      </c>
      <c r="AY37" s="45" t="s">
        <v>706</v>
      </c>
      <c r="AZ37" s="45" t="s">
        <v>706</v>
      </c>
      <c r="BA37" s="45" t="s">
        <v>706</v>
      </c>
      <c r="BB37" s="45" t="s">
        <v>706</v>
      </c>
      <c r="BC37" s="45" t="s">
        <v>706</v>
      </c>
      <c r="BD37" s="45" t="s">
        <v>706</v>
      </c>
      <c r="BE37" s="45" t="s">
        <v>706</v>
      </c>
      <c r="BF37" s="70" t="s">
        <v>706</v>
      </c>
      <c r="BG37" s="70" t="s">
        <v>706</v>
      </c>
      <c r="BH37" s="70" t="s">
        <v>706</v>
      </c>
      <c r="BI37" s="70" t="s">
        <v>706</v>
      </c>
      <c r="BJ37" s="70" t="s">
        <v>706</v>
      </c>
      <c r="BK37" s="70" t="s">
        <v>706</v>
      </c>
      <c r="BL37" s="71" t="s">
        <v>706</v>
      </c>
      <c r="BM37" s="71" t="s">
        <v>708</v>
      </c>
      <c r="BN37" s="71" t="s">
        <v>706</v>
      </c>
      <c r="BO37" s="71" t="s">
        <v>708</v>
      </c>
      <c r="BP37" s="71" t="s">
        <v>706</v>
      </c>
      <c r="BQ37" s="71" t="s">
        <v>708</v>
      </c>
      <c r="BR37" s="71" t="s">
        <v>706</v>
      </c>
      <c r="BS37" s="71" t="s">
        <v>708</v>
      </c>
      <c r="BT37" s="71" t="s">
        <v>706</v>
      </c>
      <c r="BU37" s="71" t="s">
        <v>708</v>
      </c>
      <c r="BV37" s="71" t="s">
        <v>706</v>
      </c>
      <c r="BW37" s="71" t="s">
        <v>708</v>
      </c>
      <c r="BX37" s="71" t="s">
        <v>706</v>
      </c>
      <c r="BY37" s="71" t="s">
        <v>708</v>
      </c>
      <c r="BZ37" s="71" t="s">
        <v>706</v>
      </c>
      <c r="CA37" s="71" t="s">
        <v>708</v>
      </c>
      <c r="CB37" s="71" t="s">
        <v>706</v>
      </c>
      <c r="CC37" s="71" t="s">
        <v>708</v>
      </c>
      <c r="CD37" s="71" t="s">
        <v>706</v>
      </c>
      <c r="CE37" s="71" t="s">
        <v>708</v>
      </c>
      <c r="CF37" s="101" t="s">
        <v>706</v>
      </c>
      <c r="CG37" s="101" t="s">
        <v>708</v>
      </c>
      <c r="CH37" s="101" t="s">
        <v>706</v>
      </c>
      <c r="CI37" s="101" t="s">
        <v>708</v>
      </c>
      <c r="CJ37" s="102" t="s">
        <v>700</v>
      </c>
      <c r="CK37" s="102" t="s">
        <v>701</v>
      </c>
      <c r="CL37" s="102" t="s">
        <v>701</v>
      </c>
      <c r="CM37" s="102" t="s">
        <v>702</v>
      </c>
      <c r="CN37" s="102" t="s">
        <v>702</v>
      </c>
      <c r="CO37" s="102" t="s">
        <v>702</v>
      </c>
      <c r="CP37" s="102" t="s">
        <v>702</v>
      </c>
      <c r="CQ37" s="102" t="s">
        <v>702</v>
      </c>
      <c r="CR37" s="102" t="s">
        <v>702</v>
      </c>
      <c r="CS37" s="102" t="s">
        <v>702</v>
      </c>
      <c r="CT37" s="102" t="s">
        <v>702</v>
      </c>
      <c r="CU37" s="102" t="s">
        <v>702</v>
      </c>
      <c r="CV37" s="102" t="s">
        <v>702</v>
      </c>
      <c r="CW37" s="102" t="s">
        <v>702</v>
      </c>
      <c r="CX37" s="102" t="s">
        <v>702</v>
      </c>
      <c r="CY37" s="102" t="s">
        <v>702</v>
      </c>
      <c r="CZ37" s="102" t="s">
        <v>702</v>
      </c>
      <c r="DA37" s="102" t="s">
        <v>702</v>
      </c>
      <c r="DB37" s="102" t="s">
        <v>702</v>
      </c>
      <c r="DC37" s="117" t="s">
        <v>683</v>
      </c>
      <c r="DD37" s="117" t="s">
        <v>683</v>
      </c>
      <c r="DE37" s="117" t="s">
        <v>683</v>
      </c>
      <c r="DF37" s="117" t="s">
        <v>683</v>
      </c>
      <c r="DG37" s="117" t="s">
        <v>683</v>
      </c>
      <c r="DH37" s="117" t="s">
        <v>683</v>
      </c>
      <c r="DI37" s="126" t="s">
        <v>709</v>
      </c>
      <c r="DJ37" s="126" t="s">
        <v>709</v>
      </c>
      <c r="DK37" s="126" t="s">
        <v>709</v>
      </c>
      <c r="DL37" s="126" t="s">
        <v>709</v>
      </c>
      <c r="DM37" s="126" t="s">
        <v>709</v>
      </c>
      <c r="DN37" s="126" t="s">
        <v>709</v>
      </c>
      <c r="DO37" s="126" t="s">
        <v>709</v>
      </c>
      <c r="DP37" s="126" t="s">
        <v>709</v>
      </c>
      <c r="DQ37" s="126" t="s">
        <v>709</v>
      </c>
      <c r="DR37" s="126" t="s">
        <v>709</v>
      </c>
      <c r="DS37" s="126" t="s">
        <v>709</v>
      </c>
      <c r="DT37" s="126" t="s">
        <v>709</v>
      </c>
      <c r="DU37" s="126" t="s">
        <v>709</v>
      </c>
      <c r="DV37" s="126" t="s">
        <v>709</v>
      </c>
      <c r="DW37" s="126" t="s">
        <v>709</v>
      </c>
      <c r="DX37" s="126" t="s">
        <v>709</v>
      </c>
      <c r="DY37" s="126" t="s">
        <v>709</v>
      </c>
      <c r="DZ37" s="126" t="s">
        <v>709</v>
      </c>
      <c r="EA37" s="126" t="s">
        <v>709</v>
      </c>
      <c r="EB37" s="126" t="s">
        <v>709</v>
      </c>
      <c r="EC37" s="126" t="s">
        <v>709</v>
      </c>
      <c r="ED37" s="126" t="s">
        <v>709</v>
      </c>
      <c r="EE37" s="126" t="s">
        <v>709</v>
      </c>
      <c r="EF37" s="126" t="s">
        <v>709</v>
      </c>
      <c r="EG37" s="137" t="s">
        <v>832</v>
      </c>
      <c r="EH37" s="137" t="s">
        <v>832</v>
      </c>
      <c r="EI37" s="137" t="s">
        <v>832</v>
      </c>
      <c r="EJ37" s="137" t="s">
        <v>832</v>
      </c>
      <c r="EK37" s="137" t="s">
        <v>832</v>
      </c>
      <c r="EL37" s="137" t="s">
        <v>832</v>
      </c>
      <c r="EM37" s="137" t="s">
        <v>832</v>
      </c>
      <c r="EN37" s="137" t="s">
        <v>832</v>
      </c>
      <c r="EO37" s="137" t="s">
        <v>832</v>
      </c>
      <c r="EP37" s="137" t="s">
        <v>832</v>
      </c>
      <c r="EQ37" s="137" t="s">
        <v>832</v>
      </c>
      <c r="ER37" s="137" t="s">
        <v>832</v>
      </c>
      <c r="ES37" s="137" t="s">
        <v>832</v>
      </c>
      <c r="ET37" s="137" t="s">
        <v>832</v>
      </c>
      <c r="EU37" s="137" t="s">
        <v>832</v>
      </c>
      <c r="EV37" s="137" t="s">
        <v>832</v>
      </c>
      <c r="EW37" s="457" t="s">
        <v>706</v>
      </c>
      <c r="EX37" s="457" t="s">
        <v>706</v>
      </c>
      <c r="EY37" s="457" t="s">
        <v>706</v>
      </c>
      <c r="EZ37" s="457" t="s">
        <v>706</v>
      </c>
      <c r="FA37" s="457" t="s">
        <v>706</v>
      </c>
      <c r="FB37" s="457" t="s">
        <v>706</v>
      </c>
      <c r="FC37" s="457" t="s">
        <v>706</v>
      </c>
      <c r="FD37" s="457" t="s">
        <v>706</v>
      </c>
      <c r="FE37" s="457" t="s">
        <v>706</v>
      </c>
      <c r="FF37" s="457" t="s">
        <v>706</v>
      </c>
      <c r="FG37" s="457" t="s">
        <v>706</v>
      </c>
      <c r="FH37" s="473" t="s">
        <v>706</v>
      </c>
      <c r="FI37" s="473" t="s">
        <v>706</v>
      </c>
      <c r="FJ37" s="473" t="s">
        <v>706</v>
      </c>
      <c r="FK37" s="473" t="s">
        <v>706</v>
      </c>
      <c r="FL37" s="473" t="s">
        <v>706</v>
      </c>
    </row>
    <row r="38" spans="1:168">
      <c r="A38" s="16" t="s">
        <v>320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35"/>
      <c r="AY38" s="35"/>
      <c r="AZ38" s="35"/>
      <c r="BA38" s="35"/>
      <c r="BB38" s="35"/>
      <c r="BC38" s="35"/>
      <c r="BD38" s="35"/>
      <c r="BE38" s="35"/>
      <c r="BF38" s="61"/>
      <c r="BG38" s="61"/>
      <c r="BH38" s="61"/>
      <c r="BI38" s="61"/>
      <c r="BJ38" s="61"/>
      <c r="BK38" s="61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91"/>
      <c r="CG38" s="91"/>
      <c r="CH38" s="91"/>
      <c r="CI38" s="91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111"/>
      <c r="DD38" s="111"/>
      <c r="DE38" s="111"/>
      <c r="DF38" s="111"/>
      <c r="DG38" s="111"/>
      <c r="DH38" s="111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31"/>
      <c r="EH38" s="131"/>
      <c r="EI38" s="131"/>
      <c r="EJ38" s="131"/>
      <c r="EK38" s="131"/>
      <c r="EL38" s="131"/>
      <c r="EM38" s="131"/>
      <c r="EN38" s="131"/>
      <c r="EO38" s="131"/>
      <c r="EP38" s="131"/>
      <c r="EQ38" s="131"/>
      <c r="ER38" s="131"/>
      <c r="ES38" s="131"/>
      <c r="ET38" s="131"/>
      <c r="EU38" s="131"/>
      <c r="EV38" s="131"/>
      <c r="EW38" s="448"/>
      <c r="EX38" s="448"/>
      <c r="EY38" s="448"/>
      <c r="EZ38" s="448"/>
      <c r="FA38" s="448"/>
      <c r="FB38" s="448"/>
      <c r="FC38" s="448"/>
      <c r="FD38" s="448"/>
      <c r="FE38" s="448"/>
      <c r="FF38" s="448"/>
      <c r="FG38" s="448"/>
      <c r="FH38" s="464"/>
      <c r="FI38" s="464"/>
      <c r="FJ38" s="468"/>
      <c r="FK38" s="468"/>
      <c r="FL38" s="468"/>
    </row>
    <row r="39" spans="1:168">
      <c r="A39" s="18" t="s">
        <v>321</v>
      </c>
      <c r="B39" s="31">
        <v>192</v>
      </c>
      <c r="C39" s="31">
        <v>192</v>
      </c>
      <c r="D39" s="31">
        <v>192</v>
      </c>
      <c r="E39" s="31">
        <v>16</v>
      </c>
      <c r="F39" s="31">
        <v>16</v>
      </c>
      <c r="G39" s="31">
        <v>16</v>
      </c>
      <c r="H39" s="31">
        <v>192</v>
      </c>
      <c r="I39" s="31">
        <v>192</v>
      </c>
      <c r="J39" s="31">
        <v>192</v>
      </c>
      <c r="K39" s="31">
        <v>16</v>
      </c>
      <c r="L39" s="31">
        <v>16</v>
      </c>
      <c r="M39" s="31">
        <v>16</v>
      </c>
      <c r="N39" s="31">
        <v>192</v>
      </c>
      <c r="O39" s="31">
        <v>192</v>
      </c>
      <c r="P39" s="31">
        <v>192</v>
      </c>
      <c r="Q39" s="31">
        <v>192</v>
      </c>
      <c r="R39" s="31">
        <v>16</v>
      </c>
      <c r="S39" s="31">
        <v>16</v>
      </c>
      <c r="T39" s="31">
        <v>16</v>
      </c>
      <c r="U39" s="31">
        <v>16</v>
      </c>
      <c r="V39" s="31">
        <v>192</v>
      </c>
      <c r="W39" s="31">
        <v>192</v>
      </c>
      <c r="X39" s="31">
        <v>192</v>
      </c>
      <c r="Y39" s="31">
        <v>16</v>
      </c>
      <c r="Z39" s="31">
        <v>16</v>
      </c>
      <c r="AA39" s="31">
        <v>16</v>
      </c>
      <c r="AB39" s="31">
        <v>192</v>
      </c>
      <c r="AC39" s="31">
        <v>192</v>
      </c>
      <c r="AD39" s="31">
        <v>192</v>
      </c>
      <c r="AE39" s="31">
        <v>16</v>
      </c>
      <c r="AF39" s="31">
        <v>16</v>
      </c>
      <c r="AG39" s="31">
        <v>16</v>
      </c>
      <c r="AH39" s="31">
        <v>192</v>
      </c>
      <c r="AI39" s="31">
        <v>192</v>
      </c>
      <c r="AJ39" s="31">
        <v>192</v>
      </c>
      <c r="AK39" s="31">
        <v>192</v>
      </c>
      <c r="AL39" s="31">
        <v>16</v>
      </c>
      <c r="AM39" s="31">
        <v>16</v>
      </c>
      <c r="AN39" s="31">
        <v>16</v>
      </c>
      <c r="AO39" s="31">
        <v>16</v>
      </c>
      <c r="AP39" s="31">
        <v>192</v>
      </c>
      <c r="AQ39" s="31">
        <v>192</v>
      </c>
      <c r="AR39" s="31">
        <v>192</v>
      </c>
      <c r="AS39" s="31">
        <v>192</v>
      </c>
      <c r="AT39" s="31">
        <v>16</v>
      </c>
      <c r="AU39" s="31">
        <v>16</v>
      </c>
      <c r="AV39" s="31">
        <v>16</v>
      </c>
      <c r="AW39" s="31">
        <v>16</v>
      </c>
      <c r="AX39" s="45">
        <v>192</v>
      </c>
      <c r="AY39" s="45">
        <v>16</v>
      </c>
      <c r="AZ39" s="45">
        <v>192</v>
      </c>
      <c r="BA39" s="45">
        <v>192</v>
      </c>
      <c r="BB39" s="45">
        <v>192</v>
      </c>
      <c r="BC39" s="45">
        <v>16</v>
      </c>
      <c r="BD39" s="45">
        <v>192</v>
      </c>
      <c r="BE39" s="45">
        <v>192</v>
      </c>
      <c r="BF39" s="77">
        <v>192</v>
      </c>
      <c r="BG39" s="77">
        <v>192</v>
      </c>
      <c r="BH39" s="77">
        <v>192</v>
      </c>
      <c r="BI39" s="77">
        <v>192</v>
      </c>
      <c r="BJ39" s="77">
        <v>192</v>
      </c>
      <c r="BK39" s="77">
        <v>192</v>
      </c>
      <c r="BL39" s="78">
        <v>192</v>
      </c>
      <c r="BM39" s="78">
        <v>192</v>
      </c>
      <c r="BN39" s="78">
        <v>192</v>
      </c>
      <c r="BO39" s="78">
        <v>192</v>
      </c>
      <c r="BP39" s="78">
        <v>192</v>
      </c>
      <c r="BQ39" s="78">
        <v>192</v>
      </c>
      <c r="BR39" s="78">
        <v>192</v>
      </c>
      <c r="BS39" s="78">
        <v>192</v>
      </c>
      <c r="BT39" s="78">
        <v>192</v>
      </c>
      <c r="BU39" s="78">
        <v>192</v>
      </c>
      <c r="BV39" s="78">
        <v>192</v>
      </c>
      <c r="BW39" s="78">
        <v>192</v>
      </c>
      <c r="BX39" s="78">
        <v>192</v>
      </c>
      <c r="BY39" s="78">
        <v>192</v>
      </c>
      <c r="BZ39" s="78">
        <v>192</v>
      </c>
      <c r="CA39" s="78">
        <v>192</v>
      </c>
      <c r="CB39" s="78">
        <v>192</v>
      </c>
      <c r="CC39" s="78">
        <v>192</v>
      </c>
      <c r="CD39" s="78">
        <v>192</v>
      </c>
      <c r="CE39" s="78">
        <v>192</v>
      </c>
      <c r="CF39" s="106">
        <v>192</v>
      </c>
      <c r="CG39" s="106">
        <v>192</v>
      </c>
      <c r="CH39" s="106">
        <v>192</v>
      </c>
      <c r="CI39" s="106">
        <v>192</v>
      </c>
      <c r="CJ39" s="107">
        <v>192</v>
      </c>
      <c r="CK39" s="107">
        <v>192</v>
      </c>
      <c r="CL39" s="107">
        <v>192</v>
      </c>
      <c r="CM39" s="107">
        <v>192</v>
      </c>
      <c r="CN39" s="107">
        <v>192</v>
      </c>
      <c r="CO39" s="107">
        <v>192</v>
      </c>
      <c r="CP39" s="107">
        <v>192</v>
      </c>
      <c r="CQ39" s="107">
        <v>192</v>
      </c>
      <c r="CR39" s="107">
        <v>192</v>
      </c>
      <c r="CS39" s="107">
        <v>192</v>
      </c>
      <c r="CT39" s="107">
        <v>192</v>
      </c>
      <c r="CU39" s="107">
        <v>192</v>
      </c>
      <c r="CV39" s="107">
        <v>192</v>
      </c>
      <c r="CW39" s="107">
        <v>192</v>
      </c>
      <c r="CX39" s="107">
        <v>192</v>
      </c>
      <c r="CY39" s="107">
        <v>192</v>
      </c>
      <c r="CZ39" s="107">
        <v>192</v>
      </c>
      <c r="DA39" s="107">
        <v>192</v>
      </c>
      <c r="DB39" s="107">
        <v>192</v>
      </c>
      <c r="DC39" s="111">
        <v>16</v>
      </c>
      <c r="DD39" s="111">
        <v>16</v>
      </c>
      <c r="DE39" s="111">
        <v>16</v>
      </c>
      <c r="DF39" s="111">
        <v>192</v>
      </c>
      <c r="DG39" s="111">
        <v>192</v>
      </c>
      <c r="DH39" s="111">
        <v>192</v>
      </c>
      <c r="DI39" s="129">
        <v>192</v>
      </c>
      <c r="DJ39" s="129">
        <v>192</v>
      </c>
      <c r="DK39" s="129">
        <v>192</v>
      </c>
      <c r="DL39" s="129">
        <v>192</v>
      </c>
      <c r="DM39" s="129">
        <v>192</v>
      </c>
      <c r="DN39" s="129">
        <v>192</v>
      </c>
      <c r="DO39" s="129">
        <v>192</v>
      </c>
      <c r="DP39" s="129">
        <v>192</v>
      </c>
      <c r="DQ39" s="129">
        <v>192</v>
      </c>
      <c r="DR39" s="129">
        <v>192</v>
      </c>
      <c r="DS39" s="129">
        <v>192</v>
      </c>
      <c r="DT39" s="129">
        <v>192</v>
      </c>
      <c r="DU39" s="129">
        <v>192</v>
      </c>
      <c r="DV39" s="129">
        <v>192</v>
      </c>
      <c r="DW39" s="129">
        <v>192</v>
      </c>
      <c r="DX39" s="129">
        <v>192</v>
      </c>
      <c r="DY39" s="129">
        <v>16</v>
      </c>
      <c r="DZ39" s="129">
        <v>16</v>
      </c>
      <c r="EA39" s="129">
        <v>16</v>
      </c>
      <c r="EB39" s="129">
        <v>16</v>
      </c>
      <c r="EC39" s="129">
        <v>16</v>
      </c>
      <c r="ED39" s="129">
        <v>16</v>
      </c>
      <c r="EE39" s="129">
        <v>16</v>
      </c>
      <c r="EF39" s="129">
        <v>16</v>
      </c>
      <c r="EG39" s="139">
        <v>192</v>
      </c>
      <c r="EH39" s="139">
        <v>192</v>
      </c>
      <c r="EI39" s="139">
        <v>192</v>
      </c>
      <c r="EJ39" s="139">
        <v>192</v>
      </c>
      <c r="EK39" s="139">
        <v>192</v>
      </c>
      <c r="EL39" s="139">
        <v>192</v>
      </c>
      <c r="EM39" s="139">
        <v>192</v>
      </c>
      <c r="EN39" s="139">
        <v>192</v>
      </c>
      <c r="EO39" s="139">
        <v>192</v>
      </c>
      <c r="EP39" s="139">
        <v>192</v>
      </c>
      <c r="EQ39" s="139">
        <v>192</v>
      </c>
      <c r="ER39" s="139">
        <v>192</v>
      </c>
      <c r="ES39" s="139">
        <v>192</v>
      </c>
      <c r="ET39" s="139">
        <v>192</v>
      </c>
      <c r="EU39" s="139">
        <v>192</v>
      </c>
      <c r="EV39" s="139">
        <v>192</v>
      </c>
      <c r="EW39" s="449">
        <v>192</v>
      </c>
      <c r="EX39" s="449">
        <v>192</v>
      </c>
      <c r="EY39" s="449">
        <v>192</v>
      </c>
      <c r="EZ39" s="449">
        <v>192</v>
      </c>
      <c r="FA39" s="449">
        <v>192</v>
      </c>
      <c r="FB39" s="449">
        <v>192</v>
      </c>
      <c r="FC39" s="449">
        <v>192</v>
      </c>
      <c r="FD39" s="449">
        <v>192</v>
      </c>
      <c r="FE39" s="449">
        <v>192</v>
      </c>
      <c r="FF39" s="449">
        <v>192</v>
      </c>
      <c r="FG39" s="449">
        <v>192</v>
      </c>
      <c r="FH39" s="464">
        <v>192</v>
      </c>
      <c r="FI39" s="464">
        <v>192</v>
      </c>
      <c r="FJ39" s="464">
        <v>192</v>
      </c>
      <c r="FK39" s="464">
        <v>192</v>
      </c>
      <c r="FL39" s="464">
        <v>192</v>
      </c>
    </row>
    <row r="40" spans="1:168" ht="27.6">
      <c r="A40" s="18" t="s">
        <v>711</v>
      </c>
      <c r="B40" s="31">
        <v>64</v>
      </c>
      <c r="C40" s="31">
        <v>64</v>
      </c>
      <c r="D40" s="31">
        <v>64</v>
      </c>
      <c r="E40" s="31">
        <v>16</v>
      </c>
      <c r="F40" s="31">
        <v>16</v>
      </c>
      <c r="G40" s="31">
        <v>16</v>
      </c>
      <c r="H40" s="31">
        <v>64</v>
      </c>
      <c r="I40" s="31">
        <v>64</v>
      </c>
      <c r="J40" s="31">
        <v>64</v>
      </c>
      <c r="K40" s="31">
        <v>16</v>
      </c>
      <c r="L40" s="31">
        <v>16</v>
      </c>
      <c r="M40" s="31">
        <v>16</v>
      </c>
      <c r="N40" s="31">
        <v>64</v>
      </c>
      <c r="O40" s="31">
        <v>64</v>
      </c>
      <c r="P40" s="31">
        <v>64</v>
      </c>
      <c r="Q40" s="31">
        <v>64</v>
      </c>
      <c r="R40" s="31">
        <v>16</v>
      </c>
      <c r="S40" s="31">
        <v>16</v>
      </c>
      <c r="T40" s="31">
        <v>16</v>
      </c>
      <c r="U40" s="31">
        <v>16</v>
      </c>
      <c r="V40" s="31">
        <v>64</v>
      </c>
      <c r="W40" s="31">
        <v>64</v>
      </c>
      <c r="X40" s="31">
        <v>64</v>
      </c>
      <c r="Y40" s="31">
        <v>16</v>
      </c>
      <c r="Z40" s="31">
        <v>16</v>
      </c>
      <c r="AA40" s="31">
        <v>16</v>
      </c>
      <c r="AB40" s="31">
        <v>64</v>
      </c>
      <c r="AC40" s="31">
        <v>64</v>
      </c>
      <c r="AD40" s="31">
        <v>64</v>
      </c>
      <c r="AE40" s="31">
        <v>16</v>
      </c>
      <c r="AF40" s="31">
        <v>16</v>
      </c>
      <c r="AG40" s="31">
        <v>16</v>
      </c>
      <c r="AH40" s="31">
        <v>64</v>
      </c>
      <c r="AI40" s="31">
        <v>64</v>
      </c>
      <c r="AJ40" s="31">
        <v>64</v>
      </c>
      <c r="AK40" s="31">
        <v>64</v>
      </c>
      <c r="AL40" s="31">
        <v>16</v>
      </c>
      <c r="AM40" s="31">
        <v>16</v>
      </c>
      <c r="AN40" s="31">
        <v>16</v>
      </c>
      <c r="AO40" s="31">
        <v>16</v>
      </c>
      <c r="AP40" s="31">
        <v>64</v>
      </c>
      <c r="AQ40" s="31">
        <v>64</v>
      </c>
      <c r="AR40" s="31">
        <v>64</v>
      </c>
      <c r="AS40" s="31">
        <v>64</v>
      </c>
      <c r="AT40" s="31">
        <v>16</v>
      </c>
      <c r="AU40" s="31">
        <v>16</v>
      </c>
      <c r="AV40" s="31">
        <v>16</v>
      </c>
      <c r="AW40" s="31">
        <v>16</v>
      </c>
      <c r="AX40" s="45">
        <v>64</v>
      </c>
      <c r="AY40" s="45">
        <v>2</v>
      </c>
      <c r="AZ40" s="45">
        <v>64</v>
      </c>
      <c r="BA40" s="45">
        <v>64</v>
      </c>
      <c r="BB40" s="45">
        <v>64</v>
      </c>
      <c r="BC40" s="45">
        <v>2</v>
      </c>
      <c r="BD40" s="45">
        <v>64</v>
      </c>
      <c r="BE40" s="45">
        <v>64</v>
      </c>
      <c r="BF40" s="77">
        <v>64</v>
      </c>
      <c r="BG40" s="77">
        <v>64</v>
      </c>
      <c r="BH40" s="77">
        <v>64</v>
      </c>
      <c r="BI40" s="77">
        <v>64</v>
      </c>
      <c r="BJ40" s="77">
        <v>64</v>
      </c>
      <c r="BK40" s="77">
        <v>64</v>
      </c>
      <c r="BL40" s="78">
        <v>64</v>
      </c>
      <c r="BM40" s="78">
        <v>64</v>
      </c>
      <c r="BN40" s="78">
        <v>64</v>
      </c>
      <c r="BO40" s="78">
        <v>64</v>
      </c>
      <c r="BP40" s="78">
        <v>64</v>
      </c>
      <c r="BQ40" s="78">
        <v>64</v>
      </c>
      <c r="BR40" s="78">
        <v>64</v>
      </c>
      <c r="BS40" s="78">
        <v>64</v>
      </c>
      <c r="BT40" s="78">
        <v>64</v>
      </c>
      <c r="BU40" s="78">
        <v>64</v>
      </c>
      <c r="BV40" s="78">
        <v>64</v>
      </c>
      <c r="BW40" s="78">
        <v>64</v>
      </c>
      <c r="BX40" s="78">
        <v>64</v>
      </c>
      <c r="BY40" s="78">
        <v>64</v>
      </c>
      <c r="BZ40" s="78">
        <v>64</v>
      </c>
      <c r="CA40" s="78">
        <v>64</v>
      </c>
      <c r="CB40" s="78">
        <v>64</v>
      </c>
      <c r="CC40" s="78">
        <v>64</v>
      </c>
      <c r="CD40" s="78">
        <v>64</v>
      </c>
      <c r="CE40" s="78">
        <v>64</v>
      </c>
      <c r="CF40" s="106">
        <v>64</v>
      </c>
      <c r="CG40" s="106">
        <v>64</v>
      </c>
      <c r="CH40" s="106">
        <v>64</v>
      </c>
      <c r="CI40" s="106">
        <v>64</v>
      </c>
      <c r="CJ40" s="107">
        <v>64</v>
      </c>
      <c r="CK40" s="107">
        <v>64</v>
      </c>
      <c r="CL40" s="107">
        <v>64</v>
      </c>
      <c r="CM40" s="107">
        <v>64</v>
      </c>
      <c r="CN40" s="107">
        <v>64</v>
      </c>
      <c r="CO40" s="107">
        <v>64</v>
      </c>
      <c r="CP40" s="107">
        <v>64</v>
      </c>
      <c r="CQ40" s="107">
        <v>64</v>
      </c>
      <c r="CR40" s="107">
        <v>64</v>
      </c>
      <c r="CS40" s="107">
        <v>64</v>
      </c>
      <c r="CT40" s="107">
        <v>64</v>
      </c>
      <c r="CU40" s="107">
        <v>64</v>
      </c>
      <c r="CV40" s="107">
        <v>64</v>
      </c>
      <c r="CW40" s="107">
        <v>64</v>
      </c>
      <c r="CX40" s="107">
        <v>64</v>
      </c>
      <c r="CY40" s="107">
        <v>64</v>
      </c>
      <c r="CZ40" s="107">
        <v>64</v>
      </c>
      <c r="DA40" s="107">
        <v>64</v>
      </c>
      <c r="DB40" s="107">
        <v>64</v>
      </c>
      <c r="DC40" s="111">
        <v>2</v>
      </c>
      <c r="DD40" s="111">
        <v>2</v>
      </c>
      <c r="DE40" s="111">
        <v>2</v>
      </c>
      <c r="DF40" s="111">
        <v>64</v>
      </c>
      <c r="DG40" s="111">
        <v>64</v>
      </c>
      <c r="DH40" s="111">
        <v>64</v>
      </c>
      <c r="DI40" s="129">
        <v>64</v>
      </c>
      <c r="DJ40" s="129">
        <v>64</v>
      </c>
      <c r="DK40" s="129">
        <v>64</v>
      </c>
      <c r="DL40" s="129">
        <v>64</v>
      </c>
      <c r="DM40" s="129">
        <v>64</v>
      </c>
      <c r="DN40" s="129">
        <v>64</v>
      </c>
      <c r="DO40" s="129">
        <v>64</v>
      </c>
      <c r="DP40" s="129">
        <v>64</v>
      </c>
      <c r="DQ40" s="129">
        <v>64</v>
      </c>
      <c r="DR40" s="129">
        <v>64</v>
      </c>
      <c r="DS40" s="129">
        <v>64</v>
      </c>
      <c r="DT40" s="129">
        <v>64</v>
      </c>
      <c r="DU40" s="129">
        <v>64</v>
      </c>
      <c r="DV40" s="129">
        <v>64</v>
      </c>
      <c r="DW40" s="129">
        <v>64</v>
      </c>
      <c r="DX40" s="129">
        <v>64</v>
      </c>
      <c r="DY40" s="129">
        <v>2</v>
      </c>
      <c r="DZ40" s="129">
        <v>2</v>
      </c>
      <c r="EA40" s="129">
        <v>2</v>
      </c>
      <c r="EB40" s="129">
        <v>2</v>
      </c>
      <c r="EC40" s="129">
        <v>2</v>
      </c>
      <c r="ED40" s="129">
        <v>2</v>
      </c>
      <c r="EE40" s="129">
        <v>2</v>
      </c>
      <c r="EF40" s="129">
        <v>2</v>
      </c>
      <c r="EG40" s="139">
        <v>64</v>
      </c>
      <c r="EH40" s="139">
        <v>64</v>
      </c>
      <c r="EI40" s="139">
        <v>64</v>
      </c>
      <c r="EJ40" s="139">
        <v>64</v>
      </c>
      <c r="EK40" s="139">
        <v>64</v>
      </c>
      <c r="EL40" s="139">
        <v>64</v>
      </c>
      <c r="EM40" s="139">
        <v>64</v>
      </c>
      <c r="EN40" s="139">
        <v>64</v>
      </c>
      <c r="EO40" s="139">
        <v>64</v>
      </c>
      <c r="EP40" s="139">
        <v>64</v>
      </c>
      <c r="EQ40" s="139">
        <v>64</v>
      </c>
      <c r="ER40" s="139">
        <v>64</v>
      </c>
      <c r="ES40" s="139">
        <v>64</v>
      </c>
      <c r="ET40" s="139">
        <v>64</v>
      </c>
      <c r="EU40" s="139">
        <v>64</v>
      </c>
      <c r="EV40" s="139">
        <v>64</v>
      </c>
      <c r="EW40" s="449">
        <v>64</v>
      </c>
      <c r="EX40" s="449">
        <v>64</v>
      </c>
      <c r="EY40" s="449">
        <v>64</v>
      </c>
      <c r="EZ40" s="449">
        <v>64</v>
      </c>
      <c r="FA40" s="449">
        <v>64</v>
      </c>
      <c r="FB40" s="449">
        <v>64</v>
      </c>
      <c r="FC40" s="449">
        <v>64</v>
      </c>
      <c r="FD40" s="449">
        <v>64</v>
      </c>
      <c r="FE40" s="449">
        <v>64</v>
      </c>
      <c r="FF40" s="449">
        <v>64</v>
      </c>
      <c r="FG40" s="449">
        <v>64</v>
      </c>
      <c r="FH40" s="464">
        <v>64</v>
      </c>
      <c r="FI40" s="464">
        <v>64</v>
      </c>
      <c r="FJ40" s="464">
        <v>64</v>
      </c>
      <c r="FK40" s="464">
        <v>64</v>
      </c>
      <c r="FL40" s="464">
        <v>64</v>
      </c>
    </row>
    <row r="41" spans="1:168">
      <c r="A41" s="18" t="s">
        <v>324</v>
      </c>
      <c r="B41" s="31">
        <v>1</v>
      </c>
      <c r="C41" s="31">
        <v>1</v>
      </c>
      <c r="D41" s="31">
        <v>1</v>
      </c>
      <c r="E41" s="31">
        <v>1</v>
      </c>
      <c r="F41" s="31">
        <v>1</v>
      </c>
      <c r="G41" s="31">
        <v>1</v>
      </c>
      <c r="H41" s="31">
        <v>1</v>
      </c>
      <c r="I41" s="31">
        <v>1</v>
      </c>
      <c r="J41" s="31">
        <v>1</v>
      </c>
      <c r="K41" s="31">
        <v>1</v>
      </c>
      <c r="L41" s="31">
        <v>1</v>
      </c>
      <c r="M41" s="31">
        <v>1</v>
      </c>
      <c r="N41" s="31">
        <v>1</v>
      </c>
      <c r="O41" s="31">
        <v>1</v>
      </c>
      <c r="P41" s="31">
        <v>1</v>
      </c>
      <c r="Q41" s="31">
        <v>1</v>
      </c>
      <c r="R41" s="31">
        <v>1</v>
      </c>
      <c r="S41" s="31">
        <v>1</v>
      </c>
      <c r="T41" s="31">
        <v>1</v>
      </c>
      <c r="U41" s="31">
        <v>1</v>
      </c>
      <c r="V41" s="31">
        <v>1</v>
      </c>
      <c r="W41" s="31">
        <v>1</v>
      </c>
      <c r="X41" s="31">
        <v>1</v>
      </c>
      <c r="Y41" s="31">
        <v>1</v>
      </c>
      <c r="Z41" s="31">
        <v>1</v>
      </c>
      <c r="AA41" s="31">
        <v>1</v>
      </c>
      <c r="AB41" s="31">
        <v>1</v>
      </c>
      <c r="AC41" s="31">
        <v>1</v>
      </c>
      <c r="AD41" s="31">
        <v>1</v>
      </c>
      <c r="AE41" s="31">
        <v>1</v>
      </c>
      <c r="AF41" s="31">
        <v>1</v>
      </c>
      <c r="AG41" s="31">
        <v>1</v>
      </c>
      <c r="AH41" s="31">
        <v>1</v>
      </c>
      <c r="AI41" s="31">
        <v>1</v>
      </c>
      <c r="AJ41" s="31">
        <v>1</v>
      </c>
      <c r="AK41" s="31">
        <v>1</v>
      </c>
      <c r="AL41" s="31">
        <v>1</v>
      </c>
      <c r="AM41" s="31">
        <v>1</v>
      </c>
      <c r="AN41" s="31">
        <v>1</v>
      </c>
      <c r="AO41" s="31">
        <v>1</v>
      </c>
      <c r="AP41" s="31">
        <v>1</v>
      </c>
      <c r="AQ41" s="31">
        <v>1</v>
      </c>
      <c r="AR41" s="31">
        <v>1</v>
      </c>
      <c r="AS41" s="31">
        <v>1</v>
      </c>
      <c r="AT41" s="31">
        <v>1</v>
      </c>
      <c r="AU41" s="31">
        <v>1</v>
      </c>
      <c r="AV41" s="31">
        <v>1</v>
      </c>
      <c r="AW41" s="31">
        <v>1</v>
      </c>
      <c r="AX41" s="45">
        <v>2</v>
      </c>
      <c r="AY41" s="45">
        <v>2</v>
      </c>
      <c r="AZ41" s="45">
        <v>2</v>
      </c>
      <c r="BA41" s="45">
        <v>2</v>
      </c>
      <c r="BB41" s="45">
        <v>2</v>
      </c>
      <c r="BC41" s="45">
        <v>2</v>
      </c>
      <c r="BD41" s="45">
        <v>2</v>
      </c>
      <c r="BE41" s="45">
        <v>2</v>
      </c>
      <c r="BF41" s="77">
        <v>1</v>
      </c>
      <c r="BG41" s="77">
        <v>1</v>
      </c>
      <c r="BH41" s="77">
        <v>1</v>
      </c>
      <c r="BI41" s="77">
        <v>1</v>
      </c>
      <c r="BJ41" s="77">
        <v>1</v>
      </c>
      <c r="BK41" s="77">
        <v>1</v>
      </c>
      <c r="BL41" s="78">
        <v>4</v>
      </c>
      <c r="BM41" s="78">
        <v>4</v>
      </c>
      <c r="BN41" s="78">
        <v>4</v>
      </c>
      <c r="BO41" s="78">
        <v>4</v>
      </c>
      <c r="BP41" s="78">
        <v>4</v>
      </c>
      <c r="BQ41" s="78">
        <v>4</v>
      </c>
      <c r="BR41" s="78">
        <v>4</v>
      </c>
      <c r="BS41" s="78">
        <v>4</v>
      </c>
      <c r="BT41" s="78">
        <v>4</v>
      </c>
      <c r="BU41" s="78">
        <v>4</v>
      </c>
      <c r="BV41" s="78">
        <v>4</v>
      </c>
      <c r="BW41" s="78">
        <v>4</v>
      </c>
      <c r="BX41" s="78">
        <v>4</v>
      </c>
      <c r="BY41" s="78">
        <v>4</v>
      </c>
      <c r="BZ41" s="78">
        <v>4</v>
      </c>
      <c r="CA41" s="78">
        <v>4</v>
      </c>
      <c r="CB41" s="78">
        <v>4</v>
      </c>
      <c r="CC41" s="78">
        <v>4</v>
      </c>
      <c r="CD41" s="78">
        <v>4</v>
      </c>
      <c r="CE41" s="78">
        <v>4</v>
      </c>
      <c r="CF41" s="106">
        <v>4</v>
      </c>
      <c r="CG41" s="106">
        <v>4</v>
      </c>
      <c r="CH41" s="106">
        <v>4</v>
      </c>
      <c r="CI41" s="106">
        <v>4</v>
      </c>
      <c r="CJ41" s="107">
        <v>4</v>
      </c>
      <c r="CK41" s="107">
        <v>4</v>
      </c>
      <c r="CL41" s="107">
        <v>4</v>
      </c>
      <c r="CM41" s="107">
        <v>4</v>
      </c>
      <c r="CN41" s="107">
        <v>4</v>
      </c>
      <c r="CO41" s="107">
        <v>4</v>
      </c>
      <c r="CP41" s="107">
        <v>4</v>
      </c>
      <c r="CQ41" s="107">
        <v>4</v>
      </c>
      <c r="CR41" s="107">
        <v>4</v>
      </c>
      <c r="CS41" s="107">
        <v>4</v>
      </c>
      <c r="CT41" s="107">
        <v>4</v>
      </c>
      <c r="CU41" s="107">
        <v>4</v>
      </c>
      <c r="CV41" s="107">
        <v>4</v>
      </c>
      <c r="CW41" s="107">
        <v>4</v>
      </c>
      <c r="CX41" s="107">
        <v>4</v>
      </c>
      <c r="CY41" s="107">
        <v>4</v>
      </c>
      <c r="CZ41" s="107">
        <v>4</v>
      </c>
      <c r="DA41" s="107">
        <v>4</v>
      </c>
      <c r="DB41" s="107">
        <v>4</v>
      </c>
      <c r="DC41" s="111">
        <v>1</v>
      </c>
      <c r="DD41" s="111">
        <v>1</v>
      </c>
      <c r="DE41" s="111">
        <v>1</v>
      </c>
      <c r="DF41" s="111">
        <v>1</v>
      </c>
      <c r="DG41" s="111">
        <v>1</v>
      </c>
      <c r="DH41" s="111">
        <v>1</v>
      </c>
      <c r="DI41" s="129">
        <v>1</v>
      </c>
      <c r="DJ41" s="129">
        <v>1</v>
      </c>
      <c r="DK41" s="129">
        <v>1</v>
      </c>
      <c r="DL41" s="129">
        <v>1</v>
      </c>
      <c r="DM41" s="129">
        <v>1</v>
      </c>
      <c r="DN41" s="129">
        <v>1</v>
      </c>
      <c r="DO41" s="129">
        <v>1</v>
      </c>
      <c r="DP41" s="129">
        <v>1</v>
      </c>
      <c r="DQ41" s="129">
        <v>1</v>
      </c>
      <c r="DR41" s="129">
        <v>1</v>
      </c>
      <c r="DS41" s="129">
        <v>1</v>
      </c>
      <c r="DT41" s="129">
        <v>1</v>
      </c>
      <c r="DU41" s="129">
        <v>1</v>
      </c>
      <c r="DV41" s="129">
        <v>1</v>
      </c>
      <c r="DW41" s="129">
        <v>1</v>
      </c>
      <c r="DX41" s="129">
        <v>1</v>
      </c>
      <c r="DY41" s="129">
        <v>1</v>
      </c>
      <c r="DZ41" s="129">
        <v>1</v>
      </c>
      <c r="EA41" s="129">
        <v>1</v>
      </c>
      <c r="EB41" s="129">
        <v>1</v>
      </c>
      <c r="EC41" s="129">
        <v>1</v>
      </c>
      <c r="ED41" s="129">
        <v>1</v>
      </c>
      <c r="EE41" s="129">
        <v>1</v>
      </c>
      <c r="EF41" s="129">
        <v>1</v>
      </c>
      <c r="EG41" s="139">
        <v>1</v>
      </c>
      <c r="EH41" s="139">
        <v>1</v>
      </c>
      <c r="EI41" s="139">
        <v>4</v>
      </c>
      <c r="EJ41" s="139">
        <v>4</v>
      </c>
      <c r="EK41" s="139">
        <v>4</v>
      </c>
      <c r="EL41" s="139">
        <v>4</v>
      </c>
      <c r="EM41" s="139">
        <v>4</v>
      </c>
      <c r="EN41" s="139">
        <v>4</v>
      </c>
      <c r="EO41" s="139">
        <v>4</v>
      </c>
      <c r="EP41" s="139">
        <v>4</v>
      </c>
      <c r="EQ41" s="139">
        <v>4</v>
      </c>
      <c r="ER41" s="139">
        <v>4</v>
      </c>
      <c r="ES41" s="139">
        <v>4</v>
      </c>
      <c r="ET41" s="139">
        <v>4</v>
      </c>
      <c r="EU41" s="139">
        <v>4</v>
      </c>
      <c r="EV41" s="139">
        <v>4</v>
      </c>
      <c r="EW41" s="449">
        <v>1</v>
      </c>
      <c r="EX41" s="449">
        <v>1</v>
      </c>
      <c r="EY41" s="449">
        <v>1</v>
      </c>
      <c r="EZ41" s="449">
        <v>1</v>
      </c>
      <c r="FA41" s="449">
        <v>1</v>
      </c>
      <c r="FB41" s="449">
        <v>1</v>
      </c>
      <c r="FC41" s="449">
        <v>1</v>
      </c>
      <c r="FD41" s="449">
        <v>1</v>
      </c>
      <c r="FE41" s="449">
        <v>1</v>
      </c>
      <c r="FF41" s="449">
        <v>1</v>
      </c>
      <c r="FG41" s="449">
        <v>1</v>
      </c>
      <c r="FH41" s="464">
        <v>1</v>
      </c>
      <c r="FI41" s="464">
        <v>1</v>
      </c>
      <c r="FJ41" s="464">
        <v>1</v>
      </c>
      <c r="FK41" s="464">
        <v>4</v>
      </c>
      <c r="FL41" s="464">
        <v>1</v>
      </c>
    </row>
    <row r="42" spans="1:168" ht="27.6">
      <c r="A42" s="32" t="s">
        <v>325</v>
      </c>
      <c r="B42" s="31">
        <f t="shared" ref="B42:AW42" si="1">33+10*LOG10(20)</f>
        <v>46.010299956639813</v>
      </c>
      <c r="C42" s="31">
        <f t="shared" si="1"/>
        <v>46.010299956639813</v>
      </c>
      <c r="D42" s="31">
        <f t="shared" si="1"/>
        <v>46.010299956639813</v>
      </c>
      <c r="E42" s="31">
        <f t="shared" si="1"/>
        <v>46.010299956639813</v>
      </c>
      <c r="F42" s="31">
        <f t="shared" si="1"/>
        <v>46.010299956639813</v>
      </c>
      <c r="G42" s="31">
        <f t="shared" si="1"/>
        <v>46.010299956639813</v>
      </c>
      <c r="H42" s="31">
        <f t="shared" si="1"/>
        <v>46.010299956639813</v>
      </c>
      <c r="I42" s="31">
        <f t="shared" si="1"/>
        <v>46.010299956639813</v>
      </c>
      <c r="J42" s="31">
        <f t="shared" si="1"/>
        <v>46.010299956639813</v>
      </c>
      <c r="K42" s="31">
        <f t="shared" si="1"/>
        <v>46.010299956639813</v>
      </c>
      <c r="L42" s="31">
        <f t="shared" si="1"/>
        <v>46.010299956639813</v>
      </c>
      <c r="M42" s="31">
        <f t="shared" si="1"/>
        <v>46.010299956639813</v>
      </c>
      <c r="N42" s="31">
        <f t="shared" si="1"/>
        <v>46.010299956639813</v>
      </c>
      <c r="O42" s="31">
        <f t="shared" si="1"/>
        <v>46.010299956639813</v>
      </c>
      <c r="P42" s="31">
        <f t="shared" si="1"/>
        <v>46.010299956639813</v>
      </c>
      <c r="Q42" s="31">
        <f t="shared" si="1"/>
        <v>46.010299956639813</v>
      </c>
      <c r="R42" s="31">
        <f t="shared" si="1"/>
        <v>46.010299956639813</v>
      </c>
      <c r="S42" s="31">
        <f t="shared" si="1"/>
        <v>46.010299956639813</v>
      </c>
      <c r="T42" s="31">
        <f t="shared" si="1"/>
        <v>46.010299956639813</v>
      </c>
      <c r="U42" s="31">
        <f t="shared" si="1"/>
        <v>46.010299956639813</v>
      </c>
      <c r="V42" s="31">
        <f t="shared" si="1"/>
        <v>46.010299956639813</v>
      </c>
      <c r="W42" s="31">
        <f t="shared" si="1"/>
        <v>46.010299956639813</v>
      </c>
      <c r="X42" s="31">
        <f t="shared" si="1"/>
        <v>46.010299956639813</v>
      </c>
      <c r="Y42" s="31">
        <f t="shared" si="1"/>
        <v>46.010299956639813</v>
      </c>
      <c r="Z42" s="31">
        <f t="shared" si="1"/>
        <v>46.010299956639813</v>
      </c>
      <c r="AA42" s="31">
        <f t="shared" si="1"/>
        <v>46.010299956639813</v>
      </c>
      <c r="AB42" s="31">
        <f t="shared" si="1"/>
        <v>46.010299956639813</v>
      </c>
      <c r="AC42" s="31">
        <f t="shared" si="1"/>
        <v>46.010299956639813</v>
      </c>
      <c r="AD42" s="31">
        <f t="shared" si="1"/>
        <v>46.010299956639813</v>
      </c>
      <c r="AE42" s="31">
        <f t="shared" si="1"/>
        <v>46.010299956639813</v>
      </c>
      <c r="AF42" s="31">
        <f t="shared" si="1"/>
        <v>46.010299956639813</v>
      </c>
      <c r="AG42" s="31">
        <f t="shared" si="1"/>
        <v>46.010299956639813</v>
      </c>
      <c r="AH42" s="31">
        <f t="shared" si="1"/>
        <v>46.010299956639813</v>
      </c>
      <c r="AI42" s="31">
        <f t="shared" si="1"/>
        <v>46.010299956639813</v>
      </c>
      <c r="AJ42" s="31">
        <f t="shared" si="1"/>
        <v>46.010299956639813</v>
      </c>
      <c r="AK42" s="31">
        <f t="shared" si="1"/>
        <v>46.010299956639813</v>
      </c>
      <c r="AL42" s="31">
        <f t="shared" si="1"/>
        <v>46.010299956639813</v>
      </c>
      <c r="AM42" s="31">
        <f t="shared" si="1"/>
        <v>46.010299956639813</v>
      </c>
      <c r="AN42" s="31">
        <f t="shared" si="1"/>
        <v>46.010299956639813</v>
      </c>
      <c r="AO42" s="31">
        <f t="shared" si="1"/>
        <v>46.010299956639813</v>
      </c>
      <c r="AP42" s="31">
        <f t="shared" si="1"/>
        <v>46.010299956639813</v>
      </c>
      <c r="AQ42" s="31">
        <f t="shared" si="1"/>
        <v>46.010299956639813</v>
      </c>
      <c r="AR42" s="31">
        <f t="shared" si="1"/>
        <v>46.010299956639813</v>
      </c>
      <c r="AS42" s="31">
        <f t="shared" si="1"/>
        <v>46.010299956639813</v>
      </c>
      <c r="AT42" s="31">
        <f t="shared" si="1"/>
        <v>46.010299956639813</v>
      </c>
      <c r="AU42" s="31">
        <f t="shared" si="1"/>
        <v>46.010299956639813</v>
      </c>
      <c r="AV42" s="31">
        <f t="shared" si="1"/>
        <v>46.010299956639813</v>
      </c>
      <c r="AW42" s="31">
        <f t="shared" si="1"/>
        <v>46.010299956639813</v>
      </c>
      <c r="AX42" s="49">
        <f t="shared" ref="AX42:BB42" si="2">33+10*LOG10(100)</f>
        <v>53</v>
      </c>
      <c r="AY42" s="49">
        <f>36+10*LOG10(20)</f>
        <v>49.010299956639813</v>
      </c>
      <c r="AZ42" s="49">
        <f t="shared" si="2"/>
        <v>53</v>
      </c>
      <c r="BA42" s="49">
        <f>24+10*LOG10(100)</f>
        <v>44</v>
      </c>
      <c r="BB42" s="49">
        <f t="shared" si="2"/>
        <v>53</v>
      </c>
      <c r="BC42" s="49">
        <f>36+10*LOG10(20)</f>
        <v>49.010299956639813</v>
      </c>
      <c r="BD42" s="49">
        <f>33+10*LOG10(100)</f>
        <v>53</v>
      </c>
      <c r="BE42" s="49">
        <f>24+10*LOG10(100)</f>
        <v>44</v>
      </c>
      <c r="BF42" s="77">
        <f>33+10*LOG10(20)</f>
        <v>46.010299956639813</v>
      </c>
      <c r="BG42" s="77">
        <f t="shared" ref="BG42:CI42" si="3">33+10*LOG10(20)</f>
        <v>46.010299956639813</v>
      </c>
      <c r="BH42" s="77">
        <f t="shared" si="3"/>
        <v>46.010299956639813</v>
      </c>
      <c r="BI42" s="77">
        <f t="shared" si="3"/>
        <v>46.010299956639813</v>
      </c>
      <c r="BJ42" s="77">
        <f t="shared" si="3"/>
        <v>46.010299956639813</v>
      </c>
      <c r="BK42" s="77">
        <f t="shared" si="3"/>
        <v>46.010299956639813</v>
      </c>
      <c r="BL42" s="79">
        <f t="shared" si="3"/>
        <v>46.010299956639813</v>
      </c>
      <c r="BM42" s="79">
        <f t="shared" si="3"/>
        <v>46.010299956639813</v>
      </c>
      <c r="BN42" s="79">
        <f t="shared" si="3"/>
        <v>46.010299956639813</v>
      </c>
      <c r="BO42" s="79">
        <f t="shared" si="3"/>
        <v>46.010299956639813</v>
      </c>
      <c r="BP42" s="79">
        <f t="shared" si="3"/>
        <v>46.010299956639813</v>
      </c>
      <c r="BQ42" s="79">
        <f t="shared" si="3"/>
        <v>46.010299956639813</v>
      </c>
      <c r="BR42" s="79">
        <f t="shared" si="3"/>
        <v>46.010299956639813</v>
      </c>
      <c r="BS42" s="79">
        <f t="shared" si="3"/>
        <v>46.010299956639813</v>
      </c>
      <c r="BT42" s="79">
        <f t="shared" si="3"/>
        <v>46.010299956639813</v>
      </c>
      <c r="BU42" s="79">
        <f t="shared" si="3"/>
        <v>46.010299956639813</v>
      </c>
      <c r="BV42" s="79">
        <f t="shared" si="3"/>
        <v>46.010299956639813</v>
      </c>
      <c r="BW42" s="79">
        <f t="shared" si="3"/>
        <v>46.010299956639813</v>
      </c>
      <c r="BX42" s="79">
        <f t="shared" si="3"/>
        <v>46.010299956639813</v>
      </c>
      <c r="BY42" s="79">
        <f t="shared" si="3"/>
        <v>46.010299956639813</v>
      </c>
      <c r="BZ42" s="79">
        <f t="shared" si="3"/>
        <v>46.010299956639813</v>
      </c>
      <c r="CA42" s="79">
        <f t="shared" si="3"/>
        <v>46.010299956639813</v>
      </c>
      <c r="CB42" s="79">
        <f t="shared" si="3"/>
        <v>46.010299956639813</v>
      </c>
      <c r="CC42" s="79">
        <f t="shared" si="3"/>
        <v>46.010299956639813</v>
      </c>
      <c r="CD42" s="79">
        <f t="shared" si="3"/>
        <v>46.010299956639813</v>
      </c>
      <c r="CE42" s="79">
        <f t="shared" si="3"/>
        <v>46.010299956639813</v>
      </c>
      <c r="CF42" s="106">
        <f t="shared" si="3"/>
        <v>46.010299956639813</v>
      </c>
      <c r="CG42" s="106">
        <f t="shared" si="3"/>
        <v>46.010299956639813</v>
      </c>
      <c r="CH42" s="106">
        <f t="shared" si="3"/>
        <v>46.010299956639813</v>
      </c>
      <c r="CI42" s="106">
        <f t="shared" si="3"/>
        <v>46.010299956639813</v>
      </c>
      <c r="CJ42" s="107">
        <f t="shared" ref="CJ42:DB42" si="4">33+10*LOG10(100)</f>
        <v>53</v>
      </c>
      <c r="CK42" s="107">
        <f t="shared" si="4"/>
        <v>53</v>
      </c>
      <c r="CL42" s="107">
        <f t="shared" si="4"/>
        <v>53</v>
      </c>
      <c r="CM42" s="107">
        <f t="shared" si="4"/>
        <v>53</v>
      </c>
      <c r="CN42" s="107">
        <f t="shared" si="4"/>
        <v>53</v>
      </c>
      <c r="CO42" s="107">
        <f t="shared" si="4"/>
        <v>53</v>
      </c>
      <c r="CP42" s="107">
        <f t="shared" si="4"/>
        <v>53</v>
      </c>
      <c r="CQ42" s="107">
        <f t="shared" si="4"/>
        <v>53</v>
      </c>
      <c r="CR42" s="107">
        <f t="shared" si="4"/>
        <v>53</v>
      </c>
      <c r="CS42" s="107">
        <f t="shared" si="4"/>
        <v>53</v>
      </c>
      <c r="CT42" s="107">
        <f t="shared" si="4"/>
        <v>53</v>
      </c>
      <c r="CU42" s="107">
        <f t="shared" si="4"/>
        <v>53</v>
      </c>
      <c r="CV42" s="107">
        <f t="shared" si="4"/>
        <v>53</v>
      </c>
      <c r="CW42" s="107">
        <f t="shared" si="4"/>
        <v>53</v>
      </c>
      <c r="CX42" s="107">
        <f t="shared" si="4"/>
        <v>53</v>
      </c>
      <c r="CY42" s="107">
        <f t="shared" si="4"/>
        <v>53</v>
      </c>
      <c r="CZ42" s="107">
        <f t="shared" si="4"/>
        <v>53</v>
      </c>
      <c r="DA42" s="107">
        <f t="shared" si="4"/>
        <v>53</v>
      </c>
      <c r="DB42" s="107">
        <f t="shared" si="4"/>
        <v>53</v>
      </c>
      <c r="DC42" s="111">
        <f>33+10*LOG10(20)</f>
        <v>46.010299956639813</v>
      </c>
      <c r="DD42" s="111">
        <f t="shared" ref="DD42:EH42" si="5">33+10*LOG10(20)</f>
        <v>46.010299956639813</v>
      </c>
      <c r="DE42" s="111">
        <f t="shared" si="5"/>
        <v>46.010299956639813</v>
      </c>
      <c r="DF42" s="111">
        <f t="shared" si="5"/>
        <v>46.010299956639813</v>
      </c>
      <c r="DG42" s="111">
        <f t="shared" si="5"/>
        <v>46.010299956639813</v>
      </c>
      <c r="DH42" s="111">
        <f t="shared" si="5"/>
        <v>46.010299956639813</v>
      </c>
      <c r="DI42" s="129">
        <f t="shared" si="5"/>
        <v>46.010299956639813</v>
      </c>
      <c r="DJ42" s="129">
        <f t="shared" si="5"/>
        <v>46.010299956639813</v>
      </c>
      <c r="DK42" s="129">
        <f t="shared" si="5"/>
        <v>46.010299956639813</v>
      </c>
      <c r="DL42" s="129">
        <f t="shared" si="5"/>
        <v>46.010299956639813</v>
      </c>
      <c r="DM42" s="129">
        <f t="shared" si="5"/>
        <v>46.010299956639813</v>
      </c>
      <c r="DN42" s="129">
        <f t="shared" si="5"/>
        <v>46.010299956639813</v>
      </c>
      <c r="DO42" s="129">
        <f t="shared" si="5"/>
        <v>46.010299956639813</v>
      </c>
      <c r="DP42" s="129">
        <f t="shared" si="5"/>
        <v>46.010299956639813</v>
      </c>
      <c r="DQ42" s="129">
        <f t="shared" si="5"/>
        <v>46.010299956639813</v>
      </c>
      <c r="DR42" s="129">
        <f t="shared" si="5"/>
        <v>46.010299956639813</v>
      </c>
      <c r="DS42" s="129">
        <f t="shared" si="5"/>
        <v>46.010299956639813</v>
      </c>
      <c r="DT42" s="129">
        <f t="shared" si="5"/>
        <v>46.010299956639813</v>
      </c>
      <c r="DU42" s="129">
        <f t="shared" si="5"/>
        <v>46.010299956639813</v>
      </c>
      <c r="DV42" s="129">
        <f t="shared" si="5"/>
        <v>46.010299956639813</v>
      </c>
      <c r="DW42" s="129">
        <f t="shared" si="5"/>
        <v>46.010299956639813</v>
      </c>
      <c r="DX42" s="129">
        <f t="shared" si="5"/>
        <v>46.010299956639813</v>
      </c>
      <c r="DY42" s="129">
        <f t="shared" si="5"/>
        <v>46.010299956639813</v>
      </c>
      <c r="DZ42" s="129">
        <f t="shared" si="5"/>
        <v>46.010299956639813</v>
      </c>
      <c r="EA42" s="129">
        <f t="shared" si="5"/>
        <v>46.010299956639813</v>
      </c>
      <c r="EB42" s="129">
        <f t="shared" si="5"/>
        <v>46.010299956639813</v>
      </c>
      <c r="EC42" s="129">
        <f t="shared" si="5"/>
        <v>46.010299956639813</v>
      </c>
      <c r="ED42" s="129">
        <f t="shared" si="5"/>
        <v>46.010299956639813</v>
      </c>
      <c r="EE42" s="129">
        <f t="shared" si="5"/>
        <v>46.010299956639813</v>
      </c>
      <c r="EF42" s="129">
        <f t="shared" si="5"/>
        <v>46.010299956639813</v>
      </c>
      <c r="EG42" s="139">
        <f t="shared" si="5"/>
        <v>46.010299956639813</v>
      </c>
      <c r="EH42" s="139">
        <f t="shared" si="5"/>
        <v>46.010299956639813</v>
      </c>
      <c r="EI42" s="139">
        <f t="shared" ref="EI42:EV42" si="6">33+10*LOG10(100)</f>
        <v>53</v>
      </c>
      <c r="EJ42" s="139">
        <f t="shared" si="6"/>
        <v>53</v>
      </c>
      <c r="EK42" s="139">
        <f t="shared" si="6"/>
        <v>53</v>
      </c>
      <c r="EL42" s="139">
        <f t="shared" si="6"/>
        <v>53</v>
      </c>
      <c r="EM42" s="139">
        <f t="shared" si="6"/>
        <v>53</v>
      </c>
      <c r="EN42" s="139">
        <f t="shared" si="6"/>
        <v>53</v>
      </c>
      <c r="EO42" s="139">
        <f t="shared" si="6"/>
        <v>53</v>
      </c>
      <c r="EP42" s="139">
        <f t="shared" si="6"/>
        <v>53</v>
      </c>
      <c r="EQ42" s="139">
        <f t="shared" si="6"/>
        <v>53</v>
      </c>
      <c r="ER42" s="139">
        <f t="shared" si="6"/>
        <v>53</v>
      </c>
      <c r="ES42" s="139">
        <f t="shared" si="6"/>
        <v>53</v>
      </c>
      <c r="ET42" s="139">
        <f t="shared" si="6"/>
        <v>53</v>
      </c>
      <c r="EU42" s="139">
        <f t="shared" si="6"/>
        <v>53</v>
      </c>
      <c r="EV42" s="139">
        <f t="shared" si="6"/>
        <v>53</v>
      </c>
      <c r="EW42" s="449">
        <f t="shared" ref="EW42:FG42" si="7">33+10*LOG10(20)</f>
        <v>46.010299956639813</v>
      </c>
      <c r="EX42" s="449">
        <f t="shared" si="7"/>
        <v>46.010299956639813</v>
      </c>
      <c r="EY42" s="449">
        <f t="shared" si="7"/>
        <v>46.010299956639813</v>
      </c>
      <c r="EZ42" s="449">
        <f t="shared" si="7"/>
        <v>46.010299956639813</v>
      </c>
      <c r="FA42" s="449">
        <f t="shared" si="7"/>
        <v>46.010299956639813</v>
      </c>
      <c r="FB42" s="449">
        <f t="shared" si="7"/>
        <v>46.010299956639813</v>
      </c>
      <c r="FC42" s="449">
        <f t="shared" si="7"/>
        <v>46.010299956639813</v>
      </c>
      <c r="FD42" s="449">
        <f t="shared" si="7"/>
        <v>46.010299956639813</v>
      </c>
      <c r="FE42" s="449">
        <f t="shared" si="7"/>
        <v>46.010299956639813</v>
      </c>
      <c r="FF42" s="449">
        <f t="shared" si="7"/>
        <v>46.010299956639813</v>
      </c>
      <c r="FG42" s="449">
        <f t="shared" si="7"/>
        <v>46.010299956639813</v>
      </c>
      <c r="FH42" s="464">
        <f>33+10*LOG10(100)</f>
        <v>53</v>
      </c>
      <c r="FI42" s="464">
        <f>33+10*LOG10(100)</f>
        <v>53</v>
      </c>
      <c r="FJ42" s="464">
        <f>FJ44+10*LOG10(FJ43/1000000)</f>
        <v>53</v>
      </c>
      <c r="FK42" s="464">
        <f t="shared" ref="FK42" si="8">33+10*LOG10(100)</f>
        <v>53</v>
      </c>
      <c r="FL42" s="464">
        <f t="shared" ref="FL42" si="9">33+10*LOG10(20)</f>
        <v>46.010299956639813</v>
      </c>
    </row>
    <row r="43" spans="1:168">
      <c r="A43" s="32" t="s">
        <v>326</v>
      </c>
      <c r="B43" s="31">
        <v>100000000</v>
      </c>
      <c r="C43" s="31">
        <v>100000000</v>
      </c>
      <c r="D43" s="31">
        <v>100000000</v>
      </c>
      <c r="E43" s="31">
        <v>100000000</v>
      </c>
      <c r="F43" s="31">
        <v>100000000</v>
      </c>
      <c r="G43" s="31">
        <v>100000000</v>
      </c>
      <c r="H43" s="31">
        <v>100000000</v>
      </c>
      <c r="I43" s="31">
        <v>100000000</v>
      </c>
      <c r="J43" s="31">
        <v>100000000</v>
      </c>
      <c r="K43" s="31">
        <v>100000000</v>
      </c>
      <c r="L43" s="31">
        <v>100000000</v>
      </c>
      <c r="M43" s="31">
        <v>100000000</v>
      </c>
      <c r="N43" s="31">
        <v>100000000</v>
      </c>
      <c r="O43" s="31">
        <v>100000000</v>
      </c>
      <c r="P43" s="31">
        <v>100000000</v>
      </c>
      <c r="Q43" s="31">
        <v>100000000</v>
      </c>
      <c r="R43" s="31">
        <v>100000000</v>
      </c>
      <c r="S43" s="31">
        <v>100000000</v>
      </c>
      <c r="T43" s="31">
        <v>100000000</v>
      </c>
      <c r="U43" s="31">
        <v>100000000</v>
      </c>
      <c r="V43" s="31">
        <v>100000000</v>
      </c>
      <c r="W43" s="31">
        <v>100000000</v>
      </c>
      <c r="X43" s="31">
        <v>100000000</v>
      </c>
      <c r="Y43" s="31">
        <v>100000000</v>
      </c>
      <c r="Z43" s="31">
        <v>100000000</v>
      </c>
      <c r="AA43" s="31">
        <v>100000000</v>
      </c>
      <c r="AB43" s="31">
        <v>100000000</v>
      </c>
      <c r="AC43" s="31">
        <v>100000000</v>
      </c>
      <c r="AD43" s="31">
        <v>100000000</v>
      </c>
      <c r="AE43" s="31">
        <v>100000000</v>
      </c>
      <c r="AF43" s="31">
        <v>100000000</v>
      </c>
      <c r="AG43" s="31">
        <v>100000000</v>
      </c>
      <c r="AH43" s="31">
        <v>100000000</v>
      </c>
      <c r="AI43" s="31">
        <v>100000000</v>
      </c>
      <c r="AJ43" s="31">
        <v>100000000</v>
      </c>
      <c r="AK43" s="31">
        <v>100000000</v>
      </c>
      <c r="AL43" s="31">
        <v>100000000</v>
      </c>
      <c r="AM43" s="31">
        <v>100000000</v>
      </c>
      <c r="AN43" s="31">
        <v>100000000</v>
      </c>
      <c r="AO43" s="31">
        <v>100000000</v>
      </c>
      <c r="AP43" s="31">
        <v>100000000</v>
      </c>
      <c r="AQ43" s="31">
        <v>100000000</v>
      </c>
      <c r="AR43" s="31">
        <v>100000000</v>
      </c>
      <c r="AS43" s="31">
        <v>100000000</v>
      </c>
      <c r="AT43" s="31">
        <v>100000000</v>
      </c>
      <c r="AU43" s="31">
        <v>100000000</v>
      </c>
      <c r="AV43" s="31">
        <v>100000000</v>
      </c>
      <c r="AW43" s="31">
        <v>100000000</v>
      </c>
      <c r="AX43" s="45">
        <v>100000000</v>
      </c>
      <c r="AY43" s="45">
        <v>20000000</v>
      </c>
      <c r="AZ43" s="45">
        <v>100000000</v>
      </c>
      <c r="BA43" s="45">
        <v>100000000</v>
      </c>
      <c r="BB43" s="45">
        <v>100000000</v>
      </c>
      <c r="BC43" s="45">
        <v>20000000</v>
      </c>
      <c r="BD43" s="45">
        <v>100000000</v>
      </c>
      <c r="BE43" s="45">
        <v>100000000</v>
      </c>
      <c r="BF43" s="77">
        <v>100000000</v>
      </c>
      <c r="BG43" s="77">
        <v>100000000</v>
      </c>
      <c r="BH43" s="77">
        <v>100000000</v>
      </c>
      <c r="BI43" s="77">
        <v>100000000</v>
      </c>
      <c r="BJ43" s="77">
        <v>100000000</v>
      </c>
      <c r="BK43" s="77">
        <v>100000000</v>
      </c>
      <c r="BL43" s="78">
        <v>100000000</v>
      </c>
      <c r="BM43" s="78">
        <v>100000000</v>
      </c>
      <c r="BN43" s="78">
        <v>100000000</v>
      </c>
      <c r="BO43" s="78">
        <v>100000000</v>
      </c>
      <c r="BP43" s="78">
        <v>100000000</v>
      </c>
      <c r="BQ43" s="78">
        <v>100000000</v>
      </c>
      <c r="BR43" s="78">
        <v>100000000</v>
      </c>
      <c r="BS43" s="78">
        <v>100000000</v>
      </c>
      <c r="BT43" s="78">
        <v>100000000</v>
      </c>
      <c r="BU43" s="78">
        <v>100000000</v>
      </c>
      <c r="BV43" s="78">
        <v>100000000</v>
      </c>
      <c r="BW43" s="78">
        <v>100000000</v>
      </c>
      <c r="BX43" s="78">
        <v>100000000</v>
      </c>
      <c r="BY43" s="78">
        <v>100000000</v>
      </c>
      <c r="BZ43" s="78">
        <v>100000000</v>
      </c>
      <c r="CA43" s="78">
        <v>100000000</v>
      </c>
      <c r="CB43" s="78">
        <v>100000000</v>
      </c>
      <c r="CC43" s="78">
        <v>100000000</v>
      </c>
      <c r="CD43" s="78">
        <v>100000000</v>
      </c>
      <c r="CE43" s="78">
        <v>100000000</v>
      </c>
      <c r="CF43" s="106">
        <v>100000000</v>
      </c>
      <c r="CG43" s="106">
        <v>100000000</v>
      </c>
      <c r="CH43" s="106">
        <v>100000000</v>
      </c>
      <c r="CI43" s="106">
        <v>100000000</v>
      </c>
      <c r="CJ43" s="107">
        <v>100000000</v>
      </c>
      <c r="CK43" s="107">
        <v>100000000</v>
      </c>
      <c r="CL43" s="107">
        <v>100000000</v>
      </c>
      <c r="CM43" s="107">
        <v>100000000</v>
      </c>
      <c r="CN43" s="107">
        <v>100000000</v>
      </c>
      <c r="CO43" s="107">
        <v>100000000</v>
      </c>
      <c r="CP43" s="107">
        <v>100000000</v>
      </c>
      <c r="CQ43" s="107">
        <v>100000000</v>
      </c>
      <c r="CR43" s="107">
        <v>100000000</v>
      </c>
      <c r="CS43" s="107">
        <v>100000000</v>
      </c>
      <c r="CT43" s="107">
        <v>100000000</v>
      </c>
      <c r="CU43" s="107">
        <v>100000000</v>
      </c>
      <c r="CV43" s="107">
        <v>100000000</v>
      </c>
      <c r="CW43" s="107">
        <v>100000000</v>
      </c>
      <c r="CX43" s="107">
        <v>100000000</v>
      </c>
      <c r="CY43" s="107">
        <v>100000000</v>
      </c>
      <c r="CZ43" s="107">
        <v>100000000</v>
      </c>
      <c r="DA43" s="107">
        <v>100000000</v>
      </c>
      <c r="DB43" s="107">
        <v>100000000</v>
      </c>
      <c r="DC43" s="111">
        <v>20000000</v>
      </c>
      <c r="DD43" s="111">
        <v>20000000</v>
      </c>
      <c r="DE43" s="111">
        <v>20000000</v>
      </c>
      <c r="DF43" s="111">
        <v>100000000</v>
      </c>
      <c r="DG43" s="111">
        <v>100000000</v>
      </c>
      <c r="DH43" s="111">
        <v>100000000</v>
      </c>
      <c r="DI43" s="129">
        <v>100000000</v>
      </c>
      <c r="DJ43" s="129">
        <v>100000000</v>
      </c>
      <c r="DK43" s="129">
        <v>100000000</v>
      </c>
      <c r="DL43" s="129">
        <v>100000000</v>
      </c>
      <c r="DM43" s="129">
        <v>100000000</v>
      </c>
      <c r="DN43" s="129">
        <v>100000000</v>
      </c>
      <c r="DO43" s="129">
        <v>100000000</v>
      </c>
      <c r="DP43" s="129">
        <v>100000000</v>
      </c>
      <c r="DQ43" s="129">
        <v>100000000</v>
      </c>
      <c r="DR43" s="129">
        <v>100000000</v>
      </c>
      <c r="DS43" s="129">
        <v>100000000</v>
      </c>
      <c r="DT43" s="129">
        <v>100000000</v>
      </c>
      <c r="DU43" s="129">
        <v>100000000</v>
      </c>
      <c r="DV43" s="129">
        <v>100000000</v>
      </c>
      <c r="DW43" s="129">
        <v>100000000</v>
      </c>
      <c r="DX43" s="129">
        <v>100000000</v>
      </c>
      <c r="DY43" s="129">
        <v>100000000</v>
      </c>
      <c r="DZ43" s="129">
        <v>100000000</v>
      </c>
      <c r="EA43" s="129">
        <v>100000000</v>
      </c>
      <c r="EB43" s="129">
        <v>100000000</v>
      </c>
      <c r="EC43" s="129">
        <v>100000000</v>
      </c>
      <c r="ED43" s="129">
        <v>100000000</v>
      </c>
      <c r="EE43" s="129">
        <v>100000000</v>
      </c>
      <c r="EF43" s="129">
        <v>100000000</v>
      </c>
      <c r="EG43" s="139">
        <v>100000000</v>
      </c>
      <c r="EH43" s="139">
        <v>100000000</v>
      </c>
      <c r="EI43" s="139">
        <v>100000000</v>
      </c>
      <c r="EJ43" s="139">
        <v>100000000</v>
      </c>
      <c r="EK43" s="139">
        <v>100000000</v>
      </c>
      <c r="EL43" s="139">
        <v>100000000</v>
      </c>
      <c r="EM43" s="139">
        <v>100000000</v>
      </c>
      <c r="EN43" s="139">
        <v>100000000</v>
      </c>
      <c r="EO43" s="139">
        <v>100000000</v>
      </c>
      <c r="EP43" s="139">
        <v>100000000</v>
      </c>
      <c r="EQ43" s="139">
        <v>100000000</v>
      </c>
      <c r="ER43" s="139">
        <v>100000000</v>
      </c>
      <c r="ES43" s="139">
        <v>100000000</v>
      </c>
      <c r="ET43" s="139">
        <v>100000000</v>
      </c>
      <c r="EU43" s="139">
        <v>100000000</v>
      </c>
      <c r="EV43" s="139">
        <v>100000000</v>
      </c>
      <c r="EW43" s="449">
        <v>100000000</v>
      </c>
      <c r="EX43" s="449">
        <v>100000000</v>
      </c>
      <c r="EY43" s="449">
        <v>100000000</v>
      </c>
      <c r="EZ43" s="449">
        <v>100000000</v>
      </c>
      <c r="FA43" s="449">
        <v>100000000</v>
      </c>
      <c r="FB43" s="449">
        <v>100000000</v>
      </c>
      <c r="FC43" s="449">
        <v>100000000</v>
      </c>
      <c r="FD43" s="449">
        <v>100000000</v>
      </c>
      <c r="FE43" s="449">
        <v>100000000</v>
      </c>
      <c r="FF43" s="449">
        <v>100000000</v>
      </c>
      <c r="FG43" s="449">
        <v>100000000</v>
      </c>
      <c r="FH43" s="464">
        <v>100000000</v>
      </c>
      <c r="FI43" s="464">
        <v>100000000</v>
      </c>
      <c r="FJ43" s="464">
        <v>100000000</v>
      </c>
      <c r="FK43" s="464">
        <v>100000000</v>
      </c>
      <c r="FL43" s="464">
        <v>100000000</v>
      </c>
    </row>
    <row r="44" spans="1:168" ht="124.2">
      <c r="A44" s="32" t="s">
        <v>327</v>
      </c>
      <c r="B44" s="31">
        <f t="shared" ref="B44:Q44" si="10">33</f>
        <v>33</v>
      </c>
      <c r="C44" s="31">
        <f t="shared" si="10"/>
        <v>33</v>
      </c>
      <c r="D44" s="31">
        <f t="shared" si="10"/>
        <v>33</v>
      </c>
      <c r="E44" s="31">
        <f>36</f>
        <v>36</v>
      </c>
      <c r="F44" s="31">
        <f>36</f>
        <v>36</v>
      </c>
      <c r="G44" s="31">
        <f>36</f>
        <v>36</v>
      </c>
      <c r="H44" s="31">
        <f t="shared" ref="H44:J44" si="11">33</f>
        <v>33</v>
      </c>
      <c r="I44" s="31">
        <f t="shared" si="11"/>
        <v>33</v>
      </c>
      <c r="J44" s="31">
        <f t="shared" si="11"/>
        <v>33</v>
      </c>
      <c r="K44" s="31">
        <f>36</f>
        <v>36</v>
      </c>
      <c r="L44" s="31">
        <f>36</f>
        <v>36</v>
      </c>
      <c r="M44" s="31">
        <f>36</f>
        <v>36</v>
      </c>
      <c r="N44" s="31">
        <f t="shared" si="10"/>
        <v>33</v>
      </c>
      <c r="O44" s="31">
        <f t="shared" si="10"/>
        <v>33</v>
      </c>
      <c r="P44" s="31">
        <f t="shared" si="10"/>
        <v>33</v>
      </c>
      <c r="Q44" s="31">
        <f t="shared" si="10"/>
        <v>33</v>
      </c>
      <c r="R44" s="31">
        <f>36</f>
        <v>36</v>
      </c>
      <c r="S44" s="31">
        <f>36</f>
        <v>36</v>
      </c>
      <c r="T44" s="31">
        <f>36</f>
        <v>36</v>
      </c>
      <c r="U44" s="31">
        <f>36</f>
        <v>36</v>
      </c>
      <c r="V44" s="31">
        <f t="shared" ref="V44:AS44" si="12">33</f>
        <v>33</v>
      </c>
      <c r="W44" s="31">
        <f t="shared" si="12"/>
        <v>33</v>
      </c>
      <c r="X44" s="31">
        <f t="shared" si="12"/>
        <v>33</v>
      </c>
      <c r="Y44" s="31">
        <f>36</f>
        <v>36</v>
      </c>
      <c r="Z44" s="31">
        <f>36</f>
        <v>36</v>
      </c>
      <c r="AA44" s="31">
        <f>36</f>
        <v>36</v>
      </c>
      <c r="AB44" s="31">
        <f t="shared" si="12"/>
        <v>33</v>
      </c>
      <c r="AC44" s="31">
        <f t="shared" si="12"/>
        <v>33</v>
      </c>
      <c r="AD44" s="31">
        <f t="shared" si="12"/>
        <v>33</v>
      </c>
      <c r="AE44" s="31">
        <f>36</f>
        <v>36</v>
      </c>
      <c r="AF44" s="31">
        <f>36</f>
        <v>36</v>
      </c>
      <c r="AG44" s="31">
        <f>36</f>
        <v>36</v>
      </c>
      <c r="AH44" s="31">
        <f t="shared" si="12"/>
        <v>33</v>
      </c>
      <c r="AI44" s="31">
        <f t="shared" si="12"/>
        <v>33</v>
      </c>
      <c r="AJ44" s="31">
        <f t="shared" si="12"/>
        <v>33</v>
      </c>
      <c r="AK44" s="31">
        <f t="shared" si="12"/>
        <v>33</v>
      </c>
      <c r="AL44" s="31">
        <f>36</f>
        <v>36</v>
      </c>
      <c r="AM44" s="31">
        <f>36</f>
        <v>36</v>
      </c>
      <c r="AN44" s="31">
        <f>36</f>
        <v>36</v>
      </c>
      <c r="AO44" s="31">
        <f>36</f>
        <v>36</v>
      </c>
      <c r="AP44" s="31">
        <f t="shared" si="12"/>
        <v>33</v>
      </c>
      <c r="AQ44" s="31">
        <f t="shared" si="12"/>
        <v>33</v>
      </c>
      <c r="AR44" s="31">
        <f t="shared" si="12"/>
        <v>33</v>
      </c>
      <c r="AS44" s="31">
        <f t="shared" si="12"/>
        <v>33</v>
      </c>
      <c r="AT44" s="31">
        <f>36</f>
        <v>36</v>
      </c>
      <c r="AU44" s="31">
        <f>36</f>
        <v>36</v>
      </c>
      <c r="AV44" s="31">
        <f>36</f>
        <v>36</v>
      </c>
      <c r="AW44" s="31">
        <f>36</f>
        <v>36</v>
      </c>
      <c r="AX44" s="45">
        <f t="shared" ref="AX44:BE44" si="13">AX42-10*LOG10(AX43/1000000)</f>
        <v>33</v>
      </c>
      <c r="AY44" s="45">
        <f t="shared" si="13"/>
        <v>36</v>
      </c>
      <c r="AZ44" s="45">
        <f t="shared" si="13"/>
        <v>33</v>
      </c>
      <c r="BA44" s="45">
        <f t="shared" si="13"/>
        <v>24</v>
      </c>
      <c r="BB44" s="45">
        <f t="shared" si="13"/>
        <v>33</v>
      </c>
      <c r="BC44" s="45">
        <f t="shared" si="13"/>
        <v>36</v>
      </c>
      <c r="BD44" s="45">
        <f t="shared" si="13"/>
        <v>33</v>
      </c>
      <c r="BE44" s="45">
        <f t="shared" si="13"/>
        <v>24</v>
      </c>
      <c r="BF44" s="77">
        <f>33</f>
        <v>33</v>
      </c>
      <c r="BG44" s="77">
        <f t="shared" ref="BG44:DB44" si="14">33</f>
        <v>33</v>
      </c>
      <c r="BH44" s="77">
        <f t="shared" si="14"/>
        <v>33</v>
      </c>
      <c r="BI44" s="77">
        <f t="shared" si="14"/>
        <v>33</v>
      </c>
      <c r="BJ44" s="77">
        <f t="shared" si="14"/>
        <v>33</v>
      </c>
      <c r="BK44" s="77">
        <f t="shared" si="14"/>
        <v>33</v>
      </c>
      <c r="BL44" s="78">
        <f t="shared" si="14"/>
        <v>33</v>
      </c>
      <c r="BM44" s="78">
        <f t="shared" si="14"/>
        <v>33</v>
      </c>
      <c r="BN44" s="78">
        <f t="shared" si="14"/>
        <v>33</v>
      </c>
      <c r="BO44" s="78">
        <f t="shared" si="14"/>
        <v>33</v>
      </c>
      <c r="BP44" s="78">
        <f t="shared" si="14"/>
        <v>33</v>
      </c>
      <c r="BQ44" s="78">
        <f t="shared" si="14"/>
        <v>33</v>
      </c>
      <c r="BR44" s="78">
        <f t="shared" si="14"/>
        <v>33</v>
      </c>
      <c r="BS44" s="78">
        <f t="shared" si="14"/>
        <v>33</v>
      </c>
      <c r="BT44" s="78">
        <f t="shared" si="14"/>
        <v>33</v>
      </c>
      <c r="BU44" s="78">
        <f t="shared" si="14"/>
        <v>33</v>
      </c>
      <c r="BV44" s="78">
        <f t="shared" si="14"/>
        <v>33</v>
      </c>
      <c r="BW44" s="78">
        <f t="shared" si="14"/>
        <v>33</v>
      </c>
      <c r="BX44" s="78">
        <f t="shared" si="14"/>
        <v>33</v>
      </c>
      <c r="BY44" s="78">
        <f t="shared" si="14"/>
        <v>33</v>
      </c>
      <c r="BZ44" s="78">
        <f t="shared" si="14"/>
        <v>33</v>
      </c>
      <c r="CA44" s="78">
        <f t="shared" si="14"/>
        <v>33</v>
      </c>
      <c r="CB44" s="78">
        <f t="shared" si="14"/>
        <v>33</v>
      </c>
      <c r="CC44" s="78">
        <f t="shared" si="14"/>
        <v>33</v>
      </c>
      <c r="CD44" s="78">
        <f t="shared" si="14"/>
        <v>33</v>
      </c>
      <c r="CE44" s="78">
        <f t="shared" si="14"/>
        <v>33</v>
      </c>
      <c r="CF44" s="106">
        <f t="shared" si="14"/>
        <v>33</v>
      </c>
      <c r="CG44" s="106">
        <f t="shared" si="14"/>
        <v>33</v>
      </c>
      <c r="CH44" s="106">
        <f t="shared" si="14"/>
        <v>33</v>
      </c>
      <c r="CI44" s="106">
        <f t="shared" si="14"/>
        <v>33</v>
      </c>
      <c r="CJ44" s="107">
        <f t="shared" si="14"/>
        <v>33</v>
      </c>
      <c r="CK44" s="107">
        <f t="shared" si="14"/>
        <v>33</v>
      </c>
      <c r="CL44" s="107">
        <f t="shared" si="14"/>
        <v>33</v>
      </c>
      <c r="CM44" s="107">
        <f t="shared" si="14"/>
        <v>33</v>
      </c>
      <c r="CN44" s="107">
        <f t="shared" si="14"/>
        <v>33</v>
      </c>
      <c r="CO44" s="107">
        <f t="shared" si="14"/>
        <v>33</v>
      </c>
      <c r="CP44" s="107">
        <f t="shared" si="14"/>
        <v>33</v>
      </c>
      <c r="CQ44" s="107">
        <f t="shared" si="14"/>
        <v>33</v>
      </c>
      <c r="CR44" s="107">
        <f t="shared" si="14"/>
        <v>33</v>
      </c>
      <c r="CS44" s="107">
        <f t="shared" si="14"/>
        <v>33</v>
      </c>
      <c r="CT44" s="107">
        <f t="shared" si="14"/>
        <v>33</v>
      </c>
      <c r="CU44" s="107">
        <f t="shared" si="14"/>
        <v>33</v>
      </c>
      <c r="CV44" s="107">
        <f t="shared" si="14"/>
        <v>33</v>
      </c>
      <c r="CW44" s="107">
        <f t="shared" si="14"/>
        <v>33</v>
      </c>
      <c r="CX44" s="107">
        <f t="shared" si="14"/>
        <v>33</v>
      </c>
      <c r="CY44" s="107">
        <f t="shared" si="14"/>
        <v>33</v>
      </c>
      <c r="CZ44" s="107">
        <f t="shared" si="14"/>
        <v>33</v>
      </c>
      <c r="DA44" s="107">
        <f t="shared" si="14"/>
        <v>33</v>
      </c>
      <c r="DB44" s="107">
        <f t="shared" si="14"/>
        <v>33</v>
      </c>
      <c r="DC44" s="111">
        <v>36</v>
      </c>
      <c r="DD44" s="111">
        <v>36</v>
      </c>
      <c r="DE44" s="111">
        <v>36</v>
      </c>
      <c r="DF44" s="111">
        <v>33</v>
      </c>
      <c r="DG44" s="111">
        <v>33</v>
      </c>
      <c r="DH44" s="111">
        <v>33</v>
      </c>
      <c r="DI44" s="129">
        <f t="shared" ref="DI44:DP44" si="15">33</f>
        <v>33</v>
      </c>
      <c r="DJ44" s="129">
        <f t="shared" si="15"/>
        <v>33</v>
      </c>
      <c r="DK44" s="129">
        <f t="shared" si="15"/>
        <v>33</v>
      </c>
      <c r="DL44" s="129">
        <f t="shared" si="15"/>
        <v>33</v>
      </c>
      <c r="DM44" s="129">
        <f t="shared" si="15"/>
        <v>33</v>
      </c>
      <c r="DN44" s="129">
        <f t="shared" si="15"/>
        <v>33</v>
      </c>
      <c r="DO44" s="129">
        <f t="shared" si="15"/>
        <v>33</v>
      </c>
      <c r="DP44" s="129">
        <f t="shared" si="15"/>
        <v>33</v>
      </c>
      <c r="DQ44" s="129">
        <v>24</v>
      </c>
      <c r="DR44" s="129">
        <v>24</v>
      </c>
      <c r="DS44" s="129">
        <v>24</v>
      </c>
      <c r="DT44" s="129">
        <v>24</v>
      </c>
      <c r="DU44" s="129">
        <v>24</v>
      </c>
      <c r="DV44" s="129">
        <v>24</v>
      </c>
      <c r="DW44" s="129">
        <v>24</v>
      </c>
      <c r="DX44" s="129">
        <v>24</v>
      </c>
      <c r="DY44" s="129">
        <v>36</v>
      </c>
      <c r="DZ44" s="129">
        <v>36</v>
      </c>
      <c r="EA44" s="129">
        <v>36</v>
      </c>
      <c r="EB44" s="129">
        <v>36</v>
      </c>
      <c r="EC44" s="129">
        <v>36</v>
      </c>
      <c r="ED44" s="129">
        <v>36</v>
      </c>
      <c r="EE44" s="129">
        <v>36</v>
      </c>
      <c r="EF44" s="129">
        <v>36</v>
      </c>
      <c r="EG44" s="139">
        <f t="shared" ref="EG44:EV44" si="16">33</f>
        <v>33</v>
      </c>
      <c r="EH44" s="139">
        <f t="shared" si="16"/>
        <v>33</v>
      </c>
      <c r="EI44" s="139">
        <f t="shared" si="16"/>
        <v>33</v>
      </c>
      <c r="EJ44" s="139">
        <f t="shared" si="16"/>
        <v>33</v>
      </c>
      <c r="EK44" s="139">
        <f t="shared" si="16"/>
        <v>33</v>
      </c>
      <c r="EL44" s="139">
        <f t="shared" si="16"/>
        <v>33</v>
      </c>
      <c r="EM44" s="139">
        <f t="shared" si="16"/>
        <v>33</v>
      </c>
      <c r="EN44" s="139">
        <f t="shared" si="16"/>
        <v>33</v>
      </c>
      <c r="EO44" s="139">
        <f t="shared" si="16"/>
        <v>33</v>
      </c>
      <c r="EP44" s="139">
        <f t="shared" si="16"/>
        <v>33</v>
      </c>
      <c r="EQ44" s="139">
        <f t="shared" si="16"/>
        <v>33</v>
      </c>
      <c r="ER44" s="139">
        <f t="shared" si="16"/>
        <v>33</v>
      </c>
      <c r="ES44" s="139">
        <f t="shared" si="16"/>
        <v>33</v>
      </c>
      <c r="ET44" s="139">
        <f t="shared" si="16"/>
        <v>33</v>
      </c>
      <c r="EU44" s="139">
        <f t="shared" si="16"/>
        <v>33</v>
      </c>
      <c r="EV44" s="139">
        <f t="shared" si="16"/>
        <v>33</v>
      </c>
      <c r="EW44" s="449">
        <f t="shared" ref="EW44:FG44" si="17">33</f>
        <v>33</v>
      </c>
      <c r="EX44" s="449">
        <f t="shared" si="17"/>
        <v>33</v>
      </c>
      <c r="EY44" s="449">
        <f t="shared" si="17"/>
        <v>33</v>
      </c>
      <c r="EZ44" s="449">
        <f t="shared" si="17"/>
        <v>33</v>
      </c>
      <c r="FA44" s="449">
        <f t="shared" si="17"/>
        <v>33</v>
      </c>
      <c r="FB44" s="449">
        <f t="shared" si="17"/>
        <v>33</v>
      </c>
      <c r="FC44" s="449">
        <f t="shared" si="17"/>
        <v>33</v>
      </c>
      <c r="FD44" s="449">
        <f t="shared" si="17"/>
        <v>33</v>
      </c>
      <c r="FE44" s="449">
        <f t="shared" si="17"/>
        <v>33</v>
      </c>
      <c r="FF44" s="449">
        <f t="shared" si="17"/>
        <v>33</v>
      </c>
      <c r="FG44" s="449">
        <f t="shared" si="17"/>
        <v>33</v>
      </c>
      <c r="FH44" s="464">
        <f>FH42-10*LOG10(FH43/1000000)</f>
        <v>33</v>
      </c>
      <c r="FI44" s="464">
        <f>FI42-10*LOG10(FI43/1000000)</f>
        <v>33</v>
      </c>
      <c r="FJ44" s="464">
        <v>33</v>
      </c>
      <c r="FK44" s="464">
        <f t="shared" ref="FK44:FL44" si="18">33</f>
        <v>33</v>
      </c>
      <c r="FL44" s="464">
        <f t="shared" si="18"/>
        <v>33</v>
      </c>
    </row>
    <row r="45" spans="1:168" ht="41.4">
      <c r="A45" s="32" t="s">
        <v>329</v>
      </c>
      <c r="B45" s="31">
        <f t="shared" ref="B45:AW45" si="19">12*12*30000</f>
        <v>4320000</v>
      </c>
      <c r="C45" s="31">
        <f t="shared" si="19"/>
        <v>4320000</v>
      </c>
      <c r="D45" s="31">
        <f t="shared" si="19"/>
        <v>4320000</v>
      </c>
      <c r="E45" s="31">
        <f t="shared" si="19"/>
        <v>4320000</v>
      </c>
      <c r="F45" s="31">
        <f t="shared" si="19"/>
        <v>4320000</v>
      </c>
      <c r="G45" s="31">
        <f t="shared" si="19"/>
        <v>4320000</v>
      </c>
      <c r="H45" s="31">
        <f t="shared" si="19"/>
        <v>4320000</v>
      </c>
      <c r="I45" s="31">
        <f t="shared" si="19"/>
        <v>4320000</v>
      </c>
      <c r="J45" s="31">
        <f t="shared" si="19"/>
        <v>4320000</v>
      </c>
      <c r="K45" s="31">
        <f t="shared" si="19"/>
        <v>4320000</v>
      </c>
      <c r="L45" s="31">
        <f t="shared" si="19"/>
        <v>4320000</v>
      </c>
      <c r="M45" s="31">
        <f t="shared" si="19"/>
        <v>4320000</v>
      </c>
      <c r="N45" s="31">
        <f t="shared" si="19"/>
        <v>4320000</v>
      </c>
      <c r="O45" s="31">
        <f t="shared" si="19"/>
        <v>4320000</v>
      </c>
      <c r="P45" s="31">
        <f t="shared" si="19"/>
        <v>4320000</v>
      </c>
      <c r="Q45" s="31">
        <f t="shared" si="19"/>
        <v>4320000</v>
      </c>
      <c r="R45" s="31">
        <f t="shared" si="19"/>
        <v>4320000</v>
      </c>
      <c r="S45" s="31">
        <f t="shared" si="19"/>
        <v>4320000</v>
      </c>
      <c r="T45" s="31">
        <f t="shared" si="19"/>
        <v>4320000</v>
      </c>
      <c r="U45" s="31">
        <f t="shared" si="19"/>
        <v>4320000</v>
      </c>
      <c r="V45" s="31">
        <f t="shared" si="19"/>
        <v>4320000</v>
      </c>
      <c r="W45" s="31">
        <f t="shared" si="19"/>
        <v>4320000</v>
      </c>
      <c r="X45" s="31">
        <f t="shared" si="19"/>
        <v>4320000</v>
      </c>
      <c r="Y45" s="31">
        <f t="shared" si="19"/>
        <v>4320000</v>
      </c>
      <c r="Z45" s="31">
        <f t="shared" si="19"/>
        <v>4320000</v>
      </c>
      <c r="AA45" s="31">
        <f t="shared" si="19"/>
        <v>4320000</v>
      </c>
      <c r="AB45" s="31">
        <f t="shared" si="19"/>
        <v>4320000</v>
      </c>
      <c r="AC45" s="31">
        <f t="shared" si="19"/>
        <v>4320000</v>
      </c>
      <c r="AD45" s="31">
        <f t="shared" si="19"/>
        <v>4320000</v>
      </c>
      <c r="AE45" s="31">
        <f t="shared" si="19"/>
        <v>4320000</v>
      </c>
      <c r="AF45" s="31">
        <f t="shared" si="19"/>
        <v>4320000</v>
      </c>
      <c r="AG45" s="31">
        <f t="shared" si="19"/>
        <v>4320000</v>
      </c>
      <c r="AH45" s="31">
        <f t="shared" si="19"/>
        <v>4320000</v>
      </c>
      <c r="AI45" s="31">
        <f t="shared" si="19"/>
        <v>4320000</v>
      </c>
      <c r="AJ45" s="31">
        <f t="shared" si="19"/>
        <v>4320000</v>
      </c>
      <c r="AK45" s="31">
        <f t="shared" si="19"/>
        <v>4320000</v>
      </c>
      <c r="AL45" s="31">
        <f t="shared" si="19"/>
        <v>4320000</v>
      </c>
      <c r="AM45" s="31">
        <f t="shared" si="19"/>
        <v>4320000</v>
      </c>
      <c r="AN45" s="31">
        <f t="shared" si="19"/>
        <v>4320000</v>
      </c>
      <c r="AO45" s="31">
        <f t="shared" si="19"/>
        <v>4320000</v>
      </c>
      <c r="AP45" s="31">
        <f t="shared" si="19"/>
        <v>4320000</v>
      </c>
      <c r="AQ45" s="31">
        <f t="shared" si="19"/>
        <v>4320000</v>
      </c>
      <c r="AR45" s="31">
        <f t="shared" si="19"/>
        <v>4320000</v>
      </c>
      <c r="AS45" s="31">
        <f t="shared" si="19"/>
        <v>4320000</v>
      </c>
      <c r="AT45" s="31">
        <f t="shared" si="19"/>
        <v>4320000</v>
      </c>
      <c r="AU45" s="31">
        <f t="shared" si="19"/>
        <v>4320000</v>
      </c>
      <c r="AV45" s="31">
        <f t="shared" si="19"/>
        <v>4320000</v>
      </c>
      <c r="AW45" s="31">
        <f t="shared" si="19"/>
        <v>4320000</v>
      </c>
      <c r="AX45" s="50">
        <f t="shared" ref="AX45:CI45" si="20">12*12*30000</f>
        <v>4320000</v>
      </c>
      <c r="AY45" s="50">
        <f t="shared" si="20"/>
        <v>4320000</v>
      </c>
      <c r="AZ45" s="50">
        <f t="shared" si="20"/>
        <v>4320000</v>
      </c>
      <c r="BA45" s="50">
        <f t="shared" si="20"/>
        <v>4320000</v>
      </c>
      <c r="BB45" s="50">
        <f t="shared" si="20"/>
        <v>4320000</v>
      </c>
      <c r="BC45" s="50">
        <f t="shared" si="20"/>
        <v>4320000</v>
      </c>
      <c r="BD45" s="50">
        <f t="shared" si="20"/>
        <v>4320000</v>
      </c>
      <c r="BE45" s="50">
        <f t="shared" si="20"/>
        <v>4320000</v>
      </c>
      <c r="BF45" s="77">
        <f t="shared" si="20"/>
        <v>4320000</v>
      </c>
      <c r="BG45" s="77">
        <f t="shared" si="20"/>
        <v>4320000</v>
      </c>
      <c r="BH45" s="77">
        <f t="shared" si="20"/>
        <v>4320000</v>
      </c>
      <c r="BI45" s="77">
        <f t="shared" si="20"/>
        <v>4320000</v>
      </c>
      <c r="BJ45" s="77">
        <f t="shared" si="20"/>
        <v>4320000</v>
      </c>
      <c r="BK45" s="77">
        <f t="shared" si="20"/>
        <v>4320000</v>
      </c>
      <c r="BL45" s="78">
        <f t="shared" si="20"/>
        <v>4320000</v>
      </c>
      <c r="BM45" s="78">
        <f t="shared" si="20"/>
        <v>4320000</v>
      </c>
      <c r="BN45" s="78">
        <f t="shared" si="20"/>
        <v>4320000</v>
      </c>
      <c r="BO45" s="78">
        <f t="shared" si="20"/>
        <v>4320000</v>
      </c>
      <c r="BP45" s="78">
        <f t="shared" si="20"/>
        <v>4320000</v>
      </c>
      <c r="BQ45" s="78">
        <f t="shared" si="20"/>
        <v>4320000</v>
      </c>
      <c r="BR45" s="78">
        <f t="shared" si="20"/>
        <v>4320000</v>
      </c>
      <c r="BS45" s="78">
        <f t="shared" si="20"/>
        <v>4320000</v>
      </c>
      <c r="BT45" s="78">
        <f t="shared" si="20"/>
        <v>4320000</v>
      </c>
      <c r="BU45" s="78">
        <f t="shared" si="20"/>
        <v>4320000</v>
      </c>
      <c r="BV45" s="78">
        <f t="shared" si="20"/>
        <v>4320000</v>
      </c>
      <c r="BW45" s="78">
        <f t="shared" si="20"/>
        <v>4320000</v>
      </c>
      <c r="BX45" s="78">
        <f t="shared" si="20"/>
        <v>4320000</v>
      </c>
      <c r="BY45" s="78">
        <f t="shared" si="20"/>
        <v>4320000</v>
      </c>
      <c r="BZ45" s="78">
        <f t="shared" si="20"/>
        <v>4320000</v>
      </c>
      <c r="CA45" s="78">
        <f t="shared" si="20"/>
        <v>4320000</v>
      </c>
      <c r="CB45" s="78">
        <f t="shared" si="20"/>
        <v>4320000</v>
      </c>
      <c r="CC45" s="78">
        <f t="shared" si="20"/>
        <v>4320000</v>
      </c>
      <c r="CD45" s="78">
        <f t="shared" si="20"/>
        <v>4320000</v>
      </c>
      <c r="CE45" s="78">
        <f t="shared" si="20"/>
        <v>4320000</v>
      </c>
      <c r="CF45" s="106">
        <f t="shared" si="20"/>
        <v>4320000</v>
      </c>
      <c r="CG45" s="106">
        <f t="shared" si="20"/>
        <v>4320000</v>
      </c>
      <c r="CH45" s="106">
        <f t="shared" si="20"/>
        <v>4320000</v>
      </c>
      <c r="CI45" s="106">
        <f t="shared" si="20"/>
        <v>4320000</v>
      </c>
      <c r="CJ45" s="107">
        <f t="shared" ref="CJ45:DB45" si="21">12*12*30000</f>
        <v>4320000</v>
      </c>
      <c r="CK45" s="107">
        <f t="shared" si="21"/>
        <v>4320000</v>
      </c>
      <c r="CL45" s="107">
        <f t="shared" si="21"/>
        <v>4320000</v>
      </c>
      <c r="CM45" s="107">
        <f t="shared" si="21"/>
        <v>4320000</v>
      </c>
      <c r="CN45" s="107">
        <f t="shared" si="21"/>
        <v>4320000</v>
      </c>
      <c r="CO45" s="107">
        <f t="shared" si="21"/>
        <v>4320000</v>
      </c>
      <c r="CP45" s="107">
        <f t="shared" si="21"/>
        <v>4320000</v>
      </c>
      <c r="CQ45" s="107">
        <f t="shared" si="21"/>
        <v>4320000</v>
      </c>
      <c r="CR45" s="107">
        <f t="shared" si="21"/>
        <v>4320000</v>
      </c>
      <c r="CS45" s="107">
        <f t="shared" si="21"/>
        <v>4320000</v>
      </c>
      <c r="CT45" s="107">
        <f t="shared" si="21"/>
        <v>4320000</v>
      </c>
      <c r="CU45" s="107">
        <f t="shared" si="21"/>
        <v>4320000</v>
      </c>
      <c r="CV45" s="107">
        <f t="shared" si="21"/>
        <v>4320000</v>
      </c>
      <c r="CW45" s="107">
        <f t="shared" si="21"/>
        <v>4320000</v>
      </c>
      <c r="CX45" s="107">
        <f t="shared" si="21"/>
        <v>4320000</v>
      </c>
      <c r="CY45" s="107">
        <f t="shared" si="21"/>
        <v>4320000</v>
      </c>
      <c r="CZ45" s="107">
        <f t="shared" si="21"/>
        <v>4320000</v>
      </c>
      <c r="DA45" s="107">
        <f t="shared" si="21"/>
        <v>4320000</v>
      </c>
      <c r="DB45" s="107">
        <f t="shared" si="21"/>
        <v>4320000</v>
      </c>
      <c r="DC45" s="111">
        <f t="shared" ref="DC45:DH45" si="22">12*12*15000</f>
        <v>2160000</v>
      </c>
      <c r="DD45" s="111">
        <f t="shared" si="22"/>
        <v>2160000</v>
      </c>
      <c r="DE45" s="111">
        <f t="shared" si="22"/>
        <v>2160000</v>
      </c>
      <c r="DF45" s="111">
        <f t="shared" si="22"/>
        <v>2160000</v>
      </c>
      <c r="DG45" s="111">
        <f t="shared" si="22"/>
        <v>2160000</v>
      </c>
      <c r="DH45" s="111">
        <f t="shared" si="22"/>
        <v>2160000</v>
      </c>
      <c r="DI45" s="129">
        <f t="shared" ref="DI45:EF45" si="23">12*12*30000</f>
        <v>4320000</v>
      </c>
      <c r="DJ45" s="129">
        <f t="shared" si="23"/>
        <v>4320000</v>
      </c>
      <c r="DK45" s="129">
        <f t="shared" si="23"/>
        <v>4320000</v>
      </c>
      <c r="DL45" s="129">
        <f t="shared" si="23"/>
        <v>4320000</v>
      </c>
      <c r="DM45" s="129">
        <f t="shared" si="23"/>
        <v>4320000</v>
      </c>
      <c r="DN45" s="129">
        <f t="shared" si="23"/>
        <v>4320000</v>
      </c>
      <c r="DO45" s="129">
        <f t="shared" si="23"/>
        <v>4320000</v>
      </c>
      <c r="DP45" s="129">
        <f t="shared" si="23"/>
        <v>4320000</v>
      </c>
      <c r="DQ45" s="129">
        <f t="shared" si="23"/>
        <v>4320000</v>
      </c>
      <c r="DR45" s="129">
        <f t="shared" si="23"/>
        <v>4320000</v>
      </c>
      <c r="DS45" s="129">
        <f t="shared" si="23"/>
        <v>4320000</v>
      </c>
      <c r="DT45" s="129">
        <f t="shared" si="23"/>
        <v>4320000</v>
      </c>
      <c r="DU45" s="129">
        <f t="shared" si="23"/>
        <v>4320000</v>
      </c>
      <c r="DV45" s="129">
        <f t="shared" si="23"/>
        <v>4320000</v>
      </c>
      <c r="DW45" s="129">
        <f t="shared" si="23"/>
        <v>4320000</v>
      </c>
      <c r="DX45" s="129">
        <f t="shared" si="23"/>
        <v>4320000</v>
      </c>
      <c r="DY45" s="129">
        <f t="shared" si="23"/>
        <v>4320000</v>
      </c>
      <c r="DZ45" s="129">
        <f t="shared" si="23"/>
        <v>4320000</v>
      </c>
      <c r="EA45" s="129">
        <f t="shared" si="23"/>
        <v>4320000</v>
      </c>
      <c r="EB45" s="129">
        <f t="shared" si="23"/>
        <v>4320000</v>
      </c>
      <c r="EC45" s="129">
        <f t="shared" si="23"/>
        <v>4320000</v>
      </c>
      <c r="ED45" s="129">
        <f t="shared" si="23"/>
        <v>4320000</v>
      </c>
      <c r="EE45" s="129">
        <f t="shared" si="23"/>
        <v>4320000</v>
      </c>
      <c r="EF45" s="129">
        <f t="shared" si="23"/>
        <v>4320000</v>
      </c>
      <c r="EG45" s="139">
        <f t="shared" ref="EG45:FG45" si="24">12*12*30000</f>
        <v>4320000</v>
      </c>
      <c r="EH45" s="139">
        <f t="shared" si="24"/>
        <v>4320000</v>
      </c>
      <c r="EI45" s="139">
        <f t="shared" si="24"/>
        <v>4320000</v>
      </c>
      <c r="EJ45" s="139">
        <f t="shared" si="24"/>
        <v>4320000</v>
      </c>
      <c r="EK45" s="139">
        <f t="shared" si="24"/>
        <v>4320000</v>
      </c>
      <c r="EL45" s="139">
        <f t="shared" si="24"/>
        <v>4320000</v>
      </c>
      <c r="EM45" s="139">
        <f t="shared" si="24"/>
        <v>4320000</v>
      </c>
      <c r="EN45" s="139">
        <f t="shared" si="24"/>
        <v>4320000</v>
      </c>
      <c r="EO45" s="139">
        <f t="shared" si="24"/>
        <v>4320000</v>
      </c>
      <c r="EP45" s="139">
        <f t="shared" si="24"/>
        <v>4320000</v>
      </c>
      <c r="EQ45" s="139">
        <f t="shared" si="24"/>
        <v>4320000</v>
      </c>
      <c r="ER45" s="139">
        <f t="shared" si="24"/>
        <v>4320000</v>
      </c>
      <c r="ES45" s="139">
        <f t="shared" si="24"/>
        <v>4320000</v>
      </c>
      <c r="ET45" s="139">
        <f t="shared" si="24"/>
        <v>4320000</v>
      </c>
      <c r="EU45" s="139">
        <f t="shared" si="24"/>
        <v>4320000</v>
      </c>
      <c r="EV45" s="139">
        <f t="shared" si="24"/>
        <v>4320000</v>
      </c>
      <c r="EW45" s="449">
        <f t="shared" si="24"/>
        <v>4320000</v>
      </c>
      <c r="EX45" s="449">
        <f t="shared" si="24"/>
        <v>4320000</v>
      </c>
      <c r="EY45" s="449">
        <f t="shared" si="24"/>
        <v>4320000</v>
      </c>
      <c r="EZ45" s="449">
        <f t="shared" si="24"/>
        <v>4320000</v>
      </c>
      <c r="FA45" s="449">
        <f t="shared" si="24"/>
        <v>4320000</v>
      </c>
      <c r="FB45" s="449">
        <f t="shared" si="24"/>
        <v>4320000</v>
      </c>
      <c r="FC45" s="449">
        <f t="shared" si="24"/>
        <v>4320000</v>
      </c>
      <c r="FD45" s="449">
        <f t="shared" si="24"/>
        <v>4320000</v>
      </c>
      <c r="FE45" s="449">
        <f t="shared" si="24"/>
        <v>4320000</v>
      </c>
      <c r="FF45" s="449">
        <f t="shared" si="24"/>
        <v>4320000</v>
      </c>
      <c r="FG45" s="449">
        <f t="shared" si="24"/>
        <v>4320000</v>
      </c>
      <c r="FH45" s="464">
        <v>1080000</v>
      </c>
      <c r="FI45" s="464">
        <v>1080000</v>
      </c>
      <c r="FJ45" s="464">
        <f t="shared" ref="FJ45:FL45" si="25">4290000</f>
        <v>4290000</v>
      </c>
      <c r="FK45" s="464">
        <f t="shared" si="25"/>
        <v>4290000</v>
      </c>
      <c r="FL45" s="464">
        <f t="shared" si="25"/>
        <v>4290000</v>
      </c>
    </row>
    <row r="46" spans="1:168" ht="27.6">
      <c r="A46" s="32" t="s">
        <v>330</v>
      </c>
      <c r="B46" s="31">
        <f t="shared" ref="B46:D46" si="26">B44+10*LOG10(B45/1000000)</f>
        <v>39.354837468149121</v>
      </c>
      <c r="C46" s="31">
        <f t="shared" si="26"/>
        <v>39.354837468149121</v>
      </c>
      <c r="D46" s="31">
        <f t="shared" si="26"/>
        <v>39.354837468149121</v>
      </c>
      <c r="E46" s="31">
        <f t="shared" ref="E46:AU46" si="27">E44+10*LOG10(E45/1000000)</f>
        <v>42.354837468149121</v>
      </c>
      <c r="F46" s="31">
        <f t="shared" si="27"/>
        <v>42.354837468149121</v>
      </c>
      <c r="G46" s="31">
        <f t="shared" si="27"/>
        <v>42.354837468149121</v>
      </c>
      <c r="H46" s="31">
        <f t="shared" si="27"/>
        <v>39.354837468149121</v>
      </c>
      <c r="I46" s="31">
        <f t="shared" si="27"/>
        <v>39.354837468149121</v>
      </c>
      <c r="J46" s="31">
        <f t="shared" si="27"/>
        <v>39.354837468149121</v>
      </c>
      <c r="K46" s="31">
        <f t="shared" si="27"/>
        <v>42.354837468149121</v>
      </c>
      <c r="L46" s="31">
        <f t="shared" si="27"/>
        <v>42.354837468149121</v>
      </c>
      <c r="M46" s="31">
        <f t="shared" si="27"/>
        <v>42.354837468149121</v>
      </c>
      <c r="N46" s="31">
        <f t="shared" si="27"/>
        <v>39.354837468149121</v>
      </c>
      <c r="O46" s="31">
        <f t="shared" si="27"/>
        <v>39.354837468149121</v>
      </c>
      <c r="P46" s="31">
        <f t="shared" si="27"/>
        <v>39.354837468149121</v>
      </c>
      <c r="Q46" s="31">
        <f t="shared" si="27"/>
        <v>39.354837468149121</v>
      </c>
      <c r="R46" s="31">
        <f t="shared" si="27"/>
        <v>42.354837468149121</v>
      </c>
      <c r="S46" s="31">
        <f t="shared" si="27"/>
        <v>42.354837468149121</v>
      </c>
      <c r="T46" s="31">
        <f t="shared" si="27"/>
        <v>42.354837468149121</v>
      </c>
      <c r="U46" s="31">
        <f t="shared" si="27"/>
        <v>42.354837468149121</v>
      </c>
      <c r="V46" s="31">
        <f t="shared" si="27"/>
        <v>39.354837468149121</v>
      </c>
      <c r="W46" s="31">
        <f t="shared" si="27"/>
        <v>39.354837468149121</v>
      </c>
      <c r="X46" s="31">
        <f t="shared" si="27"/>
        <v>39.354837468149121</v>
      </c>
      <c r="Y46" s="31">
        <f t="shared" si="27"/>
        <v>42.354837468149121</v>
      </c>
      <c r="Z46" s="31">
        <f t="shared" si="27"/>
        <v>42.354837468149121</v>
      </c>
      <c r="AA46" s="31">
        <f t="shared" si="27"/>
        <v>42.354837468149121</v>
      </c>
      <c r="AB46" s="31">
        <f t="shared" si="27"/>
        <v>39.354837468149121</v>
      </c>
      <c r="AC46" s="31">
        <f t="shared" si="27"/>
        <v>39.354837468149121</v>
      </c>
      <c r="AD46" s="31">
        <f t="shared" si="27"/>
        <v>39.354837468149121</v>
      </c>
      <c r="AE46" s="31">
        <f t="shared" si="27"/>
        <v>42.354837468149121</v>
      </c>
      <c r="AF46" s="31">
        <f t="shared" si="27"/>
        <v>42.354837468149121</v>
      </c>
      <c r="AG46" s="31">
        <f t="shared" si="27"/>
        <v>42.354837468149121</v>
      </c>
      <c r="AH46" s="31">
        <f t="shared" si="27"/>
        <v>39.354837468149121</v>
      </c>
      <c r="AI46" s="31">
        <f t="shared" si="27"/>
        <v>39.354837468149121</v>
      </c>
      <c r="AJ46" s="31">
        <f t="shared" ref="AJ46:AK46" si="28">AJ44+10*LOG10(AJ45/1000000)</f>
        <v>39.354837468149121</v>
      </c>
      <c r="AK46" s="31">
        <f t="shared" si="28"/>
        <v>39.354837468149121</v>
      </c>
      <c r="AL46" s="31">
        <f t="shared" si="27"/>
        <v>42.354837468149121</v>
      </c>
      <c r="AM46" s="31">
        <f t="shared" si="27"/>
        <v>42.354837468149121</v>
      </c>
      <c r="AN46" s="31">
        <f t="shared" ref="AN46:AO46" si="29">AN44+10*LOG10(AN45/1000000)</f>
        <v>42.354837468149121</v>
      </c>
      <c r="AO46" s="31">
        <f t="shared" si="29"/>
        <v>42.354837468149121</v>
      </c>
      <c r="AP46" s="31">
        <f t="shared" si="27"/>
        <v>39.354837468149121</v>
      </c>
      <c r="AQ46" s="31">
        <f t="shared" si="27"/>
        <v>39.354837468149121</v>
      </c>
      <c r="AR46" s="31">
        <f t="shared" ref="AR46:AS46" si="30">AR44+10*LOG10(AR45/1000000)</f>
        <v>39.354837468149121</v>
      </c>
      <c r="AS46" s="31">
        <f t="shared" si="30"/>
        <v>39.354837468149121</v>
      </c>
      <c r="AT46" s="31">
        <f t="shared" si="27"/>
        <v>42.354837468149121</v>
      </c>
      <c r="AU46" s="31">
        <f t="shared" si="27"/>
        <v>42.354837468149121</v>
      </c>
      <c r="AV46" s="31">
        <f t="shared" ref="AV46:AW46" si="31">AV44+10*LOG10(AV45/1000000)</f>
        <v>42.354837468149121</v>
      </c>
      <c r="AW46" s="31">
        <f t="shared" si="31"/>
        <v>42.354837468149121</v>
      </c>
      <c r="AX46" s="50">
        <f t="shared" ref="AX46:BF46" si="32">AX44+10*LOG10(AX45/1000000)</f>
        <v>39.354837468149121</v>
      </c>
      <c r="AY46" s="50">
        <f t="shared" si="32"/>
        <v>42.354837468149121</v>
      </c>
      <c r="AZ46" s="50">
        <f t="shared" si="32"/>
        <v>39.354837468149121</v>
      </c>
      <c r="BA46" s="50">
        <f t="shared" si="32"/>
        <v>30.354837468149121</v>
      </c>
      <c r="BB46" s="50">
        <f t="shared" si="32"/>
        <v>39.354837468149121</v>
      </c>
      <c r="BC46" s="50">
        <f t="shared" si="32"/>
        <v>42.354837468149121</v>
      </c>
      <c r="BD46" s="50">
        <f t="shared" si="32"/>
        <v>39.354837468149121</v>
      </c>
      <c r="BE46" s="50">
        <f t="shared" si="32"/>
        <v>30.354837468149121</v>
      </c>
      <c r="BF46" s="77">
        <f t="shared" si="32"/>
        <v>39.354837468149121</v>
      </c>
      <c r="BG46" s="77">
        <f t="shared" ref="BG46:CI46" si="33">BG44+10*LOG10(BG45/1000000)</f>
        <v>39.354837468149121</v>
      </c>
      <c r="BH46" s="77">
        <f t="shared" si="33"/>
        <v>39.354837468149121</v>
      </c>
      <c r="BI46" s="77">
        <f t="shared" si="33"/>
        <v>39.354837468149121</v>
      </c>
      <c r="BJ46" s="77">
        <f t="shared" si="33"/>
        <v>39.354837468149121</v>
      </c>
      <c r="BK46" s="77">
        <f t="shared" si="33"/>
        <v>39.354837468149121</v>
      </c>
      <c r="BL46" s="78">
        <f t="shared" si="33"/>
        <v>39.354837468149121</v>
      </c>
      <c r="BM46" s="78">
        <f t="shared" si="33"/>
        <v>39.354837468149121</v>
      </c>
      <c r="BN46" s="78">
        <f t="shared" si="33"/>
        <v>39.354837468149121</v>
      </c>
      <c r="BO46" s="78">
        <f t="shared" si="33"/>
        <v>39.354837468149121</v>
      </c>
      <c r="BP46" s="78">
        <f t="shared" si="33"/>
        <v>39.354837468149121</v>
      </c>
      <c r="BQ46" s="78">
        <f t="shared" si="33"/>
        <v>39.354837468149121</v>
      </c>
      <c r="BR46" s="78">
        <f t="shared" si="33"/>
        <v>39.354837468149121</v>
      </c>
      <c r="BS46" s="78">
        <f t="shared" si="33"/>
        <v>39.354837468149121</v>
      </c>
      <c r="BT46" s="78">
        <f t="shared" si="33"/>
        <v>39.354837468149121</v>
      </c>
      <c r="BU46" s="78">
        <f t="shared" si="33"/>
        <v>39.354837468149121</v>
      </c>
      <c r="BV46" s="78">
        <f t="shared" si="33"/>
        <v>39.354837468149121</v>
      </c>
      <c r="BW46" s="78">
        <f t="shared" si="33"/>
        <v>39.354837468149121</v>
      </c>
      <c r="BX46" s="78">
        <f t="shared" si="33"/>
        <v>39.354837468149121</v>
      </c>
      <c r="BY46" s="78">
        <f t="shared" si="33"/>
        <v>39.354837468149121</v>
      </c>
      <c r="BZ46" s="78">
        <f t="shared" si="33"/>
        <v>39.354837468149121</v>
      </c>
      <c r="CA46" s="78">
        <f t="shared" si="33"/>
        <v>39.354837468149121</v>
      </c>
      <c r="CB46" s="78">
        <f t="shared" si="33"/>
        <v>39.354837468149121</v>
      </c>
      <c r="CC46" s="78">
        <f t="shared" si="33"/>
        <v>39.354837468149121</v>
      </c>
      <c r="CD46" s="78">
        <f t="shared" si="33"/>
        <v>39.354837468149121</v>
      </c>
      <c r="CE46" s="78">
        <f t="shared" si="33"/>
        <v>39.354837468149121</v>
      </c>
      <c r="CF46" s="106">
        <f t="shared" si="33"/>
        <v>39.354837468149121</v>
      </c>
      <c r="CG46" s="106">
        <f t="shared" si="33"/>
        <v>39.354837468149121</v>
      </c>
      <c r="CH46" s="106">
        <f t="shared" si="33"/>
        <v>39.354837468149121</v>
      </c>
      <c r="CI46" s="106">
        <f t="shared" si="33"/>
        <v>39.354837468149121</v>
      </c>
      <c r="CJ46" s="107">
        <f t="shared" ref="CJ46:CS46" si="34">CJ44+10*LOG10(CJ45/1000000)</f>
        <v>39.354837468149121</v>
      </c>
      <c r="CK46" s="107">
        <f t="shared" si="34"/>
        <v>39.354837468149121</v>
      </c>
      <c r="CL46" s="107">
        <f t="shared" si="34"/>
        <v>39.354837468149121</v>
      </c>
      <c r="CM46" s="107">
        <f t="shared" si="34"/>
        <v>39.354837468149121</v>
      </c>
      <c r="CN46" s="107">
        <f t="shared" si="34"/>
        <v>39.354837468149121</v>
      </c>
      <c r="CO46" s="107">
        <f t="shared" si="34"/>
        <v>39.354837468149121</v>
      </c>
      <c r="CP46" s="107">
        <f t="shared" si="34"/>
        <v>39.354837468149121</v>
      </c>
      <c r="CQ46" s="107">
        <f t="shared" si="34"/>
        <v>39.354837468149121</v>
      </c>
      <c r="CR46" s="107">
        <f t="shared" si="34"/>
        <v>39.354837468149121</v>
      </c>
      <c r="CS46" s="107">
        <f t="shared" si="34"/>
        <v>39.354837468149121</v>
      </c>
      <c r="CT46" s="107">
        <f t="shared" ref="CT46:CU46" si="35">CT44+10*LOG10(CT45/1000000)</f>
        <v>39.354837468149121</v>
      </c>
      <c r="CU46" s="107">
        <f t="shared" si="35"/>
        <v>39.354837468149121</v>
      </c>
      <c r="CV46" s="107">
        <f t="shared" ref="CV46:CW46" si="36">CV44+10*LOG10(CV45/1000000)</f>
        <v>39.354837468149121</v>
      </c>
      <c r="CW46" s="107">
        <f t="shared" si="36"/>
        <v>39.354837468149121</v>
      </c>
      <c r="CX46" s="107">
        <f t="shared" ref="CX46:DC46" si="37">CX44+10*LOG10(CX45/1000000)</f>
        <v>39.354837468149121</v>
      </c>
      <c r="CY46" s="107">
        <f t="shared" si="37"/>
        <v>39.354837468149121</v>
      </c>
      <c r="CZ46" s="107">
        <f t="shared" si="37"/>
        <v>39.354837468149121</v>
      </c>
      <c r="DA46" s="107">
        <f t="shared" si="37"/>
        <v>39.354837468149121</v>
      </c>
      <c r="DB46" s="107">
        <f t="shared" si="37"/>
        <v>39.354837468149121</v>
      </c>
      <c r="DC46" s="111">
        <f t="shared" si="37"/>
        <v>39.344537511509309</v>
      </c>
      <c r="DD46" s="111">
        <f t="shared" ref="DD46:EF46" si="38">DD44+10*LOG10(DD45/1000000)</f>
        <v>39.344537511509309</v>
      </c>
      <c r="DE46" s="111">
        <f t="shared" si="38"/>
        <v>39.344537511509309</v>
      </c>
      <c r="DF46" s="111">
        <f t="shared" si="38"/>
        <v>36.344537511509309</v>
      </c>
      <c r="DG46" s="111">
        <f t="shared" si="38"/>
        <v>36.344537511509309</v>
      </c>
      <c r="DH46" s="111">
        <f t="shared" si="38"/>
        <v>36.344537511509309</v>
      </c>
      <c r="DI46" s="129">
        <f t="shared" si="38"/>
        <v>39.354837468149121</v>
      </c>
      <c r="DJ46" s="129">
        <f t="shared" si="38"/>
        <v>39.354837468149121</v>
      </c>
      <c r="DK46" s="129">
        <f t="shared" si="38"/>
        <v>39.354837468149121</v>
      </c>
      <c r="DL46" s="129">
        <f t="shared" si="38"/>
        <v>39.354837468149121</v>
      </c>
      <c r="DM46" s="129">
        <f t="shared" si="38"/>
        <v>39.354837468149121</v>
      </c>
      <c r="DN46" s="129">
        <f t="shared" si="38"/>
        <v>39.354837468149121</v>
      </c>
      <c r="DO46" s="129">
        <f t="shared" si="38"/>
        <v>39.354837468149121</v>
      </c>
      <c r="DP46" s="129">
        <f t="shared" si="38"/>
        <v>39.354837468149121</v>
      </c>
      <c r="DQ46" s="129">
        <f t="shared" si="38"/>
        <v>30.354837468149121</v>
      </c>
      <c r="DR46" s="129">
        <f t="shared" si="38"/>
        <v>30.354837468149121</v>
      </c>
      <c r="DS46" s="129">
        <f t="shared" si="38"/>
        <v>30.354837468149121</v>
      </c>
      <c r="DT46" s="129">
        <f t="shared" si="38"/>
        <v>30.354837468149121</v>
      </c>
      <c r="DU46" s="129">
        <f t="shared" si="38"/>
        <v>30.354837468149121</v>
      </c>
      <c r="DV46" s="129">
        <f t="shared" si="38"/>
        <v>30.354837468149121</v>
      </c>
      <c r="DW46" s="129">
        <f t="shared" si="38"/>
        <v>30.354837468149121</v>
      </c>
      <c r="DX46" s="129">
        <f t="shared" si="38"/>
        <v>30.354837468149121</v>
      </c>
      <c r="DY46" s="129">
        <f t="shared" si="38"/>
        <v>42.354837468149121</v>
      </c>
      <c r="DZ46" s="129">
        <f t="shared" si="38"/>
        <v>42.354837468149121</v>
      </c>
      <c r="EA46" s="129">
        <f t="shared" si="38"/>
        <v>42.354837468149121</v>
      </c>
      <c r="EB46" s="129">
        <f t="shared" si="38"/>
        <v>42.354837468149121</v>
      </c>
      <c r="EC46" s="129">
        <f t="shared" si="38"/>
        <v>42.354837468149121</v>
      </c>
      <c r="ED46" s="129">
        <f t="shared" si="38"/>
        <v>42.354837468149121</v>
      </c>
      <c r="EE46" s="129">
        <f t="shared" si="38"/>
        <v>42.354837468149121</v>
      </c>
      <c r="EF46" s="129">
        <f t="shared" si="38"/>
        <v>42.354837468149121</v>
      </c>
      <c r="EG46" s="139">
        <f t="shared" ref="EG46" si="39">EG44+10*LOG10(EG45/1000000)</f>
        <v>39.354837468149121</v>
      </c>
      <c r="EH46" s="139">
        <f t="shared" ref="EH46:FG46" si="40">EH44+10*LOG10(EH45/1000000)</f>
        <v>39.354837468149121</v>
      </c>
      <c r="EI46" s="139">
        <f t="shared" si="40"/>
        <v>39.354837468149121</v>
      </c>
      <c r="EJ46" s="139">
        <f t="shared" si="40"/>
        <v>39.354837468149121</v>
      </c>
      <c r="EK46" s="139">
        <f t="shared" si="40"/>
        <v>39.354837468149121</v>
      </c>
      <c r="EL46" s="139">
        <f t="shared" si="40"/>
        <v>39.354837468149121</v>
      </c>
      <c r="EM46" s="139">
        <f t="shared" si="40"/>
        <v>39.354837468149121</v>
      </c>
      <c r="EN46" s="139">
        <f t="shared" si="40"/>
        <v>39.354837468149121</v>
      </c>
      <c r="EO46" s="139">
        <f t="shared" si="40"/>
        <v>39.354837468149121</v>
      </c>
      <c r="EP46" s="139">
        <f t="shared" si="40"/>
        <v>39.354837468149121</v>
      </c>
      <c r="EQ46" s="139">
        <f t="shared" si="40"/>
        <v>39.354837468149121</v>
      </c>
      <c r="ER46" s="139">
        <f t="shared" si="40"/>
        <v>39.354837468149121</v>
      </c>
      <c r="ES46" s="139">
        <f t="shared" si="40"/>
        <v>39.354837468149121</v>
      </c>
      <c r="ET46" s="139">
        <f t="shared" si="40"/>
        <v>39.354837468149121</v>
      </c>
      <c r="EU46" s="139">
        <f t="shared" si="40"/>
        <v>39.354837468149121</v>
      </c>
      <c r="EV46" s="139">
        <f t="shared" si="40"/>
        <v>39.354837468149121</v>
      </c>
      <c r="EW46" s="449">
        <f t="shared" si="40"/>
        <v>39.354837468149121</v>
      </c>
      <c r="EX46" s="449">
        <f t="shared" si="40"/>
        <v>39.354837468149121</v>
      </c>
      <c r="EY46" s="449">
        <f t="shared" si="40"/>
        <v>39.354837468149121</v>
      </c>
      <c r="EZ46" s="449">
        <f t="shared" si="40"/>
        <v>39.354837468149121</v>
      </c>
      <c r="FA46" s="449">
        <f t="shared" si="40"/>
        <v>39.354837468149121</v>
      </c>
      <c r="FB46" s="449">
        <f t="shared" si="40"/>
        <v>39.354837468149121</v>
      </c>
      <c r="FC46" s="449">
        <f t="shared" si="40"/>
        <v>39.354837468149121</v>
      </c>
      <c r="FD46" s="449">
        <f t="shared" si="40"/>
        <v>39.354837468149121</v>
      </c>
      <c r="FE46" s="449">
        <f t="shared" si="40"/>
        <v>39.354837468149121</v>
      </c>
      <c r="FF46" s="449">
        <f t="shared" si="40"/>
        <v>39.354837468149121</v>
      </c>
      <c r="FG46" s="449">
        <f t="shared" si="40"/>
        <v>39.354837468149121</v>
      </c>
      <c r="FH46" s="464">
        <f>FH44+10*LOG10(FH45/1000000)</f>
        <v>33.334237554869496</v>
      </c>
      <c r="FI46" s="464">
        <f t="shared" ref="FI46" si="41">FI44+10*LOG10(FI45/1000000)</f>
        <v>33.334237554869496</v>
      </c>
      <c r="FJ46" s="464">
        <f>FJ44+10*LOG10(FJ45/1000000)</f>
        <v>39.324572921847242</v>
      </c>
      <c r="FK46" s="464">
        <f t="shared" ref="FK46:FL46" si="42">FK44+10*LOG10(FK45/1000000)</f>
        <v>39.324572921847242</v>
      </c>
      <c r="FL46" s="464">
        <f t="shared" si="42"/>
        <v>39.324572921847242</v>
      </c>
    </row>
    <row r="47" spans="1:168" ht="27.6">
      <c r="A47" s="18" t="s">
        <v>331</v>
      </c>
      <c r="B47" s="31">
        <f t="shared" ref="B47:D47" si="43">B48-B49</f>
        <v>10.121212547196624</v>
      </c>
      <c r="C47" s="31">
        <f t="shared" si="43"/>
        <v>10.121212547196624</v>
      </c>
      <c r="D47" s="31">
        <f t="shared" si="43"/>
        <v>10.121212547196624</v>
      </c>
      <c r="E47" s="31">
        <f t="shared" ref="E47:AU47" si="44">E48-E49</f>
        <v>5.35</v>
      </c>
      <c r="F47" s="31">
        <f t="shared" si="44"/>
        <v>5.35</v>
      </c>
      <c r="G47" s="31">
        <f t="shared" si="44"/>
        <v>5.35</v>
      </c>
      <c r="H47" s="31">
        <f t="shared" si="44"/>
        <v>10.121212547196624</v>
      </c>
      <c r="I47" s="31">
        <f t="shared" si="44"/>
        <v>10.121212547196624</v>
      </c>
      <c r="J47" s="31">
        <f t="shared" si="44"/>
        <v>10.121212547196624</v>
      </c>
      <c r="K47" s="31">
        <f t="shared" si="44"/>
        <v>5.35</v>
      </c>
      <c r="L47" s="31">
        <f t="shared" si="44"/>
        <v>5.35</v>
      </c>
      <c r="M47" s="31">
        <f t="shared" si="44"/>
        <v>5.35</v>
      </c>
      <c r="N47" s="31">
        <f t="shared" si="44"/>
        <v>10.121212547196624</v>
      </c>
      <c r="O47" s="31">
        <f t="shared" si="44"/>
        <v>10.121212547196624</v>
      </c>
      <c r="P47" s="31">
        <f t="shared" si="44"/>
        <v>10.121212547196624</v>
      </c>
      <c r="Q47" s="31">
        <f t="shared" si="44"/>
        <v>10.121212547196624</v>
      </c>
      <c r="R47" s="31">
        <f t="shared" si="44"/>
        <v>5.35</v>
      </c>
      <c r="S47" s="31">
        <f t="shared" si="44"/>
        <v>5.35</v>
      </c>
      <c r="T47" s="31">
        <f t="shared" si="44"/>
        <v>5.35</v>
      </c>
      <c r="U47" s="31">
        <f t="shared" si="44"/>
        <v>5.35</v>
      </c>
      <c r="V47" s="31">
        <f t="shared" si="44"/>
        <v>10.121212547196624</v>
      </c>
      <c r="W47" s="31">
        <f t="shared" si="44"/>
        <v>10.121212547196624</v>
      </c>
      <c r="X47" s="31">
        <f t="shared" si="44"/>
        <v>10.121212547196624</v>
      </c>
      <c r="Y47" s="31">
        <f t="shared" si="44"/>
        <v>5.35</v>
      </c>
      <c r="Z47" s="31">
        <f t="shared" si="44"/>
        <v>5.35</v>
      </c>
      <c r="AA47" s="31">
        <f t="shared" si="44"/>
        <v>5.35</v>
      </c>
      <c r="AB47" s="31">
        <f t="shared" si="44"/>
        <v>10.121212547196624</v>
      </c>
      <c r="AC47" s="31">
        <f t="shared" si="44"/>
        <v>10.121212547196624</v>
      </c>
      <c r="AD47" s="31">
        <f t="shared" si="44"/>
        <v>10.121212547196624</v>
      </c>
      <c r="AE47" s="31">
        <f t="shared" si="44"/>
        <v>5.35</v>
      </c>
      <c r="AF47" s="31">
        <f t="shared" si="44"/>
        <v>5.35</v>
      </c>
      <c r="AG47" s="31">
        <f t="shared" si="44"/>
        <v>5.35</v>
      </c>
      <c r="AH47" s="31">
        <f t="shared" si="44"/>
        <v>10.121212547196624</v>
      </c>
      <c r="AI47" s="31">
        <f t="shared" si="44"/>
        <v>10.121212547196624</v>
      </c>
      <c r="AJ47" s="31">
        <f t="shared" ref="AJ47:AK47" si="45">AJ48-AJ49</f>
        <v>10.121212547196624</v>
      </c>
      <c r="AK47" s="31">
        <f t="shared" si="45"/>
        <v>10.121212547196624</v>
      </c>
      <c r="AL47" s="31">
        <f t="shared" si="44"/>
        <v>5.35</v>
      </c>
      <c r="AM47" s="31">
        <f t="shared" si="44"/>
        <v>5.35</v>
      </c>
      <c r="AN47" s="31">
        <f t="shared" ref="AN47:AO47" si="46">AN48-AN49</f>
        <v>5.35</v>
      </c>
      <c r="AO47" s="31">
        <f t="shared" si="46"/>
        <v>5.35</v>
      </c>
      <c r="AP47" s="31">
        <f t="shared" si="44"/>
        <v>10.121212547196624</v>
      </c>
      <c r="AQ47" s="31">
        <f t="shared" si="44"/>
        <v>10.121212547196624</v>
      </c>
      <c r="AR47" s="31">
        <f t="shared" ref="AR47:AS47" si="47">AR48-AR49</f>
        <v>10.121212547196624</v>
      </c>
      <c r="AS47" s="31">
        <f t="shared" si="47"/>
        <v>10.121212547196624</v>
      </c>
      <c r="AT47" s="31">
        <f t="shared" si="44"/>
        <v>5.35</v>
      </c>
      <c r="AU47" s="31">
        <f t="shared" si="44"/>
        <v>5.35</v>
      </c>
      <c r="AV47" s="31">
        <f t="shared" ref="AV47:AW47" si="48">AV48-AV49</f>
        <v>5.35</v>
      </c>
      <c r="AW47" s="31">
        <f t="shared" si="48"/>
        <v>5.35</v>
      </c>
      <c r="AX47" s="50">
        <f t="shared" ref="AX47:BF47" si="49">AX48-AX49</f>
        <v>12.771212547196624</v>
      </c>
      <c r="AY47" s="50">
        <f t="shared" si="49"/>
        <v>17.030899869919438</v>
      </c>
      <c r="AZ47" s="50">
        <f t="shared" si="49"/>
        <v>12.771212547196624</v>
      </c>
      <c r="BA47" s="50">
        <f t="shared" si="49"/>
        <v>12.771212547196624</v>
      </c>
      <c r="BB47" s="50">
        <f t="shared" si="49"/>
        <v>12.771212547196624</v>
      </c>
      <c r="BC47" s="50">
        <f t="shared" si="49"/>
        <v>17.030899869919438</v>
      </c>
      <c r="BD47" s="50">
        <f t="shared" si="49"/>
        <v>12.771212547196624</v>
      </c>
      <c r="BE47" s="50">
        <f t="shared" si="49"/>
        <v>12.771212547196624</v>
      </c>
      <c r="BF47" s="77">
        <f t="shared" si="49"/>
        <v>8.4812125471966233</v>
      </c>
      <c r="BG47" s="77">
        <f t="shared" ref="BG47:CI47" si="50">BG48-BG49</f>
        <v>8.4812125471966233</v>
      </c>
      <c r="BH47" s="77">
        <f t="shared" si="50"/>
        <v>8.4812125471966233</v>
      </c>
      <c r="BI47" s="77">
        <f t="shared" si="50"/>
        <v>8.4812125471966233</v>
      </c>
      <c r="BJ47" s="77">
        <f t="shared" si="50"/>
        <v>8.4812125471966233</v>
      </c>
      <c r="BK47" s="77">
        <f t="shared" si="50"/>
        <v>8.4812125471966233</v>
      </c>
      <c r="BL47" s="78">
        <f t="shared" si="50"/>
        <v>12.771212547196624</v>
      </c>
      <c r="BM47" s="78">
        <f t="shared" si="50"/>
        <v>12.771212547196624</v>
      </c>
      <c r="BN47" s="78">
        <f t="shared" si="50"/>
        <v>12.771212547196624</v>
      </c>
      <c r="BO47" s="78">
        <f t="shared" si="50"/>
        <v>12.771212547196624</v>
      </c>
      <c r="BP47" s="78">
        <f t="shared" si="50"/>
        <v>12.771212547196624</v>
      </c>
      <c r="BQ47" s="78">
        <f t="shared" si="50"/>
        <v>12.771212547196624</v>
      </c>
      <c r="BR47" s="78">
        <f t="shared" si="50"/>
        <v>12.771212547196624</v>
      </c>
      <c r="BS47" s="78">
        <f t="shared" si="50"/>
        <v>12.771212547196624</v>
      </c>
      <c r="BT47" s="78">
        <f t="shared" si="50"/>
        <v>12.771212547196624</v>
      </c>
      <c r="BU47" s="78">
        <f t="shared" si="50"/>
        <v>12.771212547196624</v>
      </c>
      <c r="BV47" s="78">
        <f t="shared" si="50"/>
        <v>12.771212547196624</v>
      </c>
      <c r="BW47" s="78">
        <f t="shared" si="50"/>
        <v>12.771212547196624</v>
      </c>
      <c r="BX47" s="78">
        <f t="shared" si="50"/>
        <v>12.771212547196624</v>
      </c>
      <c r="BY47" s="78">
        <f t="shared" si="50"/>
        <v>12.771212547196624</v>
      </c>
      <c r="BZ47" s="78">
        <f t="shared" si="50"/>
        <v>12.771212547196624</v>
      </c>
      <c r="CA47" s="78">
        <f t="shared" si="50"/>
        <v>12.771212547196624</v>
      </c>
      <c r="CB47" s="78">
        <f t="shared" si="50"/>
        <v>12.771212547196624</v>
      </c>
      <c r="CC47" s="78">
        <f t="shared" si="50"/>
        <v>12.771212547196624</v>
      </c>
      <c r="CD47" s="78">
        <f t="shared" si="50"/>
        <v>12.771212547196624</v>
      </c>
      <c r="CE47" s="78">
        <f t="shared" si="50"/>
        <v>12.771212547196624</v>
      </c>
      <c r="CF47" s="106">
        <f t="shared" si="50"/>
        <v>12.771212547196624</v>
      </c>
      <c r="CG47" s="106">
        <f t="shared" si="50"/>
        <v>12.771212547196624</v>
      </c>
      <c r="CH47" s="106">
        <f t="shared" si="50"/>
        <v>12.771212547196624</v>
      </c>
      <c r="CI47" s="106">
        <f t="shared" si="50"/>
        <v>12.771212547196624</v>
      </c>
      <c r="CJ47" s="107">
        <f t="shared" ref="CJ47:CS47" si="51">CJ48-CJ49</f>
        <v>12.771212547196624</v>
      </c>
      <c r="CK47" s="107">
        <f t="shared" si="51"/>
        <v>12.771212547196624</v>
      </c>
      <c r="CL47" s="107">
        <f t="shared" si="51"/>
        <v>12.771212547196624</v>
      </c>
      <c r="CM47" s="107">
        <f t="shared" si="51"/>
        <v>12.771212547196624</v>
      </c>
      <c r="CN47" s="107">
        <f t="shared" si="51"/>
        <v>12.771212547196624</v>
      </c>
      <c r="CO47" s="107">
        <f t="shared" si="51"/>
        <v>12.771212547196624</v>
      </c>
      <c r="CP47" s="107">
        <f t="shared" si="51"/>
        <v>12.771212547196624</v>
      </c>
      <c r="CQ47" s="107">
        <f t="shared" si="51"/>
        <v>12.771212547196624</v>
      </c>
      <c r="CR47" s="107">
        <f t="shared" si="51"/>
        <v>12.771212547196624</v>
      </c>
      <c r="CS47" s="107">
        <f t="shared" si="51"/>
        <v>12.771212547196624</v>
      </c>
      <c r="CT47" s="107">
        <f t="shared" ref="CT47:CU47" si="52">CT48-CT49</f>
        <v>12.771212547196624</v>
      </c>
      <c r="CU47" s="107">
        <f t="shared" si="52"/>
        <v>12.771212547196624</v>
      </c>
      <c r="CV47" s="107">
        <f t="shared" ref="CV47:CW47" si="53">CV48-CV49</f>
        <v>12.771212547196624</v>
      </c>
      <c r="CW47" s="107">
        <f t="shared" si="53"/>
        <v>12.771212547196624</v>
      </c>
      <c r="CX47" s="107">
        <f t="shared" ref="CX47:DC47" si="54">CX48-CX49</f>
        <v>12.771212547196624</v>
      </c>
      <c r="CY47" s="107">
        <f t="shared" si="54"/>
        <v>12.771212547196624</v>
      </c>
      <c r="CZ47" s="107">
        <f t="shared" si="54"/>
        <v>12.771212547196624</v>
      </c>
      <c r="DA47" s="107">
        <f t="shared" si="54"/>
        <v>12.771212547196624</v>
      </c>
      <c r="DB47" s="107">
        <f t="shared" si="54"/>
        <v>12.771212547196624</v>
      </c>
      <c r="DC47" s="111">
        <f t="shared" si="54"/>
        <v>12.030899869919436</v>
      </c>
      <c r="DD47" s="111">
        <f t="shared" ref="DD47:EF47" si="55">DD48-DD49</f>
        <v>12.030899869919436</v>
      </c>
      <c r="DE47" s="111">
        <f t="shared" si="55"/>
        <v>12.030899869919436</v>
      </c>
      <c r="DF47" s="111">
        <f t="shared" si="55"/>
        <v>7.7712125471966242</v>
      </c>
      <c r="DG47" s="111">
        <f t="shared" si="55"/>
        <v>7.7712125471966242</v>
      </c>
      <c r="DH47" s="111">
        <f t="shared" si="55"/>
        <v>7.7712125471966242</v>
      </c>
      <c r="DI47" s="129">
        <f t="shared" si="55"/>
        <v>9.8212125471966232</v>
      </c>
      <c r="DJ47" s="129">
        <f t="shared" si="55"/>
        <v>9.8212125471966232</v>
      </c>
      <c r="DK47" s="129">
        <f t="shared" si="55"/>
        <v>9.8212125471966232</v>
      </c>
      <c r="DL47" s="129">
        <f t="shared" si="55"/>
        <v>9.8212125471966232</v>
      </c>
      <c r="DM47" s="129">
        <f t="shared" si="55"/>
        <v>9.8212125471966232</v>
      </c>
      <c r="DN47" s="129">
        <f t="shared" si="55"/>
        <v>9.8212125471966232</v>
      </c>
      <c r="DO47" s="129">
        <f t="shared" si="55"/>
        <v>9.8212125471966232</v>
      </c>
      <c r="DP47" s="129">
        <f t="shared" si="55"/>
        <v>9.8212125471966232</v>
      </c>
      <c r="DQ47" s="129">
        <f t="shared" si="55"/>
        <v>9.8212125471966232</v>
      </c>
      <c r="DR47" s="129">
        <f t="shared" si="55"/>
        <v>9.8212125471966232</v>
      </c>
      <c r="DS47" s="129">
        <f t="shared" si="55"/>
        <v>9.8212125471966232</v>
      </c>
      <c r="DT47" s="129">
        <f t="shared" si="55"/>
        <v>9.8212125471966232</v>
      </c>
      <c r="DU47" s="129">
        <f t="shared" si="55"/>
        <v>9.8212125471966232</v>
      </c>
      <c r="DV47" s="129">
        <f t="shared" si="55"/>
        <v>9.8212125471966232</v>
      </c>
      <c r="DW47" s="129">
        <f t="shared" si="55"/>
        <v>9.8212125471966232</v>
      </c>
      <c r="DX47" s="129">
        <f t="shared" si="55"/>
        <v>9.8212125471966232</v>
      </c>
      <c r="DY47" s="129">
        <f t="shared" si="55"/>
        <v>9.4808998699194369</v>
      </c>
      <c r="DZ47" s="129">
        <f t="shared" si="55"/>
        <v>9.4808998699194369</v>
      </c>
      <c r="EA47" s="129">
        <f t="shared" si="55"/>
        <v>9.4808998699194369</v>
      </c>
      <c r="EB47" s="129">
        <f t="shared" si="55"/>
        <v>9.4808998699194369</v>
      </c>
      <c r="EC47" s="129">
        <f t="shared" si="55"/>
        <v>9.4808998699194369</v>
      </c>
      <c r="ED47" s="129">
        <f t="shared" si="55"/>
        <v>9.4808998699194369</v>
      </c>
      <c r="EE47" s="129">
        <f t="shared" si="55"/>
        <v>9.4808998699194369</v>
      </c>
      <c r="EF47" s="129">
        <f t="shared" si="55"/>
        <v>9.4808998699194369</v>
      </c>
      <c r="EG47" s="139">
        <f t="shared" ref="EG47" si="56">EG48-EG49</f>
        <v>10.121212547196624</v>
      </c>
      <c r="EH47" s="139">
        <f t="shared" ref="EH47:FG47" si="57">EH48-EH49</f>
        <v>10.121212547196624</v>
      </c>
      <c r="EI47" s="139">
        <f t="shared" si="57"/>
        <v>12.771212547196624</v>
      </c>
      <c r="EJ47" s="139">
        <f t="shared" si="57"/>
        <v>12.771212547196624</v>
      </c>
      <c r="EK47" s="139">
        <f t="shared" si="57"/>
        <v>12.771212547196624</v>
      </c>
      <c r="EL47" s="139">
        <f t="shared" si="57"/>
        <v>12.771212547196624</v>
      </c>
      <c r="EM47" s="139">
        <f t="shared" si="57"/>
        <v>12.771212547196624</v>
      </c>
      <c r="EN47" s="139">
        <f t="shared" si="57"/>
        <v>12.771212547196624</v>
      </c>
      <c r="EO47" s="139">
        <f t="shared" si="57"/>
        <v>12.771212547196624</v>
      </c>
      <c r="EP47" s="139">
        <f t="shared" si="57"/>
        <v>12.771212547196624</v>
      </c>
      <c r="EQ47" s="139">
        <f t="shared" si="57"/>
        <v>12.771212547196624</v>
      </c>
      <c r="ER47" s="139">
        <f t="shared" si="57"/>
        <v>12.771212547196624</v>
      </c>
      <c r="ES47" s="139">
        <f t="shared" si="57"/>
        <v>12.771212547196624</v>
      </c>
      <c r="ET47" s="139">
        <f t="shared" si="57"/>
        <v>12.771212547196624</v>
      </c>
      <c r="EU47" s="139">
        <f t="shared" si="57"/>
        <v>12.771212547196624</v>
      </c>
      <c r="EV47" s="139">
        <f t="shared" si="57"/>
        <v>12.771212547196624</v>
      </c>
      <c r="EW47" s="449">
        <f t="shared" si="57"/>
        <v>12.771212547196624</v>
      </c>
      <c r="EX47" s="449">
        <f t="shared" si="57"/>
        <v>12.771212547196624</v>
      </c>
      <c r="EY47" s="449">
        <f t="shared" si="57"/>
        <v>12.771212547196624</v>
      </c>
      <c r="EZ47" s="449">
        <f t="shared" si="57"/>
        <v>12.771212547196624</v>
      </c>
      <c r="FA47" s="449">
        <f t="shared" si="57"/>
        <v>12.771212547196624</v>
      </c>
      <c r="FB47" s="449">
        <f t="shared" si="57"/>
        <v>12.771212547196624</v>
      </c>
      <c r="FC47" s="449">
        <f t="shared" si="57"/>
        <v>12.771212547196624</v>
      </c>
      <c r="FD47" s="449">
        <f t="shared" si="57"/>
        <v>12.771212547196624</v>
      </c>
      <c r="FE47" s="449">
        <f t="shared" si="57"/>
        <v>12.771212547196624</v>
      </c>
      <c r="FF47" s="449">
        <f t="shared" si="57"/>
        <v>12.771212547196624</v>
      </c>
      <c r="FG47" s="449">
        <f t="shared" si="57"/>
        <v>12.771212547196624</v>
      </c>
      <c r="FH47" s="464">
        <f>FH48-FH49</f>
        <v>12.771212547196624</v>
      </c>
      <c r="FI47" s="464">
        <f t="shared" ref="FI47" si="58">FI48-FI49</f>
        <v>12.771212547196624</v>
      </c>
      <c r="FJ47" s="464">
        <f>FJ48-FJ49</f>
        <v>12.771212547196624</v>
      </c>
      <c r="FK47" s="464">
        <f t="shared" ref="FK47:FL47" si="59">FK48-FK49</f>
        <v>12.771212547196624</v>
      </c>
      <c r="FL47" s="464">
        <f t="shared" si="59"/>
        <v>10.121212547196624</v>
      </c>
    </row>
    <row r="48" spans="1:168" ht="55.2">
      <c r="A48" s="18" t="s">
        <v>332</v>
      </c>
      <c r="B48" s="31">
        <f t="shared" ref="B48:D48" si="60">B50+10*LOG10(B39/B40)</f>
        <v>12.771212547196624</v>
      </c>
      <c r="C48" s="31">
        <f t="shared" si="60"/>
        <v>12.771212547196624</v>
      </c>
      <c r="D48" s="31">
        <f t="shared" si="60"/>
        <v>12.771212547196624</v>
      </c>
      <c r="E48" s="31">
        <f t="shared" ref="E48:AU48" si="61">E50+10*LOG10(E39/E40)</f>
        <v>8</v>
      </c>
      <c r="F48" s="31">
        <f t="shared" si="61"/>
        <v>8</v>
      </c>
      <c r="G48" s="31">
        <f t="shared" si="61"/>
        <v>8</v>
      </c>
      <c r="H48" s="31">
        <f t="shared" si="61"/>
        <v>12.771212547196624</v>
      </c>
      <c r="I48" s="31">
        <f t="shared" si="61"/>
        <v>12.771212547196624</v>
      </c>
      <c r="J48" s="31">
        <f t="shared" si="61"/>
        <v>12.771212547196624</v>
      </c>
      <c r="K48" s="31">
        <f t="shared" si="61"/>
        <v>8</v>
      </c>
      <c r="L48" s="31">
        <f t="shared" si="61"/>
        <v>8</v>
      </c>
      <c r="M48" s="31">
        <f t="shared" si="61"/>
        <v>8</v>
      </c>
      <c r="N48" s="31">
        <f t="shared" si="61"/>
        <v>12.771212547196624</v>
      </c>
      <c r="O48" s="31">
        <f t="shared" si="61"/>
        <v>12.771212547196624</v>
      </c>
      <c r="P48" s="31">
        <f t="shared" si="61"/>
        <v>12.771212547196624</v>
      </c>
      <c r="Q48" s="31">
        <f t="shared" si="61"/>
        <v>12.771212547196624</v>
      </c>
      <c r="R48" s="31">
        <f t="shared" si="61"/>
        <v>8</v>
      </c>
      <c r="S48" s="31">
        <f t="shared" si="61"/>
        <v>8</v>
      </c>
      <c r="T48" s="31">
        <f t="shared" si="61"/>
        <v>8</v>
      </c>
      <c r="U48" s="31">
        <f t="shared" si="61"/>
        <v>8</v>
      </c>
      <c r="V48" s="31">
        <f t="shared" si="61"/>
        <v>12.771212547196624</v>
      </c>
      <c r="W48" s="31">
        <f t="shared" si="61"/>
        <v>12.771212547196624</v>
      </c>
      <c r="X48" s="31">
        <f t="shared" si="61"/>
        <v>12.771212547196624</v>
      </c>
      <c r="Y48" s="31">
        <f t="shared" si="61"/>
        <v>8</v>
      </c>
      <c r="Z48" s="31">
        <f t="shared" si="61"/>
        <v>8</v>
      </c>
      <c r="AA48" s="31">
        <f t="shared" si="61"/>
        <v>8</v>
      </c>
      <c r="AB48" s="31">
        <f t="shared" si="61"/>
        <v>12.771212547196624</v>
      </c>
      <c r="AC48" s="31">
        <f t="shared" si="61"/>
        <v>12.771212547196624</v>
      </c>
      <c r="AD48" s="31">
        <f t="shared" si="61"/>
        <v>12.771212547196624</v>
      </c>
      <c r="AE48" s="31">
        <f t="shared" si="61"/>
        <v>8</v>
      </c>
      <c r="AF48" s="31">
        <f t="shared" si="61"/>
        <v>8</v>
      </c>
      <c r="AG48" s="31">
        <f t="shared" si="61"/>
        <v>8</v>
      </c>
      <c r="AH48" s="31">
        <f t="shared" si="61"/>
        <v>12.771212547196624</v>
      </c>
      <c r="AI48" s="31">
        <f t="shared" si="61"/>
        <v>12.771212547196624</v>
      </c>
      <c r="AJ48" s="31">
        <f t="shared" ref="AJ48:AK48" si="62">AJ50+10*LOG10(AJ39/AJ40)</f>
        <v>12.771212547196624</v>
      </c>
      <c r="AK48" s="31">
        <f t="shared" si="62"/>
        <v>12.771212547196624</v>
      </c>
      <c r="AL48" s="31">
        <f t="shared" si="61"/>
        <v>8</v>
      </c>
      <c r="AM48" s="31">
        <f t="shared" si="61"/>
        <v>8</v>
      </c>
      <c r="AN48" s="31">
        <f t="shared" ref="AN48:AO48" si="63">AN50+10*LOG10(AN39/AN40)</f>
        <v>8</v>
      </c>
      <c r="AO48" s="31">
        <f t="shared" si="63"/>
        <v>8</v>
      </c>
      <c r="AP48" s="31">
        <f t="shared" si="61"/>
        <v>12.771212547196624</v>
      </c>
      <c r="AQ48" s="31">
        <f t="shared" si="61"/>
        <v>12.771212547196624</v>
      </c>
      <c r="AR48" s="31">
        <f t="shared" ref="AR48:AS48" si="64">AR50+10*LOG10(AR39/AR40)</f>
        <v>12.771212547196624</v>
      </c>
      <c r="AS48" s="31">
        <f t="shared" si="64"/>
        <v>12.771212547196624</v>
      </c>
      <c r="AT48" s="31">
        <f t="shared" si="61"/>
        <v>8</v>
      </c>
      <c r="AU48" s="31">
        <f t="shared" si="61"/>
        <v>8</v>
      </c>
      <c r="AV48" s="31">
        <f t="shared" ref="AV48:AW48" si="65">AV50+10*LOG10(AV39/AV40)</f>
        <v>8</v>
      </c>
      <c r="AW48" s="31">
        <f t="shared" si="65"/>
        <v>8</v>
      </c>
      <c r="AX48" s="50">
        <f t="shared" ref="AX48:BF48" si="66">AX50+10*LOG10(AX39/AX40)</f>
        <v>12.771212547196624</v>
      </c>
      <c r="AY48" s="50">
        <f t="shared" si="66"/>
        <v>17.030899869919438</v>
      </c>
      <c r="AZ48" s="50">
        <f t="shared" si="66"/>
        <v>12.771212547196624</v>
      </c>
      <c r="BA48" s="50">
        <f t="shared" si="66"/>
        <v>12.771212547196624</v>
      </c>
      <c r="BB48" s="50">
        <f t="shared" si="66"/>
        <v>12.771212547196624</v>
      </c>
      <c r="BC48" s="50">
        <f t="shared" si="66"/>
        <v>17.030899869919438</v>
      </c>
      <c r="BD48" s="50">
        <f t="shared" si="66"/>
        <v>12.771212547196624</v>
      </c>
      <c r="BE48" s="50">
        <f t="shared" si="66"/>
        <v>12.771212547196624</v>
      </c>
      <c r="BF48" s="77">
        <f t="shared" si="66"/>
        <v>12.771212547196624</v>
      </c>
      <c r="BG48" s="77">
        <f t="shared" ref="BG48:CI48" si="67">BG50+10*LOG10(BG39/BG40)</f>
        <v>12.771212547196624</v>
      </c>
      <c r="BH48" s="77">
        <f t="shared" si="67"/>
        <v>12.771212547196624</v>
      </c>
      <c r="BI48" s="77">
        <f t="shared" si="67"/>
        <v>12.771212547196624</v>
      </c>
      <c r="BJ48" s="77">
        <f t="shared" si="67"/>
        <v>12.771212547196624</v>
      </c>
      <c r="BK48" s="77">
        <f t="shared" si="67"/>
        <v>12.771212547196624</v>
      </c>
      <c r="BL48" s="78">
        <f t="shared" si="67"/>
        <v>12.771212547196624</v>
      </c>
      <c r="BM48" s="78">
        <f t="shared" si="67"/>
        <v>12.771212547196624</v>
      </c>
      <c r="BN48" s="78">
        <f t="shared" si="67"/>
        <v>12.771212547196624</v>
      </c>
      <c r="BO48" s="78">
        <f t="shared" si="67"/>
        <v>12.771212547196624</v>
      </c>
      <c r="BP48" s="78">
        <f t="shared" si="67"/>
        <v>12.771212547196624</v>
      </c>
      <c r="BQ48" s="78">
        <f t="shared" si="67"/>
        <v>12.771212547196624</v>
      </c>
      <c r="BR48" s="78">
        <f t="shared" si="67"/>
        <v>12.771212547196624</v>
      </c>
      <c r="BS48" s="78">
        <f t="shared" si="67"/>
        <v>12.771212547196624</v>
      </c>
      <c r="BT48" s="78">
        <f t="shared" si="67"/>
        <v>12.771212547196624</v>
      </c>
      <c r="BU48" s="78">
        <f t="shared" si="67"/>
        <v>12.771212547196624</v>
      </c>
      <c r="BV48" s="78">
        <f t="shared" si="67"/>
        <v>12.771212547196624</v>
      </c>
      <c r="BW48" s="78">
        <f t="shared" si="67"/>
        <v>12.771212547196624</v>
      </c>
      <c r="BX48" s="78">
        <f t="shared" si="67"/>
        <v>12.771212547196624</v>
      </c>
      <c r="BY48" s="78">
        <f t="shared" si="67"/>
        <v>12.771212547196624</v>
      </c>
      <c r="BZ48" s="78">
        <f t="shared" si="67"/>
        <v>12.771212547196624</v>
      </c>
      <c r="CA48" s="78">
        <f t="shared" si="67"/>
        <v>12.771212547196624</v>
      </c>
      <c r="CB48" s="78">
        <f t="shared" si="67"/>
        <v>12.771212547196624</v>
      </c>
      <c r="CC48" s="78">
        <f t="shared" si="67"/>
        <v>12.771212547196624</v>
      </c>
      <c r="CD48" s="78">
        <f t="shared" si="67"/>
        <v>12.771212547196624</v>
      </c>
      <c r="CE48" s="78">
        <f t="shared" si="67"/>
        <v>12.771212547196624</v>
      </c>
      <c r="CF48" s="106">
        <f t="shared" si="67"/>
        <v>12.771212547196624</v>
      </c>
      <c r="CG48" s="106">
        <f t="shared" si="67"/>
        <v>12.771212547196624</v>
      </c>
      <c r="CH48" s="106">
        <f t="shared" si="67"/>
        <v>12.771212547196624</v>
      </c>
      <c r="CI48" s="106">
        <f t="shared" si="67"/>
        <v>12.771212547196624</v>
      </c>
      <c r="CJ48" s="107">
        <f t="shared" ref="CJ48:CS48" si="68">CJ50+10*LOG10(CJ39/CJ40)</f>
        <v>12.771212547196624</v>
      </c>
      <c r="CK48" s="107">
        <f t="shared" si="68"/>
        <v>12.771212547196624</v>
      </c>
      <c r="CL48" s="107">
        <f t="shared" si="68"/>
        <v>12.771212547196624</v>
      </c>
      <c r="CM48" s="107">
        <f t="shared" si="68"/>
        <v>12.771212547196624</v>
      </c>
      <c r="CN48" s="107">
        <f t="shared" si="68"/>
        <v>12.771212547196624</v>
      </c>
      <c r="CO48" s="107">
        <f t="shared" si="68"/>
        <v>12.771212547196624</v>
      </c>
      <c r="CP48" s="107">
        <f t="shared" si="68"/>
        <v>12.771212547196624</v>
      </c>
      <c r="CQ48" s="107">
        <f t="shared" si="68"/>
        <v>12.771212547196624</v>
      </c>
      <c r="CR48" s="107">
        <f t="shared" si="68"/>
        <v>12.771212547196624</v>
      </c>
      <c r="CS48" s="107">
        <f t="shared" si="68"/>
        <v>12.771212547196624</v>
      </c>
      <c r="CT48" s="107">
        <f t="shared" ref="CT48:CU48" si="69">CT50+10*LOG10(CT39/CT40)</f>
        <v>12.771212547196624</v>
      </c>
      <c r="CU48" s="107">
        <f t="shared" si="69"/>
        <v>12.771212547196624</v>
      </c>
      <c r="CV48" s="107">
        <f t="shared" ref="CV48:CW48" si="70">CV50+10*LOG10(CV39/CV40)</f>
        <v>12.771212547196624</v>
      </c>
      <c r="CW48" s="107">
        <f t="shared" si="70"/>
        <v>12.771212547196624</v>
      </c>
      <c r="CX48" s="107">
        <f t="shared" ref="CX48:DC48" si="71">CX50+10*LOG10(CX39/CX40)</f>
        <v>12.771212547196624</v>
      </c>
      <c r="CY48" s="107">
        <f t="shared" si="71"/>
        <v>12.771212547196624</v>
      </c>
      <c r="CZ48" s="107">
        <f t="shared" si="71"/>
        <v>12.771212547196624</v>
      </c>
      <c r="DA48" s="107">
        <f t="shared" si="71"/>
        <v>12.771212547196624</v>
      </c>
      <c r="DB48" s="107">
        <f t="shared" si="71"/>
        <v>12.771212547196624</v>
      </c>
      <c r="DC48" s="111">
        <f t="shared" si="71"/>
        <v>15.030899869919436</v>
      </c>
      <c r="DD48" s="111">
        <f t="shared" ref="DD48:EF48" si="72">DD50+10*LOG10(DD39/DD40)</f>
        <v>15.030899869919436</v>
      </c>
      <c r="DE48" s="111">
        <f t="shared" si="72"/>
        <v>15.030899869919436</v>
      </c>
      <c r="DF48" s="111">
        <f t="shared" si="72"/>
        <v>10.771212547196624</v>
      </c>
      <c r="DG48" s="111">
        <f t="shared" si="72"/>
        <v>10.771212547196624</v>
      </c>
      <c r="DH48" s="111">
        <f t="shared" si="72"/>
        <v>10.771212547196624</v>
      </c>
      <c r="DI48" s="129">
        <f t="shared" si="72"/>
        <v>12.771212547196624</v>
      </c>
      <c r="DJ48" s="129">
        <f t="shared" si="72"/>
        <v>12.771212547196624</v>
      </c>
      <c r="DK48" s="129">
        <f t="shared" si="72"/>
        <v>12.771212547196624</v>
      </c>
      <c r="DL48" s="129">
        <f t="shared" si="72"/>
        <v>12.771212547196624</v>
      </c>
      <c r="DM48" s="129">
        <f t="shared" si="72"/>
        <v>12.771212547196624</v>
      </c>
      <c r="DN48" s="129">
        <f t="shared" si="72"/>
        <v>12.771212547196624</v>
      </c>
      <c r="DO48" s="129">
        <f t="shared" si="72"/>
        <v>12.771212547196624</v>
      </c>
      <c r="DP48" s="129">
        <f t="shared" si="72"/>
        <v>12.771212547196624</v>
      </c>
      <c r="DQ48" s="129">
        <f t="shared" si="72"/>
        <v>12.771212547196624</v>
      </c>
      <c r="DR48" s="129">
        <f t="shared" si="72"/>
        <v>12.771212547196624</v>
      </c>
      <c r="DS48" s="129">
        <f t="shared" si="72"/>
        <v>12.771212547196624</v>
      </c>
      <c r="DT48" s="129">
        <f t="shared" si="72"/>
        <v>12.771212547196624</v>
      </c>
      <c r="DU48" s="129">
        <f t="shared" si="72"/>
        <v>12.771212547196624</v>
      </c>
      <c r="DV48" s="129">
        <f t="shared" si="72"/>
        <v>12.771212547196624</v>
      </c>
      <c r="DW48" s="129">
        <f t="shared" si="72"/>
        <v>12.771212547196624</v>
      </c>
      <c r="DX48" s="129">
        <f t="shared" si="72"/>
        <v>12.771212547196624</v>
      </c>
      <c r="DY48" s="129">
        <f t="shared" si="72"/>
        <v>17.030899869919438</v>
      </c>
      <c r="DZ48" s="129">
        <f t="shared" si="72"/>
        <v>17.030899869919438</v>
      </c>
      <c r="EA48" s="129">
        <f t="shared" si="72"/>
        <v>17.030899869919438</v>
      </c>
      <c r="EB48" s="129">
        <f t="shared" si="72"/>
        <v>17.030899869919438</v>
      </c>
      <c r="EC48" s="129">
        <f t="shared" si="72"/>
        <v>17.030899869919438</v>
      </c>
      <c r="ED48" s="129">
        <f t="shared" si="72"/>
        <v>17.030899869919438</v>
      </c>
      <c r="EE48" s="129">
        <f t="shared" si="72"/>
        <v>17.030899869919438</v>
      </c>
      <c r="EF48" s="129">
        <f t="shared" si="72"/>
        <v>17.030899869919438</v>
      </c>
      <c r="EG48" s="139">
        <f t="shared" ref="EG48" si="73">EG50+10*LOG10(EG39/EG40)</f>
        <v>12.771212547196624</v>
      </c>
      <c r="EH48" s="139">
        <f t="shared" ref="EH48:FI48" si="74">EH50+10*LOG10(EH39/EH40)</f>
        <v>12.771212547196624</v>
      </c>
      <c r="EI48" s="139">
        <f t="shared" si="74"/>
        <v>12.771212547196624</v>
      </c>
      <c r="EJ48" s="139">
        <f t="shared" si="74"/>
        <v>12.771212547196624</v>
      </c>
      <c r="EK48" s="139">
        <f t="shared" si="74"/>
        <v>12.771212547196624</v>
      </c>
      <c r="EL48" s="139">
        <f t="shared" si="74"/>
        <v>12.771212547196624</v>
      </c>
      <c r="EM48" s="139">
        <f t="shared" si="74"/>
        <v>12.771212547196624</v>
      </c>
      <c r="EN48" s="139">
        <f t="shared" si="74"/>
        <v>12.771212547196624</v>
      </c>
      <c r="EO48" s="139">
        <f t="shared" si="74"/>
        <v>12.771212547196624</v>
      </c>
      <c r="EP48" s="139">
        <f t="shared" si="74"/>
        <v>12.771212547196624</v>
      </c>
      <c r="EQ48" s="139">
        <f t="shared" si="74"/>
        <v>12.771212547196624</v>
      </c>
      <c r="ER48" s="139">
        <f t="shared" si="74"/>
        <v>12.771212547196624</v>
      </c>
      <c r="ES48" s="139">
        <f t="shared" si="74"/>
        <v>12.771212547196624</v>
      </c>
      <c r="ET48" s="139">
        <f t="shared" si="74"/>
        <v>12.771212547196624</v>
      </c>
      <c r="EU48" s="139">
        <f t="shared" si="74"/>
        <v>12.771212547196624</v>
      </c>
      <c r="EV48" s="139">
        <f t="shared" si="74"/>
        <v>12.771212547196624</v>
      </c>
      <c r="EW48" s="449">
        <f t="shared" si="74"/>
        <v>12.771212547196624</v>
      </c>
      <c r="EX48" s="449">
        <f t="shared" si="74"/>
        <v>12.771212547196624</v>
      </c>
      <c r="EY48" s="449">
        <f t="shared" si="74"/>
        <v>12.771212547196624</v>
      </c>
      <c r="EZ48" s="449">
        <f t="shared" si="74"/>
        <v>12.771212547196624</v>
      </c>
      <c r="FA48" s="449">
        <f t="shared" si="74"/>
        <v>12.771212547196624</v>
      </c>
      <c r="FB48" s="449">
        <f t="shared" si="74"/>
        <v>12.771212547196624</v>
      </c>
      <c r="FC48" s="449">
        <f t="shared" si="74"/>
        <v>12.771212547196624</v>
      </c>
      <c r="FD48" s="449">
        <f t="shared" si="74"/>
        <v>12.771212547196624</v>
      </c>
      <c r="FE48" s="449">
        <f t="shared" si="74"/>
        <v>12.771212547196624</v>
      </c>
      <c r="FF48" s="449">
        <f t="shared" si="74"/>
        <v>12.771212547196624</v>
      </c>
      <c r="FG48" s="449">
        <f t="shared" si="74"/>
        <v>12.771212547196624</v>
      </c>
      <c r="FH48" s="464">
        <f t="shared" si="74"/>
        <v>12.771212547196624</v>
      </c>
      <c r="FI48" s="464">
        <f t="shared" si="74"/>
        <v>12.771212547196624</v>
      </c>
      <c r="FJ48" s="464">
        <f>FJ50+10*LOG10(FJ39/FJ40)</f>
        <v>12.771212547196624</v>
      </c>
      <c r="FK48" s="464">
        <f t="shared" ref="FK48:FL48" si="75">FK50+10*LOG10(FK39/FK40)</f>
        <v>12.771212547196624</v>
      </c>
      <c r="FL48" s="464">
        <f t="shared" si="75"/>
        <v>12.771212547196624</v>
      </c>
    </row>
    <row r="49" spans="1:168" ht="27.6">
      <c r="A49" s="18" t="s">
        <v>333</v>
      </c>
      <c r="B49" s="31">
        <v>2.65</v>
      </c>
      <c r="C49" s="31">
        <v>2.65</v>
      </c>
      <c r="D49" s="31">
        <v>2.65</v>
      </c>
      <c r="E49" s="31">
        <v>2.65</v>
      </c>
      <c r="F49" s="31">
        <v>2.65</v>
      </c>
      <c r="G49" s="31">
        <v>2.65</v>
      </c>
      <c r="H49" s="31">
        <v>2.65</v>
      </c>
      <c r="I49" s="31">
        <v>2.65</v>
      </c>
      <c r="J49" s="31">
        <v>2.65</v>
      </c>
      <c r="K49" s="31">
        <v>2.65</v>
      </c>
      <c r="L49" s="31">
        <v>2.65</v>
      </c>
      <c r="M49" s="31">
        <v>2.65</v>
      </c>
      <c r="N49" s="31">
        <v>2.65</v>
      </c>
      <c r="O49" s="31">
        <v>2.65</v>
      </c>
      <c r="P49" s="31">
        <v>2.65</v>
      </c>
      <c r="Q49" s="31">
        <v>2.65</v>
      </c>
      <c r="R49" s="31">
        <v>2.65</v>
      </c>
      <c r="S49" s="31">
        <v>2.65</v>
      </c>
      <c r="T49" s="31">
        <v>2.65</v>
      </c>
      <c r="U49" s="31">
        <v>2.65</v>
      </c>
      <c r="V49" s="31">
        <v>2.65</v>
      </c>
      <c r="W49" s="31">
        <v>2.65</v>
      </c>
      <c r="X49" s="31">
        <v>2.65</v>
      </c>
      <c r="Y49" s="31">
        <v>2.65</v>
      </c>
      <c r="Z49" s="31">
        <v>2.65</v>
      </c>
      <c r="AA49" s="31">
        <v>2.65</v>
      </c>
      <c r="AB49" s="31">
        <v>2.65</v>
      </c>
      <c r="AC49" s="31">
        <v>2.65</v>
      </c>
      <c r="AD49" s="31">
        <v>2.65</v>
      </c>
      <c r="AE49" s="31">
        <v>2.65</v>
      </c>
      <c r="AF49" s="31">
        <v>2.65</v>
      </c>
      <c r="AG49" s="31">
        <v>2.65</v>
      </c>
      <c r="AH49" s="31">
        <v>2.65</v>
      </c>
      <c r="AI49" s="31">
        <v>2.65</v>
      </c>
      <c r="AJ49" s="31">
        <v>2.65</v>
      </c>
      <c r="AK49" s="31">
        <v>2.65</v>
      </c>
      <c r="AL49" s="31">
        <v>2.65</v>
      </c>
      <c r="AM49" s="31">
        <v>2.65</v>
      </c>
      <c r="AN49" s="31">
        <v>2.65</v>
      </c>
      <c r="AO49" s="31">
        <v>2.65</v>
      </c>
      <c r="AP49" s="31">
        <v>2.65</v>
      </c>
      <c r="AQ49" s="31">
        <v>2.65</v>
      </c>
      <c r="AR49" s="31">
        <v>2.65</v>
      </c>
      <c r="AS49" s="31">
        <v>2.65</v>
      </c>
      <c r="AT49" s="31">
        <v>2.65</v>
      </c>
      <c r="AU49" s="31">
        <v>2.65</v>
      </c>
      <c r="AV49" s="31">
        <v>2.65</v>
      </c>
      <c r="AW49" s="31">
        <v>2.65</v>
      </c>
      <c r="AX49" s="49">
        <v>0</v>
      </c>
      <c r="AY49" s="49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77">
        <v>4.29</v>
      </c>
      <c r="BG49" s="77">
        <v>4.29</v>
      </c>
      <c r="BH49" s="77">
        <v>4.29</v>
      </c>
      <c r="BI49" s="77">
        <v>4.29</v>
      </c>
      <c r="BJ49" s="77">
        <v>4.29</v>
      </c>
      <c r="BK49" s="77">
        <v>4.29</v>
      </c>
      <c r="BL49" s="78">
        <v>0</v>
      </c>
      <c r="BM49" s="78">
        <v>0</v>
      </c>
      <c r="BN49" s="78">
        <v>0</v>
      </c>
      <c r="BO49" s="78">
        <v>0</v>
      </c>
      <c r="BP49" s="78">
        <v>0</v>
      </c>
      <c r="BQ49" s="78">
        <v>0</v>
      </c>
      <c r="BR49" s="78">
        <v>0</v>
      </c>
      <c r="BS49" s="78">
        <v>0</v>
      </c>
      <c r="BT49" s="78">
        <v>0</v>
      </c>
      <c r="BU49" s="78">
        <v>0</v>
      </c>
      <c r="BV49" s="78">
        <v>0</v>
      </c>
      <c r="BW49" s="78">
        <v>0</v>
      </c>
      <c r="BX49" s="78">
        <v>0</v>
      </c>
      <c r="BY49" s="78">
        <v>0</v>
      </c>
      <c r="BZ49" s="78">
        <v>0</v>
      </c>
      <c r="CA49" s="78">
        <v>0</v>
      </c>
      <c r="CB49" s="78">
        <v>0</v>
      </c>
      <c r="CC49" s="78">
        <v>0</v>
      </c>
      <c r="CD49" s="78">
        <v>0</v>
      </c>
      <c r="CE49" s="78">
        <v>0</v>
      </c>
      <c r="CF49" s="106">
        <v>0</v>
      </c>
      <c r="CG49" s="106">
        <v>0</v>
      </c>
      <c r="CH49" s="106">
        <v>0</v>
      </c>
      <c r="CI49" s="106">
        <v>0</v>
      </c>
      <c r="CJ49" s="107">
        <v>0</v>
      </c>
      <c r="CK49" s="107">
        <v>0</v>
      </c>
      <c r="CL49" s="107">
        <v>0</v>
      </c>
      <c r="CM49" s="107">
        <v>0</v>
      </c>
      <c r="CN49" s="107">
        <v>0</v>
      </c>
      <c r="CO49" s="107">
        <v>0</v>
      </c>
      <c r="CP49" s="107">
        <v>0</v>
      </c>
      <c r="CQ49" s="107">
        <v>0</v>
      </c>
      <c r="CR49" s="107">
        <v>0</v>
      </c>
      <c r="CS49" s="107">
        <v>0</v>
      </c>
      <c r="CT49" s="107">
        <v>0</v>
      </c>
      <c r="CU49" s="107">
        <v>0</v>
      </c>
      <c r="CV49" s="107">
        <v>0</v>
      </c>
      <c r="CW49" s="107">
        <v>0</v>
      </c>
      <c r="CX49" s="107">
        <v>0</v>
      </c>
      <c r="CY49" s="107">
        <v>0</v>
      </c>
      <c r="CZ49" s="107">
        <v>0</v>
      </c>
      <c r="DA49" s="107">
        <v>0</v>
      </c>
      <c r="DB49" s="107">
        <v>0</v>
      </c>
      <c r="DC49" s="111">
        <v>3</v>
      </c>
      <c r="DD49" s="111">
        <v>3</v>
      </c>
      <c r="DE49" s="111">
        <v>3</v>
      </c>
      <c r="DF49" s="111">
        <v>3</v>
      </c>
      <c r="DG49" s="111">
        <v>3</v>
      </c>
      <c r="DH49" s="111">
        <v>3</v>
      </c>
      <c r="DI49" s="129">
        <v>2.95</v>
      </c>
      <c r="DJ49" s="129">
        <v>2.95</v>
      </c>
      <c r="DK49" s="129">
        <v>2.95</v>
      </c>
      <c r="DL49" s="129">
        <v>2.95</v>
      </c>
      <c r="DM49" s="129">
        <v>2.95</v>
      </c>
      <c r="DN49" s="129">
        <v>2.95</v>
      </c>
      <c r="DO49" s="129">
        <v>2.95</v>
      </c>
      <c r="DP49" s="129">
        <v>2.95</v>
      </c>
      <c r="DQ49" s="129">
        <v>2.95</v>
      </c>
      <c r="DR49" s="129">
        <v>2.95</v>
      </c>
      <c r="DS49" s="129">
        <v>2.95</v>
      </c>
      <c r="DT49" s="129">
        <v>2.95</v>
      </c>
      <c r="DU49" s="129">
        <v>2.95</v>
      </c>
      <c r="DV49" s="129">
        <v>2.95</v>
      </c>
      <c r="DW49" s="129">
        <v>2.95</v>
      </c>
      <c r="DX49" s="129">
        <v>2.95</v>
      </c>
      <c r="DY49" s="129">
        <v>7.55</v>
      </c>
      <c r="DZ49" s="129">
        <v>7.55</v>
      </c>
      <c r="EA49" s="129">
        <v>7.55</v>
      </c>
      <c r="EB49" s="129">
        <v>7.55</v>
      </c>
      <c r="EC49" s="129">
        <v>7.55</v>
      </c>
      <c r="ED49" s="129">
        <v>7.55</v>
      </c>
      <c r="EE49" s="129">
        <v>7.55</v>
      </c>
      <c r="EF49" s="129">
        <v>7.55</v>
      </c>
      <c r="EG49" s="139">
        <v>2.65</v>
      </c>
      <c r="EH49" s="139">
        <v>2.65</v>
      </c>
      <c r="EI49" s="139">
        <v>0</v>
      </c>
      <c r="EJ49" s="139">
        <v>0</v>
      </c>
      <c r="EK49" s="139">
        <v>0</v>
      </c>
      <c r="EL49" s="139">
        <v>0</v>
      </c>
      <c r="EM49" s="139">
        <v>0</v>
      </c>
      <c r="EN49" s="139">
        <v>0</v>
      </c>
      <c r="EO49" s="139">
        <v>0</v>
      </c>
      <c r="EP49" s="139">
        <v>0</v>
      </c>
      <c r="EQ49" s="139">
        <v>0</v>
      </c>
      <c r="ER49" s="139">
        <v>0</v>
      </c>
      <c r="ES49" s="139">
        <v>0</v>
      </c>
      <c r="ET49" s="139">
        <v>0</v>
      </c>
      <c r="EU49" s="139">
        <v>0</v>
      </c>
      <c r="EV49" s="139">
        <v>0</v>
      </c>
      <c r="EW49" s="491">
        <v>0</v>
      </c>
      <c r="EX49" s="491">
        <v>0</v>
      </c>
      <c r="EY49" s="491">
        <v>0</v>
      </c>
      <c r="EZ49" s="491">
        <v>0</v>
      </c>
      <c r="FA49" s="491">
        <v>0</v>
      </c>
      <c r="FB49" s="491">
        <v>0</v>
      </c>
      <c r="FC49" s="491">
        <v>0</v>
      </c>
      <c r="FD49" s="491">
        <v>0</v>
      </c>
      <c r="FE49" s="491">
        <v>0</v>
      </c>
      <c r="FF49" s="491">
        <v>0</v>
      </c>
      <c r="FG49" s="491">
        <v>0</v>
      </c>
      <c r="FH49" s="464">
        <v>0</v>
      </c>
      <c r="FI49" s="464">
        <v>0</v>
      </c>
      <c r="FJ49" s="464">
        <v>0</v>
      </c>
      <c r="FK49" s="464">
        <v>0</v>
      </c>
      <c r="FL49" s="464">
        <v>2.65</v>
      </c>
    </row>
    <row r="50" spans="1:168">
      <c r="A50" s="18" t="s">
        <v>334</v>
      </c>
      <c r="B50" s="31">
        <v>8</v>
      </c>
      <c r="C50" s="31">
        <v>8</v>
      </c>
      <c r="D50" s="31">
        <v>8</v>
      </c>
      <c r="E50" s="31">
        <v>8</v>
      </c>
      <c r="F50" s="31">
        <v>8</v>
      </c>
      <c r="G50" s="31">
        <v>8</v>
      </c>
      <c r="H50" s="31">
        <v>8</v>
      </c>
      <c r="I50" s="31">
        <v>8</v>
      </c>
      <c r="J50" s="31">
        <v>8</v>
      </c>
      <c r="K50" s="31">
        <v>8</v>
      </c>
      <c r="L50" s="31">
        <v>8</v>
      </c>
      <c r="M50" s="31">
        <v>8</v>
      </c>
      <c r="N50" s="31">
        <v>8</v>
      </c>
      <c r="O50" s="31">
        <v>8</v>
      </c>
      <c r="P50" s="31">
        <v>8</v>
      </c>
      <c r="Q50" s="31">
        <v>8</v>
      </c>
      <c r="R50" s="31">
        <v>8</v>
      </c>
      <c r="S50" s="31">
        <v>8</v>
      </c>
      <c r="T50" s="31">
        <v>8</v>
      </c>
      <c r="U50" s="31">
        <v>8</v>
      </c>
      <c r="V50" s="31">
        <v>8</v>
      </c>
      <c r="W50" s="31">
        <v>8</v>
      </c>
      <c r="X50" s="31">
        <v>8</v>
      </c>
      <c r="Y50" s="31">
        <v>8</v>
      </c>
      <c r="Z50" s="31">
        <v>8</v>
      </c>
      <c r="AA50" s="31">
        <v>8</v>
      </c>
      <c r="AB50" s="31">
        <v>8</v>
      </c>
      <c r="AC50" s="31">
        <v>8</v>
      </c>
      <c r="AD50" s="31">
        <v>8</v>
      </c>
      <c r="AE50" s="31">
        <v>8</v>
      </c>
      <c r="AF50" s="31">
        <v>8</v>
      </c>
      <c r="AG50" s="31">
        <v>8</v>
      </c>
      <c r="AH50" s="31">
        <v>8</v>
      </c>
      <c r="AI50" s="31">
        <v>8</v>
      </c>
      <c r="AJ50" s="31">
        <v>8</v>
      </c>
      <c r="AK50" s="31">
        <v>8</v>
      </c>
      <c r="AL50" s="31">
        <v>8</v>
      </c>
      <c r="AM50" s="31">
        <v>8</v>
      </c>
      <c r="AN50" s="31">
        <v>8</v>
      </c>
      <c r="AO50" s="31">
        <v>8</v>
      </c>
      <c r="AP50" s="31">
        <v>8</v>
      </c>
      <c r="AQ50" s="31">
        <v>8</v>
      </c>
      <c r="AR50" s="31">
        <v>8</v>
      </c>
      <c r="AS50" s="31">
        <v>8</v>
      </c>
      <c r="AT50" s="31">
        <v>8</v>
      </c>
      <c r="AU50" s="31">
        <v>8</v>
      </c>
      <c r="AV50" s="31">
        <v>8</v>
      </c>
      <c r="AW50" s="31">
        <v>8</v>
      </c>
      <c r="AX50" s="45">
        <v>8</v>
      </c>
      <c r="AY50" s="45">
        <v>8</v>
      </c>
      <c r="AZ50" s="45">
        <v>8</v>
      </c>
      <c r="BA50" s="45">
        <v>8</v>
      </c>
      <c r="BB50" s="45">
        <v>8</v>
      </c>
      <c r="BC50" s="45">
        <v>8</v>
      </c>
      <c r="BD50" s="45">
        <v>8</v>
      </c>
      <c r="BE50" s="45">
        <v>8</v>
      </c>
      <c r="BF50" s="77">
        <v>8</v>
      </c>
      <c r="BG50" s="77">
        <v>8</v>
      </c>
      <c r="BH50" s="77">
        <v>8</v>
      </c>
      <c r="BI50" s="77">
        <v>8</v>
      </c>
      <c r="BJ50" s="77">
        <v>8</v>
      </c>
      <c r="BK50" s="77">
        <v>8</v>
      </c>
      <c r="BL50" s="79">
        <v>8</v>
      </c>
      <c r="BM50" s="79">
        <v>8</v>
      </c>
      <c r="BN50" s="79">
        <v>8</v>
      </c>
      <c r="BO50" s="79">
        <v>8</v>
      </c>
      <c r="BP50" s="79">
        <v>8</v>
      </c>
      <c r="BQ50" s="79">
        <v>8</v>
      </c>
      <c r="BR50" s="79">
        <v>8</v>
      </c>
      <c r="BS50" s="79">
        <v>8</v>
      </c>
      <c r="BT50" s="79">
        <v>8</v>
      </c>
      <c r="BU50" s="79">
        <v>8</v>
      </c>
      <c r="BV50" s="79">
        <v>8</v>
      </c>
      <c r="BW50" s="79">
        <v>8</v>
      </c>
      <c r="BX50" s="79">
        <v>8</v>
      </c>
      <c r="BY50" s="79">
        <v>8</v>
      </c>
      <c r="BZ50" s="79">
        <v>8</v>
      </c>
      <c r="CA50" s="79">
        <v>8</v>
      </c>
      <c r="CB50" s="79">
        <v>8</v>
      </c>
      <c r="CC50" s="79">
        <v>8</v>
      </c>
      <c r="CD50" s="79">
        <v>8</v>
      </c>
      <c r="CE50" s="79">
        <v>8</v>
      </c>
      <c r="CF50" s="108">
        <v>8</v>
      </c>
      <c r="CG50" s="108">
        <v>8</v>
      </c>
      <c r="CH50" s="108">
        <v>8</v>
      </c>
      <c r="CI50" s="108">
        <v>8</v>
      </c>
      <c r="CJ50" s="107">
        <v>8</v>
      </c>
      <c r="CK50" s="107">
        <v>8</v>
      </c>
      <c r="CL50" s="107">
        <v>8</v>
      </c>
      <c r="CM50" s="107">
        <v>8</v>
      </c>
      <c r="CN50" s="107">
        <v>8</v>
      </c>
      <c r="CO50" s="107">
        <v>8</v>
      </c>
      <c r="CP50" s="107">
        <v>8</v>
      </c>
      <c r="CQ50" s="107">
        <v>8</v>
      </c>
      <c r="CR50" s="107">
        <v>8</v>
      </c>
      <c r="CS50" s="107">
        <v>8</v>
      </c>
      <c r="CT50" s="107">
        <v>8</v>
      </c>
      <c r="CU50" s="107">
        <v>8</v>
      </c>
      <c r="CV50" s="107">
        <v>8</v>
      </c>
      <c r="CW50" s="107">
        <v>8</v>
      </c>
      <c r="CX50" s="107">
        <v>8</v>
      </c>
      <c r="CY50" s="107">
        <v>8</v>
      </c>
      <c r="CZ50" s="107">
        <v>8</v>
      </c>
      <c r="DA50" s="107">
        <v>8</v>
      </c>
      <c r="DB50" s="107">
        <v>8</v>
      </c>
      <c r="DC50" s="111">
        <v>6</v>
      </c>
      <c r="DD50" s="111">
        <v>6</v>
      </c>
      <c r="DE50" s="111">
        <v>6</v>
      </c>
      <c r="DF50" s="111">
        <v>6</v>
      </c>
      <c r="DG50" s="111">
        <v>6</v>
      </c>
      <c r="DH50" s="111">
        <v>6</v>
      </c>
      <c r="DI50" s="129">
        <v>8</v>
      </c>
      <c r="DJ50" s="129">
        <v>8</v>
      </c>
      <c r="DK50" s="129">
        <v>8</v>
      </c>
      <c r="DL50" s="129">
        <v>8</v>
      </c>
      <c r="DM50" s="129">
        <v>8</v>
      </c>
      <c r="DN50" s="129">
        <v>8</v>
      </c>
      <c r="DO50" s="129">
        <v>8</v>
      </c>
      <c r="DP50" s="129">
        <v>8</v>
      </c>
      <c r="DQ50" s="129">
        <v>8</v>
      </c>
      <c r="DR50" s="129">
        <v>8</v>
      </c>
      <c r="DS50" s="129">
        <v>8</v>
      </c>
      <c r="DT50" s="129">
        <v>8</v>
      </c>
      <c r="DU50" s="129">
        <v>8</v>
      </c>
      <c r="DV50" s="129">
        <v>8</v>
      </c>
      <c r="DW50" s="129">
        <v>8</v>
      </c>
      <c r="DX50" s="129">
        <v>8</v>
      </c>
      <c r="DY50" s="129">
        <v>8</v>
      </c>
      <c r="DZ50" s="129">
        <v>8</v>
      </c>
      <c r="EA50" s="129">
        <v>8</v>
      </c>
      <c r="EB50" s="129">
        <v>8</v>
      </c>
      <c r="EC50" s="129">
        <v>8</v>
      </c>
      <c r="ED50" s="129">
        <v>8</v>
      </c>
      <c r="EE50" s="129">
        <v>8</v>
      </c>
      <c r="EF50" s="129">
        <v>8</v>
      </c>
      <c r="EG50" s="139">
        <v>8</v>
      </c>
      <c r="EH50" s="139">
        <v>8</v>
      </c>
      <c r="EI50" s="139">
        <v>8</v>
      </c>
      <c r="EJ50" s="139">
        <v>8</v>
      </c>
      <c r="EK50" s="139">
        <v>8</v>
      </c>
      <c r="EL50" s="139">
        <v>8</v>
      </c>
      <c r="EM50" s="139">
        <v>8</v>
      </c>
      <c r="EN50" s="139">
        <v>8</v>
      </c>
      <c r="EO50" s="139">
        <v>8</v>
      </c>
      <c r="EP50" s="139">
        <v>8</v>
      </c>
      <c r="EQ50" s="139">
        <v>8</v>
      </c>
      <c r="ER50" s="139">
        <v>8</v>
      </c>
      <c r="ES50" s="139">
        <v>8</v>
      </c>
      <c r="ET50" s="139">
        <v>8</v>
      </c>
      <c r="EU50" s="139">
        <v>8</v>
      </c>
      <c r="EV50" s="139">
        <v>8</v>
      </c>
      <c r="EW50" s="449">
        <v>8</v>
      </c>
      <c r="EX50" s="449">
        <v>8</v>
      </c>
      <c r="EY50" s="449">
        <v>8</v>
      </c>
      <c r="EZ50" s="449">
        <v>8</v>
      </c>
      <c r="FA50" s="449">
        <v>8</v>
      </c>
      <c r="FB50" s="449">
        <v>8</v>
      </c>
      <c r="FC50" s="449">
        <v>8</v>
      </c>
      <c r="FD50" s="449">
        <v>8</v>
      </c>
      <c r="FE50" s="449">
        <v>8</v>
      </c>
      <c r="FF50" s="449">
        <v>8</v>
      </c>
      <c r="FG50" s="449">
        <v>8</v>
      </c>
      <c r="FH50" s="464">
        <v>8</v>
      </c>
      <c r="FI50" s="464">
        <v>8</v>
      </c>
      <c r="FJ50" s="464">
        <v>8</v>
      </c>
      <c r="FK50" s="464">
        <v>8</v>
      </c>
      <c r="FL50" s="464">
        <v>8</v>
      </c>
    </row>
    <row r="51" spans="1:168" ht="27.6">
      <c r="A51" s="18" t="s">
        <v>335</v>
      </c>
      <c r="B51" s="31">
        <f t="shared" ref="B51:D51" si="76">B52-B53</f>
        <v>10.061799739838872</v>
      </c>
      <c r="C51" s="31">
        <f t="shared" si="76"/>
        <v>10.061799739838872</v>
      </c>
      <c r="D51" s="31">
        <f t="shared" si="76"/>
        <v>10.061799739838872</v>
      </c>
      <c r="E51" s="31">
        <f t="shared" ref="E51:AU51" si="77">E52-E53</f>
        <v>12.041199826559248</v>
      </c>
      <c r="F51" s="31">
        <f t="shared" si="77"/>
        <v>12.041199826559248</v>
      </c>
      <c r="G51" s="31">
        <f t="shared" si="77"/>
        <v>12.041199826559248</v>
      </c>
      <c r="H51" s="31">
        <f t="shared" si="77"/>
        <v>10.061799739838872</v>
      </c>
      <c r="I51" s="31">
        <f t="shared" si="77"/>
        <v>10.061799739838872</v>
      </c>
      <c r="J51" s="31">
        <f t="shared" si="77"/>
        <v>10.061799739838872</v>
      </c>
      <c r="K51" s="31">
        <f t="shared" si="77"/>
        <v>12.041199826559248</v>
      </c>
      <c r="L51" s="31">
        <f t="shared" si="77"/>
        <v>12.041199826559248</v>
      </c>
      <c r="M51" s="31">
        <f t="shared" si="77"/>
        <v>12.041199826559248</v>
      </c>
      <c r="N51" s="31">
        <f t="shared" si="77"/>
        <v>10.061799739838872</v>
      </c>
      <c r="O51" s="31">
        <f t="shared" si="77"/>
        <v>10.061799739838872</v>
      </c>
      <c r="P51" s="31">
        <f t="shared" si="77"/>
        <v>10.061799739838872</v>
      </c>
      <c r="Q51" s="31">
        <f t="shared" si="77"/>
        <v>10.061799739838872</v>
      </c>
      <c r="R51" s="31">
        <f t="shared" si="77"/>
        <v>12.041199826559248</v>
      </c>
      <c r="S51" s="31">
        <f t="shared" si="77"/>
        <v>12.041199826559248</v>
      </c>
      <c r="T51" s="31">
        <f t="shared" si="77"/>
        <v>12.041199826559248</v>
      </c>
      <c r="U51" s="31">
        <f t="shared" si="77"/>
        <v>12.041199826559248</v>
      </c>
      <c r="V51" s="31">
        <f t="shared" si="77"/>
        <v>10.061799739838872</v>
      </c>
      <c r="W51" s="31">
        <f t="shared" si="77"/>
        <v>10.061799739838872</v>
      </c>
      <c r="X51" s="31">
        <f t="shared" si="77"/>
        <v>10.061799739838872</v>
      </c>
      <c r="Y51" s="31">
        <f t="shared" si="77"/>
        <v>12.041199826559248</v>
      </c>
      <c r="Z51" s="31">
        <f t="shared" si="77"/>
        <v>12.041199826559248</v>
      </c>
      <c r="AA51" s="31">
        <f t="shared" si="77"/>
        <v>12.041199826559248</v>
      </c>
      <c r="AB51" s="31">
        <f t="shared" si="77"/>
        <v>10.061799739838872</v>
      </c>
      <c r="AC51" s="31">
        <f t="shared" si="77"/>
        <v>10.061799739838872</v>
      </c>
      <c r="AD51" s="31">
        <f t="shared" si="77"/>
        <v>10.061799739838872</v>
      </c>
      <c r="AE51" s="31">
        <f t="shared" si="77"/>
        <v>12.041199826559248</v>
      </c>
      <c r="AF51" s="31">
        <f t="shared" si="77"/>
        <v>12.041199826559248</v>
      </c>
      <c r="AG51" s="31">
        <f t="shared" si="77"/>
        <v>12.041199826559248</v>
      </c>
      <c r="AH51" s="31">
        <f t="shared" si="77"/>
        <v>10.061799739838872</v>
      </c>
      <c r="AI51" s="31">
        <f t="shared" si="77"/>
        <v>10.061799739838872</v>
      </c>
      <c r="AJ51" s="31">
        <f t="shared" ref="AJ51:AK51" si="78">AJ52-AJ53</f>
        <v>10.061799739838872</v>
      </c>
      <c r="AK51" s="31">
        <f t="shared" si="78"/>
        <v>10.061799739838872</v>
      </c>
      <c r="AL51" s="31">
        <f t="shared" si="77"/>
        <v>12.041199826559248</v>
      </c>
      <c r="AM51" s="31">
        <f t="shared" si="77"/>
        <v>12.041199826559248</v>
      </c>
      <c r="AN51" s="31">
        <f t="shared" ref="AN51:AO51" si="79">AN52-AN53</f>
        <v>12.041199826559248</v>
      </c>
      <c r="AO51" s="31">
        <f t="shared" si="79"/>
        <v>12.041199826559248</v>
      </c>
      <c r="AP51" s="31">
        <f t="shared" si="77"/>
        <v>10.061799739838872</v>
      </c>
      <c r="AQ51" s="31">
        <f t="shared" si="77"/>
        <v>10.061799739838872</v>
      </c>
      <c r="AR51" s="31">
        <f t="shared" ref="AR51:AS51" si="80">AR52-AR53</f>
        <v>10.061799739838872</v>
      </c>
      <c r="AS51" s="31">
        <f t="shared" si="80"/>
        <v>10.061799739838872</v>
      </c>
      <c r="AT51" s="31">
        <f t="shared" si="77"/>
        <v>12.041199826559248</v>
      </c>
      <c r="AU51" s="31">
        <f t="shared" si="77"/>
        <v>12.041199826559248</v>
      </c>
      <c r="AV51" s="31">
        <f t="shared" ref="AV51:AW51" si="81">AV52-AV53</f>
        <v>12.041199826559248</v>
      </c>
      <c r="AW51" s="31">
        <f t="shared" si="81"/>
        <v>12.041199826559248</v>
      </c>
      <c r="AX51" s="50">
        <f t="shared" ref="AX51:CI51" si="82">AX52-AX53</f>
        <v>7.0514997831990609</v>
      </c>
      <c r="AY51" s="50">
        <f t="shared" si="82"/>
        <v>0</v>
      </c>
      <c r="AZ51" s="50">
        <f t="shared" si="82"/>
        <v>7.0514997831990609</v>
      </c>
      <c r="BA51" s="50">
        <f t="shared" si="82"/>
        <v>7.0514997831990609</v>
      </c>
      <c r="BB51" s="50">
        <f t="shared" si="82"/>
        <v>7.0514997831990609</v>
      </c>
      <c r="BC51" s="50">
        <f t="shared" si="82"/>
        <v>0</v>
      </c>
      <c r="BD51" s="50">
        <f t="shared" si="82"/>
        <v>7.0514997831990609</v>
      </c>
      <c r="BE51" s="50">
        <f t="shared" si="82"/>
        <v>7.0514997831990609</v>
      </c>
      <c r="BF51" s="77">
        <f t="shared" si="82"/>
        <v>12.061799739838872</v>
      </c>
      <c r="BG51" s="77">
        <f t="shared" si="82"/>
        <v>12.061799739838872</v>
      </c>
      <c r="BH51" s="77">
        <f t="shared" si="82"/>
        <v>12.061799739838872</v>
      </c>
      <c r="BI51" s="77">
        <f t="shared" si="82"/>
        <v>12.061799739838872</v>
      </c>
      <c r="BJ51" s="77">
        <f t="shared" si="82"/>
        <v>12.061799739838872</v>
      </c>
      <c r="BK51" s="77">
        <f t="shared" si="82"/>
        <v>12.061799739838872</v>
      </c>
      <c r="BL51" s="79">
        <f t="shared" si="82"/>
        <v>4.0411998265592484</v>
      </c>
      <c r="BM51" s="79">
        <f t="shared" si="82"/>
        <v>4.0411998265592484</v>
      </c>
      <c r="BN51" s="79">
        <f t="shared" si="82"/>
        <v>4.0411998265592484</v>
      </c>
      <c r="BO51" s="79">
        <f t="shared" si="82"/>
        <v>4.0411998265592484</v>
      </c>
      <c r="BP51" s="79">
        <f t="shared" si="82"/>
        <v>4.0411998265592484</v>
      </c>
      <c r="BQ51" s="79">
        <f t="shared" si="82"/>
        <v>4.0411998265592484</v>
      </c>
      <c r="BR51" s="79">
        <f t="shared" si="82"/>
        <v>4.1199826559248365E-2</v>
      </c>
      <c r="BS51" s="79">
        <f t="shared" si="82"/>
        <v>4.1199826559248365E-2</v>
      </c>
      <c r="BT51" s="79">
        <f t="shared" si="82"/>
        <v>4.1199826559248365E-2</v>
      </c>
      <c r="BU51" s="79">
        <f t="shared" si="82"/>
        <v>4.1199826559248365E-2</v>
      </c>
      <c r="BV51" s="79">
        <f t="shared" si="82"/>
        <v>4.1199826559248365E-2</v>
      </c>
      <c r="BW51" s="79">
        <f t="shared" si="82"/>
        <v>4.1199826559248365E-2</v>
      </c>
      <c r="BX51" s="79">
        <f t="shared" si="82"/>
        <v>4.0411998265592484</v>
      </c>
      <c r="BY51" s="79">
        <f t="shared" si="82"/>
        <v>4.0411998265592484</v>
      </c>
      <c r="BZ51" s="79">
        <f t="shared" si="82"/>
        <v>4.0411998265592484</v>
      </c>
      <c r="CA51" s="79">
        <f t="shared" si="82"/>
        <v>4.0411998265592484</v>
      </c>
      <c r="CB51" s="79">
        <f t="shared" si="82"/>
        <v>4.1199826559248365E-2</v>
      </c>
      <c r="CC51" s="79">
        <f t="shared" si="82"/>
        <v>4.1199826559248365E-2</v>
      </c>
      <c r="CD51" s="79">
        <f t="shared" si="82"/>
        <v>4.1199826559248365E-2</v>
      </c>
      <c r="CE51" s="79">
        <f t="shared" si="82"/>
        <v>4.1199826559248365E-2</v>
      </c>
      <c r="CF51" s="108">
        <f t="shared" si="82"/>
        <v>4.0411998265592484</v>
      </c>
      <c r="CG51" s="108">
        <f t="shared" si="82"/>
        <v>4.0411998265592484</v>
      </c>
      <c r="CH51" s="108">
        <f t="shared" si="82"/>
        <v>4.1199826559248365E-2</v>
      </c>
      <c r="CI51" s="108">
        <f t="shared" si="82"/>
        <v>4.1199826559248365E-2</v>
      </c>
      <c r="CJ51" s="107">
        <v>6</v>
      </c>
      <c r="CK51" s="107">
        <v>6</v>
      </c>
      <c r="CL51" s="107">
        <v>6</v>
      </c>
      <c r="CM51" s="107">
        <v>6</v>
      </c>
      <c r="CN51" s="107">
        <v>6</v>
      </c>
      <c r="CO51" s="107">
        <v>6</v>
      </c>
      <c r="CP51" s="107">
        <v>6</v>
      </c>
      <c r="CQ51" s="107">
        <v>6</v>
      </c>
      <c r="CR51" s="107">
        <v>6</v>
      </c>
      <c r="CS51" s="107">
        <v>6</v>
      </c>
      <c r="CT51" s="107">
        <v>6</v>
      </c>
      <c r="CU51" s="107">
        <v>6</v>
      </c>
      <c r="CV51" s="107">
        <v>6</v>
      </c>
      <c r="CW51" s="107">
        <v>6</v>
      </c>
      <c r="CX51" s="107">
        <v>6</v>
      </c>
      <c r="CY51" s="107">
        <v>6</v>
      </c>
      <c r="CZ51" s="107">
        <v>6</v>
      </c>
      <c r="DA51" s="107">
        <v>6</v>
      </c>
      <c r="DB51" s="107">
        <v>6</v>
      </c>
      <c r="DC51" s="111">
        <f>DC52-DC53</f>
        <v>3.0102999566398121</v>
      </c>
      <c r="DD51" s="111">
        <f t="shared" ref="DD51:EH51" si="83">DD52-DD53</f>
        <v>3.0102999566398121</v>
      </c>
      <c r="DE51" s="111">
        <f t="shared" si="83"/>
        <v>3.0102999566398121</v>
      </c>
      <c r="DF51" s="111">
        <f t="shared" si="83"/>
        <v>18.061799739838872</v>
      </c>
      <c r="DG51" s="111">
        <f t="shared" si="83"/>
        <v>18.061799739838872</v>
      </c>
      <c r="DH51" s="111">
        <f t="shared" si="83"/>
        <v>18.061799739838872</v>
      </c>
      <c r="DI51" s="129">
        <f t="shared" si="83"/>
        <v>18.061799739838872</v>
      </c>
      <c r="DJ51" s="129">
        <f t="shared" si="83"/>
        <v>18.061799739838872</v>
      </c>
      <c r="DK51" s="129">
        <f t="shared" si="83"/>
        <v>18.061799739838872</v>
      </c>
      <c r="DL51" s="129">
        <f t="shared" si="83"/>
        <v>18.061799739838872</v>
      </c>
      <c r="DM51" s="129">
        <f t="shared" si="83"/>
        <v>18.061799739838872</v>
      </c>
      <c r="DN51" s="129">
        <f t="shared" si="83"/>
        <v>18.061799739838872</v>
      </c>
      <c r="DO51" s="129">
        <f t="shared" si="83"/>
        <v>18.061799739838872</v>
      </c>
      <c r="DP51" s="129">
        <f t="shared" si="83"/>
        <v>18.061799739838872</v>
      </c>
      <c r="DQ51" s="129">
        <f t="shared" si="83"/>
        <v>18.061799739838872</v>
      </c>
      <c r="DR51" s="129">
        <f t="shared" si="83"/>
        <v>18.061799739838872</v>
      </c>
      <c r="DS51" s="129">
        <f t="shared" si="83"/>
        <v>18.061799739838872</v>
      </c>
      <c r="DT51" s="129">
        <f t="shared" si="83"/>
        <v>18.061799739838872</v>
      </c>
      <c r="DU51" s="129">
        <f t="shared" si="83"/>
        <v>18.061799739838872</v>
      </c>
      <c r="DV51" s="129">
        <f t="shared" si="83"/>
        <v>18.061799739838872</v>
      </c>
      <c r="DW51" s="129">
        <f t="shared" si="83"/>
        <v>18.061799739838872</v>
      </c>
      <c r="DX51" s="129">
        <f t="shared" si="83"/>
        <v>18.061799739838872</v>
      </c>
      <c r="DY51" s="129">
        <f t="shared" si="83"/>
        <v>3.0102999566398121</v>
      </c>
      <c r="DZ51" s="129">
        <f t="shared" si="83"/>
        <v>3.0102999566398121</v>
      </c>
      <c r="EA51" s="129">
        <f t="shared" si="83"/>
        <v>3.0102999566398121</v>
      </c>
      <c r="EB51" s="129">
        <f t="shared" si="83"/>
        <v>3.0102999566398121</v>
      </c>
      <c r="EC51" s="129">
        <f t="shared" si="83"/>
        <v>3.0102999566398121</v>
      </c>
      <c r="ED51" s="129">
        <f t="shared" si="83"/>
        <v>3.0102999566398121</v>
      </c>
      <c r="EE51" s="129">
        <f t="shared" si="83"/>
        <v>3.0102999566398121</v>
      </c>
      <c r="EF51" s="129">
        <f t="shared" si="83"/>
        <v>3.0102999566398121</v>
      </c>
      <c r="EG51" s="139">
        <f t="shared" si="83"/>
        <v>10.061799739838872</v>
      </c>
      <c r="EH51" s="139">
        <f t="shared" si="83"/>
        <v>10.061799739838872</v>
      </c>
      <c r="EI51" s="139">
        <v>6</v>
      </c>
      <c r="EJ51" s="139">
        <v>6</v>
      </c>
      <c r="EK51" s="139">
        <v>6</v>
      </c>
      <c r="EL51" s="139">
        <v>6</v>
      </c>
      <c r="EM51" s="139">
        <v>6</v>
      </c>
      <c r="EN51" s="139">
        <v>6</v>
      </c>
      <c r="EO51" s="139">
        <v>6</v>
      </c>
      <c r="EP51" s="139">
        <v>6</v>
      </c>
      <c r="EQ51" s="139">
        <v>6</v>
      </c>
      <c r="ER51" s="139">
        <v>6</v>
      </c>
      <c r="ES51" s="139">
        <v>6</v>
      </c>
      <c r="ET51" s="139">
        <v>6</v>
      </c>
      <c r="EU51" s="139">
        <v>6</v>
      </c>
      <c r="EV51" s="139">
        <v>6</v>
      </c>
      <c r="EW51" s="449">
        <f t="shared" ref="EW51:FG51" si="84">EW52-EW53</f>
        <v>10.061799739838872</v>
      </c>
      <c r="EX51" s="449">
        <f t="shared" si="84"/>
        <v>10.061799739838872</v>
      </c>
      <c r="EY51" s="449">
        <f t="shared" si="84"/>
        <v>10.061799739838872</v>
      </c>
      <c r="EZ51" s="449">
        <f t="shared" si="84"/>
        <v>10.061799739838872</v>
      </c>
      <c r="FA51" s="449">
        <f t="shared" si="84"/>
        <v>10.061799739838872</v>
      </c>
      <c r="FB51" s="449">
        <f t="shared" si="84"/>
        <v>10.061799739838872</v>
      </c>
      <c r="FC51" s="449">
        <f t="shared" si="84"/>
        <v>10.061799739838872</v>
      </c>
      <c r="FD51" s="449">
        <f t="shared" si="84"/>
        <v>10.061799739838872</v>
      </c>
      <c r="FE51" s="449">
        <f t="shared" si="84"/>
        <v>10.061799739838872</v>
      </c>
      <c r="FF51" s="449">
        <f t="shared" si="84"/>
        <v>10.061799739838872</v>
      </c>
      <c r="FG51" s="449">
        <f t="shared" si="84"/>
        <v>10.061799739838872</v>
      </c>
      <c r="FH51" s="464">
        <f>FH52-FH53</f>
        <v>18.061799739838872</v>
      </c>
      <c r="FI51" s="464">
        <f t="shared" ref="FI51" si="85">FI52-FI53</f>
        <v>18.061799739838872</v>
      </c>
      <c r="FJ51" s="464">
        <f>FJ52-FJ53</f>
        <v>18.061799739838872</v>
      </c>
      <c r="FK51" s="464">
        <v>6</v>
      </c>
      <c r="FL51" s="464">
        <f t="shared" ref="FL51" si="86">FL52-FL53</f>
        <v>10.061799739838872</v>
      </c>
    </row>
    <row r="52" spans="1:168" ht="27.6">
      <c r="A52" s="18" t="s">
        <v>336</v>
      </c>
      <c r="B52" s="31">
        <f t="shared" ref="B52:D52" si="87">10*LOG10(B40/B41)</f>
        <v>18.061799739838872</v>
      </c>
      <c r="C52" s="31">
        <f t="shared" si="87"/>
        <v>18.061799739838872</v>
      </c>
      <c r="D52" s="31">
        <f t="shared" si="87"/>
        <v>18.061799739838872</v>
      </c>
      <c r="E52" s="31">
        <f t="shared" ref="E52:AU52" si="88">10*LOG10(E40/E41)</f>
        <v>12.041199826559248</v>
      </c>
      <c r="F52" s="31">
        <f t="shared" si="88"/>
        <v>12.041199826559248</v>
      </c>
      <c r="G52" s="31">
        <f t="shared" si="88"/>
        <v>12.041199826559248</v>
      </c>
      <c r="H52" s="31">
        <f t="shared" si="88"/>
        <v>18.061799739838872</v>
      </c>
      <c r="I52" s="31">
        <f t="shared" si="88"/>
        <v>18.061799739838872</v>
      </c>
      <c r="J52" s="31">
        <f t="shared" si="88"/>
        <v>18.061799739838872</v>
      </c>
      <c r="K52" s="31">
        <f t="shared" si="88"/>
        <v>12.041199826559248</v>
      </c>
      <c r="L52" s="31">
        <f t="shared" si="88"/>
        <v>12.041199826559248</v>
      </c>
      <c r="M52" s="31">
        <f t="shared" si="88"/>
        <v>12.041199826559248</v>
      </c>
      <c r="N52" s="31">
        <f t="shared" si="88"/>
        <v>18.061799739838872</v>
      </c>
      <c r="O52" s="31">
        <f t="shared" si="88"/>
        <v>18.061799739838872</v>
      </c>
      <c r="P52" s="31">
        <f t="shared" si="88"/>
        <v>18.061799739838872</v>
      </c>
      <c r="Q52" s="31">
        <f t="shared" si="88"/>
        <v>18.061799739838872</v>
      </c>
      <c r="R52" s="31">
        <f t="shared" si="88"/>
        <v>12.041199826559248</v>
      </c>
      <c r="S52" s="31">
        <f t="shared" si="88"/>
        <v>12.041199826559248</v>
      </c>
      <c r="T52" s="31">
        <f t="shared" si="88"/>
        <v>12.041199826559248</v>
      </c>
      <c r="U52" s="31">
        <f t="shared" si="88"/>
        <v>12.041199826559248</v>
      </c>
      <c r="V52" s="31">
        <f t="shared" si="88"/>
        <v>18.061799739838872</v>
      </c>
      <c r="W52" s="31">
        <f t="shared" si="88"/>
        <v>18.061799739838872</v>
      </c>
      <c r="X52" s="31">
        <f t="shared" si="88"/>
        <v>18.061799739838872</v>
      </c>
      <c r="Y52" s="31">
        <f t="shared" si="88"/>
        <v>12.041199826559248</v>
      </c>
      <c r="Z52" s="31">
        <f t="shared" si="88"/>
        <v>12.041199826559248</v>
      </c>
      <c r="AA52" s="31">
        <f t="shared" si="88"/>
        <v>12.041199826559248</v>
      </c>
      <c r="AB52" s="31">
        <f t="shared" si="88"/>
        <v>18.061799739838872</v>
      </c>
      <c r="AC52" s="31">
        <f t="shared" si="88"/>
        <v>18.061799739838872</v>
      </c>
      <c r="AD52" s="31">
        <f t="shared" si="88"/>
        <v>18.061799739838872</v>
      </c>
      <c r="AE52" s="31">
        <f t="shared" si="88"/>
        <v>12.041199826559248</v>
      </c>
      <c r="AF52" s="31">
        <f t="shared" si="88"/>
        <v>12.041199826559248</v>
      </c>
      <c r="AG52" s="31">
        <f t="shared" si="88"/>
        <v>12.041199826559248</v>
      </c>
      <c r="AH52" s="31">
        <f t="shared" si="88"/>
        <v>18.061799739838872</v>
      </c>
      <c r="AI52" s="31">
        <f t="shared" si="88"/>
        <v>18.061799739838872</v>
      </c>
      <c r="AJ52" s="31">
        <f t="shared" ref="AJ52:AK52" si="89">10*LOG10(AJ40/AJ41)</f>
        <v>18.061799739838872</v>
      </c>
      <c r="AK52" s="31">
        <f t="shared" si="89"/>
        <v>18.061799739838872</v>
      </c>
      <c r="AL52" s="31">
        <f t="shared" si="88"/>
        <v>12.041199826559248</v>
      </c>
      <c r="AM52" s="31">
        <f t="shared" si="88"/>
        <v>12.041199826559248</v>
      </c>
      <c r="AN52" s="31">
        <f t="shared" ref="AN52:AO52" si="90">10*LOG10(AN40/AN41)</f>
        <v>12.041199826559248</v>
      </c>
      <c r="AO52" s="31">
        <f t="shared" si="90"/>
        <v>12.041199826559248</v>
      </c>
      <c r="AP52" s="31">
        <f t="shared" si="88"/>
        <v>18.061799739838872</v>
      </c>
      <c r="AQ52" s="31">
        <f t="shared" si="88"/>
        <v>18.061799739838872</v>
      </c>
      <c r="AR52" s="31">
        <f t="shared" ref="AR52:AS52" si="91">10*LOG10(AR40/AR41)</f>
        <v>18.061799739838872</v>
      </c>
      <c r="AS52" s="31">
        <f t="shared" si="91"/>
        <v>18.061799739838872</v>
      </c>
      <c r="AT52" s="31">
        <f t="shared" si="88"/>
        <v>12.041199826559248</v>
      </c>
      <c r="AU52" s="31">
        <f t="shared" si="88"/>
        <v>12.041199826559248</v>
      </c>
      <c r="AV52" s="31">
        <f t="shared" ref="AV52:AW52" si="92">10*LOG10(AV40/AV41)</f>
        <v>12.041199826559248</v>
      </c>
      <c r="AW52" s="31">
        <f t="shared" si="92"/>
        <v>12.041199826559248</v>
      </c>
      <c r="AX52" s="50">
        <f t="shared" ref="AX52:CI52" si="93">10*LOG10(AX40/AX41)</f>
        <v>15.051499783199061</v>
      </c>
      <c r="AY52" s="50">
        <f t="shared" si="93"/>
        <v>0</v>
      </c>
      <c r="AZ52" s="50">
        <f t="shared" si="93"/>
        <v>15.051499783199061</v>
      </c>
      <c r="BA52" s="50">
        <f t="shared" si="93"/>
        <v>15.051499783199061</v>
      </c>
      <c r="BB52" s="50">
        <f t="shared" si="93"/>
        <v>15.051499783199061</v>
      </c>
      <c r="BC52" s="50">
        <f t="shared" si="93"/>
        <v>0</v>
      </c>
      <c r="BD52" s="50">
        <f t="shared" si="93"/>
        <v>15.051499783199061</v>
      </c>
      <c r="BE52" s="50">
        <f t="shared" si="93"/>
        <v>15.051499783199061</v>
      </c>
      <c r="BF52" s="77">
        <f t="shared" si="93"/>
        <v>18.061799739838872</v>
      </c>
      <c r="BG52" s="77">
        <f t="shared" si="93"/>
        <v>18.061799739838872</v>
      </c>
      <c r="BH52" s="77">
        <f t="shared" si="93"/>
        <v>18.061799739838872</v>
      </c>
      <c r="BI52" s="77">
        <f t="shared" si="93"/>
        <v>18.061799739838872</v>
      </c>
      <c r="BJ52" s="77">
        <f t="shared" si="93"/>
        <v>18.061799739838872</v>
      </c>
      <c r="BK52" s="77">
        <f t="shared" si="93"/>
        <v>18.061799739838872</v>
      </c>
      <c r="BL52" s="79">
        <f t="shared" si="93"/>
        <v>12.041199826559248</v>
      </c>
      <c r="BM52" s="79">
        <f t="shared" si="93"/>
        <v>12.041199826559248</v>
      </c>
      <c r="BN52" s="79">
        <f t="shared" si="93"/>
        <v>12.041199826559248</v>
      </c>
      <c r="BO52" s="79">
        <f t="shared" si="93"/>
        <v>12.041199826559248</v>
      </c>
      <c r="BP52" s="79">
        <f t="shared" si="93"/>
        <v>12.041199826559248</v>
      </c>
      <c r="BQ52" s="79">
        <f t="shared" si="93"/>
        <v>12.041199826559248</v>
      </c>
      <c r="BR52" s="79">
        <f t="shared" si="93"/>
        <v>12.041199826559248</v>
      </c>
      <c r="BS52" s="79">
        <f t="shared" si="93"/>
        <v>12.041199826559248</v>
      </c>
      <c r="BT52" s="79">
        <f t="shared" si="93"/>
        <v>12.041199826559248</v>
      </c>
      <c r="BU52" s="79">
        <f t="shared" si="93"/>
        <v>12.041199826559248</v>
      </c>
      <c r="BV52" s="79">
        <f t="shared" si="93"/>
        <v>12.041199826559248</v>
      </c>
      <c r="BW52" s="79">
        <f t="shared" si="93"/>
        <v>12.041199826559248</v>
      </c>
      <c r="BX52" s="79">
        <f t="shared" si="93"/>
        <v>12.041199826559248</v>
      </c>
      <c r="BY52" s="79">
        <f t="shared" si="93"/>
        <v>12.041199826559248</v>
      </c>
      <c r="BZ52" s="79">
        <f t="shared" si="93"/>
        <v>12.041199826559248</v>
      </c>
      <c r="CA52" s="79">
        <f t="shared" si="93"/>
        <v>12.041199826559248</v>
      </c>
      <c r="CB52" s="79">
        <f t="shared" si="93"/>
        <v>12.041199826559248</v>
      </c>
      <c r="CC52" s="79">
        <f t="shared" si="93"/>
        <v>12.041199826559248</v>
      </c>
      <c r="CD52" s="79">
        <f t="shared" si="93"/>
        <v>12.041199826559248</v>
      </c>
      <c r="CE52" s="79">
        <f t="shared" si="93"/>
        <v>12.041199826559248</v>
      </c>
      <c r="CF52" s="108">
        <f t="shared" si="93"/>
        <v>12.041199826559248</v>
      </c>
      <c r="CG52" s="108">
        <f t="shared" si="93"/>
        <v>12.041199826559248</v>
      </c>
      <c r="CH52" s="108">
        <f t="shared" si="93"/>
        <v>12.041199826559248</v>
      </c>
      <c r="CI52" s="108">
        <f t="shared" si="93"/>
        <v>12.041199826559248</v>
      </c>
      <c r="CJ52" s="107">
        <f t="shared" ref="CJ52:CS52" si="94">10*LOG10(CJ40/CJ41)</f>
        <v>12.041199826559248</v>
      </c>
      <c r="CK52" s="107">
        <f t="shared" si="94"/>
        <v>12.041199826559248</v>
      </c>
      <c r="CL52" s="107">
        <f t="shared" si="94"/>
        <v>12.041199826559248</v>
      </c>
      <c r="CM52" s="107">
        <f t="shared" si="94"/>
        <v>12.041199826559248</v>
      </c>
      <c r="CN52" s="107">
        <f t="shared" si="94"/>
        <v>12.041199826559248</v>
      </c>
      <c r="CO52" s="107">
        <f t="shared" si="94"/>
        <v>12.041199826559248</v>
      </c>
      <c r="CP52" s="107">
        <f t="shared" si="94"/>
        <v>12.041199826559248</v>
      </c>
      <c r="CQ52" s="107">
        <f t="shared" si="94"/>
        <v>12.041199826559248</v>
      </c>
      <c r="CR52" s="107">
        <f t="shared" si="94"/>
        <v>12.041199826559248</v>
      </c>
      <c r="CS52" s="107">
        <f t="shared" si="94"/>
        <v>12.041199826559248</v>
      </c>
      <c r="CT52" s="107">
        <f t="shared" ref="CT52:CU52" si="95">10*LOG10(CT40/CT41)</f>
        <v>12.041199826559248</v>
      </c>
      <c r="CU52" s="107">
        <f t="shared" si="95"/>
        <v>12.041199826559248</v>
      </c>
      <c r="CV52" s="107">
        <f t="shared" ref="CV52:CW52" si="96">10*LOG10(CV40/CV41)</f>
        <v>12.041199826559248</v>
      </c>
      <c r="CW52" s="107">
        <f t="shared" si="96"/>
        <v>12.041199826559248</v>
      </c>
      <c r="CX52" s="107">
        <f t="shared" ref="CX52:DC52" si="97">10*LOG10(CX40/CX41)</f>
        <v>12.041199826559248</v>
      </c>
      <c r="CY52" s="107">
        <f t="shared" si="97"/>
        <v>12.041199826559248</v>
      </c>
      <c r="CZ52" s="107">
        <f t="shared" si="97"/>
        <v>12.041199826559248</v>
      </c>
      <c r="DA52" s="107">
        <f t="shared" si="97"/>
        <v>12.041199826559248</v>
      </c>
      <c r="DB52" s="107">
        <f t="shared" si="97"/>
        <v>12.041199826559248</v>
      </c>
      <c r="DC52" s="111">
        <f t="shared" si="97"/>
        <v>3.0102999566398121</v>
      </c>
      <c r="DD52" s="111">
        <f t="shared" ref="DD52:EF52" si="98">10*LOG10(DD40/DD41)</f>
        <v>3.0102999566398121</v>
      </c>
      <c r="DE52" s="111">
        <f t="shared" si="98"/>
        <v>3.0102999566398121</v>
      </c>
      <c r="DF52" s="111">
        <f t="shared" si="98"/>
        <v>18.061799739838872</v>
      </c>
      <c r="DG52" s="111">
        <f t="shared" si="98"/>
        <v>18.061799739838872</v>
      </c>
      <c r="DH52" s="111">
        <f t="shared" si="98"/>
        <v>18.061799739838872</v>
      </c>
      <c r="DI52" s="129">
        <f t="shared" si="98"/>
        <v>18.061799739838872</v>
      </c>
      <c r="DJ52" s="129">
        <f t="shared" si="98"/>
        <v>18.061799739838872</v>
      </c>
      <c r="DK52" s="129">
        <f t="shared" si="98"/>
        <v>18.061799739838872</v>
      </c>
      <c r="DL52" s="129">
        <f t="shared" si="98"/>
        <v>18.061799739838872</v>
      </c>
      <c r="DM52" s="129">
        <f t="shared" si="98"/>
        <v>18.061799739838872</v>
      </c>
      <c r="DN52" s="129">
        <f t="shared" si="98"/>
        <v>18.061799739838872</v>
      </c>
      <c r="DO52" s="129">
        <f t="shared" si="98"/>
        <v>18.061799739838872</v>
      </c>
      <c r="DP52" s="129">
        <f t="shared" si="98"/>
        <v>18.061799739838872</v>
      </c>
      <c r="DQ52" s="129">
        <f t="shared" si="98"/>
        <v>18.061799739838872</v>
      </c>
      <c r="DR52" s="129">
        <f t="shared" si="98"/>
        <v>18.061799739838872</v>
      </c>
      <c r="DS52" s="129">
        <f t="shared" si="98"/>
        <v>18.061799739838872</v>
      </c>
      <c r="DT52" s="129">
        <f t="shared" si="98"/>
        <v>18.061799739838872</v>
      </c>
      <c r="DU52" s="129">
        <f t="shared" si="98"/>
        <v>18.061799739838872</v>
      </c>
      <c r="DV52" s="129">
        <f t="shared" si="98"/>
        <v>18.061799739838872</v>
      </c>
      <c r="DW52" s="129">
        <f t="shared" si="98"/>
        <v>18.061799739838872</v>
      </c>
      <c r="DX52" s="129">
        <f t="shared" si="98"/>
        <v>18.061799739838872</v>
      </c>
      <c r="DY52" s="129">
        <f t="shared" si="98"/>
        <v>3.0102999566398121</v>
      </c>
      <c r="DZ52" s="129">
        <f t="shared" si="98"/>
        <v>3.0102999566398121</v>
      </c>
      <c r="EA52" s="129">
        <f t="shared" si="98"/>
        <v>3.0102999566398121</v>
      </c>
      <c r="EB52" s="129">
        <f t="shared" si="98"/>
        <v>3.0102999566398121</v>
      </c>
      <c r="EC52" s="129">
        <f t="shared" si="98"/>
        <v>3.0102999566398121</v>
      </c>
      <c r="ED52" s="129">
        <f t="shared" si="98"/>
        <v>3.0102999566398121</v>
      </c>
      <c r="EE52" s="129">
        <f t="shared" si="98"/>
        <v>3.0102999566398121</v>
      </c>
      <c r="EF52" s="129">
        <f t="shared" si="98"/>
        <v>3.0102999566398121</v>
      </c>
      <c r="EG52" s="139">
        <f t="shared" ref="EG52" si="99">10*LOG10(EG40/EG41)</f>
        <v>18.061799739838872</v>
      </c>
      <c r="EH52" s="139">
        <f t="shared" ref="EH52:FG52" si="100">10*LOG10(EH40/EH41)</f>
        <v>18.061799739838872</v>
      </c>
      <c r="EI52" s="139">
        <f t="shared" si="100"/>
        <v>12.041199826559248</v>
      </c>
      <c r="EJ52" s="139">
        <f t="shared" si="100"/>
        <v>12.041199826559248</v>
      </c>
      <c r="EK52" s="139">
        <f t="shared" si="100"/>
        <v>12.041199826559248</v>
      </c>
      <c r="EL52" s="139">
        <f t="shared" si="100"/>
        <v>12.041199826559248</v>
      </c>
      <c r="EM52" s="139">
        <f t="shared" si="100"/>
        <v>12.041199826559248</v>
      </c>
      <c r="EN52" s="139">
        <f t="shared" si="100"/>
        <v>12.041199826559248</v>
      </c>
      <c r="EO52" s="139">
        <f t="shared" si="100"/>
        <v>12.041199826559248</v>
      </c>
      <c r="EP52" s="139">
        <f t="shared" si="100"/>
        <v>12.041199826559248</v>
      </c>
      <c r="EQ52" s="139">
        <f t="shared" si="100"/>
        <v>12.041199826559248</v>
      </c>
      <c r="ER52" s="139">
        <f t="shared" si="100"/>
        <v>12.041199826559248</v>
      </c>
      <c r="ES52" s="139">
        <f t="shared" si="100"/>
        <v>12.041199826559248</v>
      </c>
      <c r="ET52" s="139">
        <f t="shared" si="100"/>
        <v>12.041199826559248</v>
      </c>
      <c r="EU52" s="139">
        <f t="shared" si="100"/>
        <v>12.041199826559248</v>
      </c>
      <c r="EV52" s="139">
        <f t="shared" si="100"/>
        <v>12.041199826559248</v>
      </c>
      <c r="EW52" s="449">
        <f t="shared" si="100"/>
        <v>18.061799739838872</v>
      </c>
      <c r="EX52" s="449">
        <f t="shared" si="100"/>
        <v>18.061799739838872</v>
      </c>
      <c r="EY52" s="449">
        <f t="shared" si="100"/>
        <v>18.061799739838872</v>
      </c>
      <c r="EZ52" s="449">
        <f t="shared" si="100"/>
        <v>18.061799739838872</v>
      </c>
      <c r="FA52" s="449">
        <f t="shared" si="100"/>
        <v>18.061799739838872</v>
      </c>
      <c r="FB52" s="449">
        <f t="shared" si="100"/>
        <v>18.061799739838872</v>
      </c>
      <c r="FC52" s="449">
        <f t="shared" si="100"/>
        <v>18.061799739838872</v>
      </c>
      <c r="FD52" s="449">
        <f t="shared" si="100"/>
        <v>18.061799739838872</v>
      </c>
      <c r="FE52" s="449">
        <f t="shared" si="100"/>
        <v>18.061799739838872</v>
      </c>
      <c r="FF52" s="449">
        <f t="shared" si="100"/>
        <v>18.061799739838872</v>
      </c>
      <c r="FG52" s="449">
        <f t="shared" si="100"/>
        <v>18.061799739838872</v>
      </c>
      <c r="FH52" s="464">
        <f>10*LOG10(FH40/FH41)</f>
        <v>18.061799739838872</v>
      </c>
      <c r="FI52" s="464">
        <f>10*LOG10(FI40/FI41)</f>
        <v>18.061799739838872</v>
      </c>
      <c r="FJ52" s="464">
        <f>10*LOG10(FJ40/FJ41)</f>
        <v>18.061799739838872</v>
      </c>
      <c r="FK52" s="464">
        <f t="shared" ref="FK52:FL52" si="101">10*LOG10(FK40/FK41)</f>
        <v>12.041199826559248</v>
      </c>
      <c r="FL52" s="464">
        <f t="shared" si="101"/>
        <v>18.061799739838872</v>
      </c>
    </row>
    <row r="53" spans="1:168" ht="27.6">
      <c r="A53" s="18" t="s">
        <v>337</v>
      </c>
      <c r="B53" s="31">
        <f>8</f>
        <v>8</v>
      </c>
      <c r="C53" s="31">
        <f>8</f>
        <v>8</v>
      </c>
      <c r="D53" s="31">
        <f>8</f>
        <v>8</v>
      </c>
      <c r="E53" s="31">
        <v>0</v>
      </c>
      <c r="F53" s="31">
        <v>0</v>
      </c>
      <c r="G53" s="31">
        <v>0</v>
      </c>
      <c r="H53" s="31">
        <f>8</f>
        <v>8</v>
      </c>
      <c r="I53" s="31">
        <f>8</f>
        <v>8</v>
      </c>
      <c r="J53" s="31">
        <f>8</f>
        <v>8</v>
      </c>
      <c r="K53" s="31">
        <v>0</v>
      </c>
      <c r="L53" s="31">
        <v>0</v>
      </c>
      <c r="M53" s="31">
        <v>0</v>
      </c>
      <c r="N53" s="31">
        <f>8</f>
        <v>8</v>
      </c>
      <c r="O53" s="31">
        <f>8</f>
        <v>8</v>
      </c>
      <c r="P53" s="31">
        <f>8</f>
        <v>8</v>
      </c>
      <c r="Q53" s="31">
        <f>8</f>
        <v>8</v>
      </c>
      <c r="R53" s="31">
        <v>0</v>
      </c>
      <c r="S53" s="31">
        <v>0</v>
      </c>
      <c r="T53" s="31">
        <v>0</v>
      </c>
      <c r="U53" s="31">
        <v>0</v>
      </c>
      <c r="V53" s="31">
        <f>8</f>
        <v>8</v>
      </c>
      <c r="W53" s="31">
        <f>8</f>
        <v>8</v>
      </c>
      <c r="X53" s="31">
        <f>8</f>
        <v>8</v>
      </c>
      <c r="Y53" s="31">
        <v>0</v>
      </c>
      <c r="Z53" s="31">
        <v>0</v>
      </c>
      <c r="AA53" s="31">
        <v>0</v>
      </c>
      <c r="AB53" s="31">
        <f>8</f>
        <v>8</v>
      </c>
      <c r="AC53" s="31">
        <f>8</f>
        <v>8</v>
      </c>
      <c r="AD53" s="31">
        <f>8</f>
        <v>8</v>
      </c>
      <c r="AE53" s="31">
        <v>0</v>
      </c>
      <c r="AF53" s="31">
        <v>0</v>
      </c>
      <c r="AG53" s="31">
        <v>0</v>
      </c>
      <c r="AH53" s="31">
        <f>8</f>
        <v>8</v>
      </c>
      <c r="AI53" s="31">
        <f>8</f>
        <v>8</v>
      </c>
      <c r="AJ53" s="31">
        <f>8</f>
        <v>8</v>
      </c>
      <c r="AK53" s="31">
        <f>8</f>
        <v>8</v>
      </c>
      <c r="AL53" s="31">
        <v>0</v>
      </c>
      <c r="AM53" s="31">
        <v>0</v>
      </c>
      <c r="AN53" s="31">
        <v>0</v>
      </c>
      <c r="AO53" s="31">
        <v>0</v>
      </c>
      <c r="AP53" s="31">
        <f>8</f>
        <v>8</v>
      </c>
      <c r="AQ53" s="31">
        <f>8</f>
        <v>8</v>
      </c>
      <c r="AR53" s="31">
        <f>8</f>
        <v>8</v>
      </c>
      <c r="AS53" s="31">
        <f>8</f>
        <v>8</v>
      </c>
      <c r="AT53" s="31">
        <v>0</v>
      </c>
      <c r="AU53" s="31">
        <v>0</v>
      </c>
      <c r="AV53" s="31">
        <v>0</v>
      </c>
      <c r="AW53" s="31">
        <v>0</v>
      </c>
      <c r="AX53" s="49">
        <v>8</v>
      </c>
      <c r="AY53" s="49">
        <v>0</v>
      </c>
      <c r="AZ53" s="49">
        <v>8</v>
      </c>
      <c r="BA53" s="49">
        <v>8</v>
      </c>
      <c r="BB53" s="49">
        <v>8</v>
      </c>
      <c r="BC53" s="49">
        <v>0</v>
      </c>
      <c r="BD53" s="49">
        <v>8</v>
      </c>
      <c r="BE53" s="49">
        <v>8</v>
      </c>
      <c r="BF53" s="77">
        <v>6</v>
      </c>
      <c r="BG53" s="77">
        <v>6</v>
      </c>
      <c r="BH53" s="77">
        <v>6</v>
      </c>
      <c r="BI53" s="77">
        <v>6</v>
      </c>
      <c r="BJ53" s="77">
        <v>6</v>
      </c>
      <c r="BK53" s="77">
        <v>6</v>
      </c>
      <c r="BL53" s="79">
        <f t="shared" ref="BL53:BQ53" si="102">8</f>
        <v>8</v>
      </c>
      <c r="BM53" s="79">
        <f t="shared" si="102"/>
        <v>8</v>
      </c>
      <c r="BN53" s="79">
        <f t="shared" si="102"/>
        <v>8</v>
      </c>
      <c r="BO53" s="79">
        <f t="shared" si="102"/>
        <v>8</v>
      </c>
      <c r="BP53" s="79">
        <f t="shared" si="102"/>
        <v>8</v>
      </c>
      <c r="BQ53" s="79">
        <f t="shared" si="102"/>
        <v>8</v>
      </c>
      <c r="BR53" s="79">
        <v>12</v>
      </c>
      <c r="BS53" s="79">
        <v>12</v>
      </c>
      <c r="BT53" s="79">
        <v>12</v>
      </c>
      <c r="BU53" s="79">
        <v>12</v>
      </c>
      <c r="BV53" s="79">
        <v>12</v>
      </c>
      <c r="BW53" s="79">
        <v>12</v>
      </c>
      <c r="BX53" s="79">
        <f t="shared" ref="BX53:CA53" si="103">8</f>
        <v>8</v>
      </c>
      <c r="BY53" s="79">
        <f t="shared" si="103"/>
        <v>8</v>
      </c>
      <c r="BZ53" s="79">
        <f t="shared" si="103"/>
        <v>8</v>
      </c>
      <c r="CA53" s="79">
        <f t="shared" si="103"/>
        <v>8</v>
      </c>
      <c r="CB53" s="79">
        <v>12</v>
      </c>
      <c r="CC53" s="79">
        <v>12</v>
      </c>
      <c r="CD53" s="79">
        <v>12</v>
      </c>
      <c r="CE53" s="79">
        <v>12</v>
      </c>
      <c r="CF53" s="108">
        <f>8</f>
        <v>8</v>
      </c>
      <c r="CG53" s="108">
        <f>8</f>
        <v>8</v>
      </c>
      <c r="CH53" s="108">
        <v>12</v>
      </c>
      <c r="CI53" s="108">
        <v>12</v>
      </c>
      <c r="CJ53" s="107">
        <v>0</v>
      </c>
      <c r="CK53" s="107">
        <v>0</v>
      </c>
      <c r="CL53" s="107">
        <v>0</v>
      </c>
      <c r="CM53" s="107">
        <v>0</v>
      </c>
      <c r="CN53" s="107">
        <v>0</v>
      </c>
      <c r="CO53" s="107">
        <v>0</v>
      </c>
      <c r="CP53" s="107">
        <v>0</v>
      </c>
      <c r="CQ53" s="107">
        <v>0</v>
      </c>
      <c r="CR53" s="107">
        <v>0</v>
      </c>
      <c r="CS53" s="107">
        <v>0</v>
      </c>
      <c r="CT53" s="107">
        <v>0</v>
      </c>
      <c r="CU53" s="107">
        <v>0</v>
      </c>
      <c r="CV53" s="107">
        <v>0</v>
      </c>
      <c r="CW53" s="107">
        <v>0</v>
      </c>
      <c r="CX53" s="107">
        <v>0</v>
      </c>
      <c r="CY53" s="107">
        <v>0</v>
      </c>
      <c r="CZ53" s="107">
        <v>0</v>
      </c>
      <c r="DA53" s="107">
        <v>0</v>
      </c>
      <c r="DB53" s="107">
        <v>0</v>
      </c>
      <c r="DC53" s="111">
        <v>0</v>
      </c>
      <c r="DD53" s="111">
        <v>0</v>
      </c>
      <c r="DE53" s="111">
        <v>0</v>
      </c>
      <c r="DF53" s="111">
        <v>0</v>
      </c>
      <c r="DG53" s="111">
        <v>0</v>
      </c>
      <c r="DH53" s="111">
        <v>0</v>
      </c>
      <c r="DI53" s="129">
        <v>0</v>
      </c>
      <c r="DJ53" s="129">
        <v>0</v>
      </c>
      <c r="DK53" s="129">
        <v>0</v>
      </c>
      <c r="DL53" s="129">
        <v>0</v>
      </c>
      <c r="DM53" s="129">
        <v>0</v>
      </c>
      <c r="DN53" s="129">
        <v>0</v>
      </c>
      <c r="DO53" s="129">
        <v>0</v>
      </c>
      <c r="DP53" s="129">
        <v>0</v>
      </c>
      <c r="DQ53" s="129">
        <v>0</v>
      </c>
      <c r="DR53" s="129">
        <v>0</v>
      </c>
      <c r="DS53" s="129">
        <v>0</v>
      </c>
      <c r="DT53" s="129">
        <v>0</v>
      </c>
      <c r="DU53" s="129">
        <v>0</v>
      </c>
      <c r="DV53" s="129">
        <v>0</v>
      </c>
      <c r="DW53" s="129">
        <v>0</v>
      </c>
      <c r="DX53" s="129">
        <v>0</v>
      </c>
      <c r="DY53" s="129">
        <v>0</v>
      </c>
      <c r="DZ53" s="129">
        <v>0</v>
      </c>
      <c r="EA53" s="129">
        <v>0</v>
      </c>
      <c r="EB53" s="129">
        <v>0</v>
      </c>
      <c r="EC53" s="129">
        <v>0</v>
      </c>
      <c r="ED53" s="129">
        <v>0</v>
      </c>
      <c r="EE53" s="129">
        <v>0</v>
      </c>
      <c r="EF53" s="129">
        <v>0</v>
      </c>
      <c r="EG53" s="139">
        <f>8</f>
        <v>8</v>
      </c>
      <c r="EH53" s="139">
        <f>8</f>
        <v>8</v>
      </c>
      <c r="EI53" s="139">
        <v>0</v>
      </c>
      <c r="EJ53" s="139">
        <v>0</v>
      </c>
      <c r="EK53" s="139">
        <v>0</v>
      </c>
      <c r="EL53" s="139">
        <v>0</v>
      </c>
      <c r="EM53" s="139">
        <v>0</v>
      </c>
      <c r="EN53" s="139">
        <v>0</v>
      </c>
      <c r="EO53" s="139">
        <v>0</v>
      </c>
      <c r="EP53" s="139">
        <v>0</v>
      </c>
      <c r="EQ53" s="139">
        <v>0</v>
      </c>
      <c r="ER53" s="139">
        <v>0</v>
      </c>
      <c r="ES53" s="139">
        <v>0</v>
      </c>
      <c r="ET53" s="139">
        <v>0</v>
      </c>
      <c r="EU53" s="139">
        <v>0</v>
      </c>
      <c r="EV53" s="139">
        <v>0</v>
      </c>
      <c r="EW53" s="491">
        <f t="shared" ref="EW53:FG53" si="104">8</f>
        <v>8</v>
      </c>
      <c r="EX53" s="491">
        <f t="shared" si="104"/>
        <v>8</v>
      </c>
      <c r="EY53" s="491">
        <f t="shared" si="104"/>
        <v>8</v>
      </c>
      <c r="EZ53" s="491">
        <f t="shared" si="104"/>
        <v>8</v>
      </c>
      <c r="FA53" s="491">
        <f t="shared" si="104"/>
        <v>8</v>
      </c>
      <c r="FB53" s="491">
        <f t="shared" si="104"/>
        <v>8</v>
      </c>
      <c r="FC53" s="491">
        <f t="shared" si="104"/>
        <v>8</v>
      </c>
      <c r="FD53" s="491">
        <f t="shared" si="104"/>
        <v>8</v>
      </c>
      <c r="FE53" s="491">
        <f t="shared" si="104"/>
        <v>8</v>
      </c>
      <c r="FF53" s="491">
        <f t="shared" si="104"/>
        <v>8</v>
      </c>
      <c r="FG53" s="491">
        <f t="shared" si="104"/>
        <v>8</v>
      </c>
      <c r="FH53" s="464">
        <v>0</v>
      </c>
      <c r="FI53" s="464">
        <v>0</v>
      </c>
      <c r="FJ53" s="464">
        <v>0</v>
      </c>
      <c r="FK53" s="464">
        <v>0</v>
      </c>
      <c r="FL53" s="464">
        <f t="shared" ref="FL53" si="105">8</f>
        <v>8</v>
      </c>
    </row>
    <row r="54" spans="1:168" ht="27.6">
      <c r="A54" s="18" t="s">
        <v>338</v>
      </c>
      <c r="B54" s="31">
        <v>3</v>
      </c>
      <c r="C54" s="31">
        <v>3</v>
      </c>
      <c r="D54" s="31">
        <v>3</v>
      </c>
      <c r="E54" s="31">
        <v>3</v>
      </c>
      <c r="F54" s="31">
        <v>3</v>
      </c>
      <c r="G54" s="31">
        <v>3</v>
      </c>
      <c r="H54" s="31">
        <v>3</v>
      </c>
      <c r="I54" s="31">
        <v>3</v>
      </c>
      <c r="J54" s="31">
        <v>3</v>
      </c>
      <c r="K54" s="31">
        <v>3</v>
      </c>
      <c r="L54" s="31">
        <v>3</v>
      </c>
      <c r="M54" s="31">
        <v>3</v>
      </c>
      <c r="N54" s="31">
        <v>3</v>
      </c>
      <c r="O54" s="31">
        <v>3</v>
      </c>
      <c r="P54" s="31">
        <v>3</v>
      </c>
      <c r="Q54" s="31">
        <v>3</v>
      </c>
      <c r="R54" s="31">
        <v>3</v>
      </c>
      <c r="S54" s="31">
        <v>3</v>
      </c>
      <c r="T54" s="31">
        <v>3</v>
      </c>
      <c r="U54" s="31">
        <v>3</v>
      </c>
      <c r="V54" s="31">
        <v>3</v>
      </c>
      <c r="W54" s="31">
        <v>3</v>
      </c>
      <c r="X54" s="31">
        <v>3</v>
      </c>
      <c r="Y54" s="31">
        <v>3</v>
      </c>
      <c r="Z54" s="31">
        <v>3</v>
      </c>
      <c r="AA54" s="31">
        <v>3</v>
      </c>
      <c r="AB54" s="31">
        <v>3</v>
      </c>
      <c r="AC54" s="31">
        <v>3</v>
      </c>
      <c r="AD54" s="31">
        <v>3</v>
      </c>
      <c r="AE54" s="31">
        <v>3</v>
      </c>
      <c r="AF54" s="31">
        <v>3</v>
      </c>
      <c r="AG54" s="31">
        <v>3</v>
      </c>
      <c r="AH54" s="31">
        <v>3</v>
      </c>
      <c r="AI54" s="31">
        <v>3</v>
      </c>
      <c r="AJ54" s="31">
        <v>3</v>
      </c>
      <c r="AK54" s="31">
        <v>3</v>
      </c>
      <c r="AL54" s="31">
        <v>3</v>
      </c>
      <c r="AM54" s="31">
        <v>3</v>
      </c>
      <c r="AN54" s="31">
        <v>3</v>
      </c>
      <c r="AO54" s="31">
        <v>3</v>
      </c>
      <c r="AP54" s="31">
        <v>3</v>
      </c>
      <c r="AQ54" s="31">
        <v>3</v>
      </c>
      <c r="AR54" s="31">
        <v>3</v>
      </c>
      <c r="AS54" s="31">
        <v>3</v>
      </c>
      <c r="AT54" s="31">
        <v>3</v>
      </c>
      <c r="AU54" s="31">
        <v>3</v>
      </c>
      <c r="AV54" s="31">
        <v>3</v>
      </c>
      <c r="AW54" s="31">
        <v>3</v>
      </c>
      <c r="AX54" s="49">
        <v>3</v>
      </c>
      <c r="AY54" s="49">
        <v>3</v>
      </c>
      <c r="AZ54" s="49">
        <v>3</v>
      </c>
      <c r="BA54" s="49">
        <v>3</v>
      </c>
      <c r="BB54" s="49">
        <v>3</v>
      </c>
      <c r="BC54" s="49">
        <v>3</v>
      </c>
      <c r="BD54" s="49">
        <v>3</v>
      </c>
      <c r="BE54" s="49">
        <v>3</v>
      </c>
      <c r="BF54" s="77">
        <v>3</v>
      </c>
      <c r="BG54" s="77">
        <v>3</v>
      </c>
      <c r="BH54" s="77">
        <v>3</v>
      </c>
      <c r="BI54" s="77">
        <v>3</v>
      </c>
      <c r="BJ54" s="77">
        <v>3</v>
      </c>
      <c r="BK54" s="77">
        <v>3</v>
      </c>
      <c r="BL54" s="79">
        <v>3</v>
      </c>
      <c r="BM54" s="79">
        <v>3</v>
      </c>
      <c r="BN54" s="79">
        <v>3</v>
      </c>
      <c r="BO54" s="79">
        <v>3</v>
      </c>
      <c r="BP54" s="79">
        <v>3</v>
      </c>
      <c r="BQ54" s="79">
        <v>3</v>
      </c>
      <c r="BR54" s="79">
        <v>3</v>
      </c>
      <c r="BS54" s="79">
        <v>3</v>
      </c>
      <c r="BT54" s="79">
        <v>3</v>
      </c>
      <c r="BU54" s="79">
        <v>3</v>
      </c>
      <c r="BV54" s="79">
        <v>3</v>
      </c>
      <c r="BW54" s="79">
        <v>3</v>
      </c>
      <c r="BX54" s="79">
        <v>3</v>
      </c>
      <c r="BY54" s="79">
        <v>3</v>
      </c>
      <c r="BZ54" s="79">
        <v>3</v>
      </c>
      <c r="CA54" s="79">
        <v>3</v>
      </c>
      <c r="CB54" s="79">
        <v>3</v>
      </c>
      <c r="CC54" s="79">
        <v>3</v>
      </c>
      <c r="CD54" s="79">
        <v>3</v>
      </c>
      <c r="CE54" s="79">
        <v>3</v>
      </c>
      <c r="CF54" s="108">
        <v>3</v>
      </c>
      <c r="CG54" s="108">
        <v>3</v>
      </c>
      <c r="CH54" s="108">
        <v>3</v>
      </c>
      <c r="CI54" s="108">
        <v>3</v>
      </c>
      <c r="CJ54" s="107">
        <v>3</v>
      </c>
      <c r="CK54" s="107">
        <v>3</v>
      </c>
      <c r="CL54" s="107">
        <v>3</v>
      </c>
      <c r="CM54" s="107">
        <v>3</v>
      </c>
      <c r="CN54" s="107">
        <v>3</v>
      </c>
      <c r="CO54" s="107">
        <v>3</v>
      </c>
      <c r="CP54" s="107">
        <v>3</v>
      </c>
      <c r="CQ54" s="107">
        <v>3</v>
      </c>
      <c r="CR54" s="107">
        <v>3</v>
      </c>
      <c r="CS54" s="107">
        <v>3</v>
      </c>
      <c r="CT54" s="107">
        <v>3</v>
      </c>
      <c r="CU54" s="107">
        <v>3</v>
      </c>
      <c r="CV54" s="107">
        <v>3</v>
      </c>
      <c r="CW54" s="107">
        <v>3</v>
      </c>
      <c r="CX54" s="107">
        <v>3</v>
      </c>
      <c r="CY54" s="107">
        <v>3</v>
      </c>
      <c r="CZ54" s="107">
        <v>3</v>
      </c>
      <c r="DA54" s="107">
        <v>3</v>
      </c>
      <c r="DB54" s="107">
        <v>3</v>
      </c>
      <c r="DC54" s="111">
        <v>3</v>
      </c>
      <c r="DD54" s="111">
        <v>3</v>
      </c>
      <c r="DE54" s="111">
        <v>3</v>
      </c>
      <c r="DF54" s="111">
        <v>3</v>
      </c>
      <c r="DG54" s="111">
        <v>3</v>
      </c>
      <c r="DH54" s="111">
        <v>3</v>
      </c>
      <c r="DI54" s="129">
        <v>3</v>
      </c>
      <c r="DJ54" s="129">
        <v>3</v>
      </c>
      <c r="DK54" s="129">
        <v>3</v>
      </c>
      <c r="DL54" s="129">
        <v>3</v>
      </c>
      <c r="DM54" s="129">
        <v>3</v>
      </c>
      <c r="DN54" s="129">
        <v>3</v>
      </c>
      <c r="DO54" s="129">
        <v>3</v>
      </c>
      <c r="DP54" s="129">
        <v>3</v>
      </c>
      <c r="DQ54" s="129">
        <v>3</v>
      </c>
      <c r="DR54" s="129">
        <v>3</v>
      </c>
      <c r="DS54" s="129">
        <v>3</v>
      </c>
      <c r="DT54" s="129">
        <v>3</v>
      </c>
      <c r="DU54" s="129">
        <v>3</v>
      </c>
      <c r="DV54" s="129">
        <v>3</v>
      </c>
      <c r="DW54" s="129">
        <v>3</v>
      </c>
      <c r="DX54" s="129">
        <v>3</v>
      </c>
      <c r="DY54" s="129">
        <v>3</v>
      </c>
      <c r="DZ54" s="129">
        <v>3</v>
      </c>
      <c r="EA54" s="129">
        <v>3</v>
      </c>
      <c r="EB54" s="129">
        <v>3</v>
      </c>
      <c r="EC54" s="129">
        <v>3</v>
      </c>
      <c r="ED54" s="129">
        <v>3</v>
      </c>
      <c r="EE54" s="129">
        <v>3</v>
      </c>
      <c r="EF54" s="129">
        <v>3</v>
      </c>
      <c r="EG54" s="139">
        <v>3</v>
      </c>
      <c r="EH54" s="139">
        <v>3</v>
      </c>
      <c r="EI54" s="139">
        <v>3</v>
      </c>
      <c r="EJ54" s="139">
        <v>3</v>
      </c>
      <c r="EK54" s="139">
        <v>3</v>
      </c>
      <c r="EL54" s="139">
        <v>3</v>
      </c>
      <c r="EM54" s="139">
        <v>3</v>
      </c>
      <c r="EN54" s="139">
        <v>3</v>
      </c>
      <c r="EO54" s="139">
        <v>3</v>
      </c>
      <c r="EP54" s="139">
        <v>3</v>
      </c>
      <c r="EQ54" s="139">
        <v>3</v>
      </c>
      <c r="ER54" s="139">
        <v>3</v>
      </c>
      <c r="ES54" s="139">
        <v>3</v>
      </c>
      <c r="ET54" s="139">
        <v>3</v>
      </c>
      <c r="EU54" s="139">
        <v>3</v>
      </c>
      <c r="EV54" s="139">
        <v>3</v>
      </c>
      <c r="EW54" s="449">
        <v>3</v>
      </c>
      <c r="EX54" s="449">
        <v>3</v>
      </c>
      <c r="EY54" s="449">
        <v>3</v>
      </c>
      <c r="EZ54" s="449">
        <v>3</v>
      </c>
      <c r="FA54" s="449">
        <v>3</v>
      </c>
      <c r="FB54" s="449">
        <v>3</v>
      </c>
      <c r="FC54" s="449">
        <v>3</v>
      </c>
      <c r="FD54" s="449">
        <v>3</v>
      </c>
      <c r="FE54" s="449">
        <v>3</v>
      </c>
      <c r="FF54" s="449">
        <v>3</v>
      </c>
      <c r="FG54" s="449">
        <v>3</v>
      </c>
      <c r="FH54" s="464">
        <v>3</v>
      </c>
      <c r="FI54" s="464">
        <v>3</v>
      </c>
      <c r="FJ54" s="464">
        <v>3</v>
      </c>
      <c r="FK54" s="464">
        <v>3</v>
      </c>
      <c r="FL54" s="464">
        <v>3</v>
      </c>
    </row>
    <row r="55" spans="1:168">
      <c r="A55" s="18" t="s">
        <v>339</v>
      </c>
      <c r="B55" s="31">
        <f t="shared" ref="B55:D55" si="106">B46+B47+B51-B54</f>
        <v>56.537849755184624</v>
      </c>
      <c r="C55" s="31">
        <f t="shared" si="106"/>
        <v>56.537849755184624</v>
      </c>
      <c r="D55" s="31">
        <f t="shared" si="106"/>
        <v>56.537849755184624</v>
      </c>
      <c r="E55" s="31">
        <f t="shared" ref="E55:AU55" si="107">E46+E47+E51-E54</f>
        <v>56.746037294708373</v>
      </c>
      <c r="F55" s="31">
        <f t="shared" si="107"/>
        <v>56.746037294708373</v>
      </c>
      <c r="G55" s="31">
        <f t="shared" si="107"/>
        <v>56.746037294708373</v>
      </c>
      <c r="H55" s="31">
        <f t="shared" si="107"/>
        <v>56.537849755184624</v>
      </c>
      <c r="I55" s="31">
        <f t="shared" si="107"/>
        <v>56.537849755184624</v>
      </c>
      <c r="J55" s="31">
        <f t="shared" si="107"/>
        <v>56.537849755184624</v>
      </c>
      <c r="K55" s="31">
        <f t="shared" si="107"/>
        <v>56.746037294708373</v>
      </c>
      <c r="L55" s="31">
        <f t="shared" si="107"/>
        <v>56.746037294708373</v>
      </c>
      <c r="M55" s="31">
        <f t="shared" si="107"/>
        <v>56.746037294708373</v>
      </c>
      <c r="N55" s="31">
        <f t="shared" si="107"/>
        <v>56.537849755184624</v>
      </c>
      <c r="O55" s="31">
        <f t="shared" si="107"/>
        <v>56.537849755184624</v>
      </c>
      <c r="P55" s="31">
        <f t="shared" si="107"/>
        <v>56.537849755184624</v>
      </c>
      <c r="Q55" s="31">
        <f t="shared" si="107"/>
        <v>56.537849755184624</v>
      </c>
      <c r="R55" s="31">
        <f t="shared" si="107"/>
        <v>56.746037294708373</v>
      </c>
      <c r="S55" s="31">
        <f t="shared" si="107"/>
        <v>56.746037294708373</v>
      </c>
      <c r="T55" s="31">
        <f t="shared" si="107"/>
        <v>56.746037294708373</v>
      </c>
      <c r="U55" s="31">
        <f t="shared" si="107"/>
        <v>56.746037294708373</v>
      </c>
      <c r="V55" s="31">
        <f t="shared" si="107"/>
        <v>56.537849755184624</v>
      </c>
      <c r="W55" s="31">
        <f t="shared" si="107"/>
        <v>56.537849755184624</v>
      </c>
      <c r="X55" s="31">
        <f t="shared" si="107"/>
        <v>56.537849755184624</v>
      </c>
      <c r="Y55" s="31">
        <f t="shared" si="107"/>
        <v>56.746037294708373</v>
      </c>
      <c r="Z55" s="31">
        <f t="shared" si="107"/>
        <v>56.746037294708373</v>
      </c>
      <c r="AA55" s="31">
        <f t="shared" si="107"/>
        <v>56.746037294708373</v>
      </c>
      <c r="AB55" s="31">
        <f t="shared" si="107"/>
        <v>56.537849755184624</v>
      </c>
      <c r="AC55" s="31">
        <f t="shared" si="107"/>
        <v>56.537849755184624</v>
      </c>
      <c r="AD55" s="31">
        <f t="shared" si="107"/>
        <v>56.537849755184624</v>
      </c>
      <c r="AE55" s="31">
        <f t="shared" si="107"/>
        <v>56.746037294708373</v>
      </c>
      <c r="AF55" s="31">
        <f t="shared" si="107"/>
        <v>56.746037294708373</v>
      </c>
      <c r="AG55" s="31">
        <f t="shared" si="107"/>
        <v>56.746037294708373</v>
      </c>
      <c r="AH55" s="31">
        <f t="shared" si="107"/>
        <v>56.537849755184624</v>
      </c>
      <c r="AI55" s="31">
        <f t="shared" si="107"/>
        <v>56.537849755184624</v>
      </c>
      <c r="AJ55" s="31">
        <f t="shared" ref="AJ55:AK55" si="108">AJ46+AJ47+AJ51-AJ54</f>
        <v>56.537849755184624</v>
      </c>
      <c r="AK55" s="31">
        <f t="shared" si="108"/>
        <v>56.537849755184624</v>
      </c>
      <c r="AL55" s="31">
        <f t="shared" si="107"/>
        <v>56.746037294708373</v>
      </c>
      <c r="AM55" s="31">
        <f t="shared" si="107"/>
        <v>56.746037294708373</v>
      </c>
      <c r="AN55" s="31">
        <f t="shared" ref="AN55:AO55" si="109">AN46+AN47+AN51-AN54</f>
        <v>56.746037294708373</v>
      </c>
      <c r="AO55" s="31">
        <f t="shared" si="109"/>
        <v>56.746037294708373</v>
      </c>
      <c r="AP55" s="31">
        <f t="shared" si="107"/>
        <v>56.537849755184624</v>
      </c>
      <c r="AQ55" s="31">
        <f t="shared" si="107"/>
        <v>56.537849755184624</v>
      </c>
      <c r="AR55" s="31">
        <f t="shared" ref="AR55:AS55" si="110">AR46+AR47+AR51-AR54</f>
        <v>56.537849755184624</v>
      </c>
      <c r="AS55" s="31">
        <f t="shared" si="110"/>
        <v>56.537849755184624</v>
      </c>
      <c r="AT55" s="31">
        <f t="shared" si="107"/>
        <v>56.746037294708373</v>
      </c>
      <c r="AU55" s="31">
        <f t="shared" si="107"/>
        <v>56.746037294708373</v>
      </c>
      <c r="AV55" s="31">
        <f t="shared" ref="AV55:AW55" si="111">AV46+AV47+AV51-AV54</f>
        <v>56.746037294708373</v>
      </c>
      <c r="AW55" s="31">
        <f t="shared" si="111"/>
        <v>56.746037294708373</v>
      </c>
      <c r="AX55" s="50">
        <f t="shared" ref="AX55:CI55" si="112">AX46+AX47+AX51-AX54</f>
        <v>56.17754979854481</v>
      </c>
      <c r="AY55" s="50">
        <f t="shared" si="112"/>
        <v>56.385737338068559</v>
      </c>
      <c r="AZ55" s="50">
        <f t="shared" si="112"/>
        <v>56.17754979854481</v>
      </c>
      <c r="BA55" s="50">
        <f t="shared" si="112"/>
        <v>47.17754979854481</v>
      </c>
      <c r="BB55" s="50">
        <f t="shared" si="112"/>
        <v>56.17754979854481</v>
      </c>
      <c r="BC55" s="50">
        <f t="shared" si="112"/>
        <v>56.385737338068559</v>
      </c>
      <c r="BD55" s="50">
        <f t="shared" si="112"/>
        <v>56.17754979854481</v>
      </c>
      <c r="BE55" s="50">
        <f t="shared" si="112"/>
        <v>47.17754979854481</v>
      </c>
      <c r="BF55" s="77">
        <f t="shared" si="112"/>
        <v>56.897849755184623</v>
      </c>
      <c r="BG55" s="77">
        <f t="shared" si="112"/>
        <v>56.897849755184623</v>
      </c>
      <c r="BH55" s="77">
        <f t="shared" si="112"/>
        <v>56.897849755184623</v>
      </c>
      <c r="BI55" s="77">
        <f t="shared" si="112"/>
        <v>56.897849755184623</v>
      </c>
      <c r="BJ55" s="77">
        <f t="shared" si="112"/>
        <v>56.897849755184623</v>
      </c>
      <c r="BK55" s="77">
        <f t="shared" si="112"/>
        <v>56.897849755184623</v>
      </c>
      <c r="BL55" s="78">
        <f t="shared" si="112"/>
        <v>53.167249841904997</v>
      </c>
      <c r="BM55" s="78">
        <f t="shared" si="112"/>
        <v>53.167249841904997</v>
      </c>
      <c r="BN55" s="78">
        <f t="shared" si="112"/>
        <v>53.167249841904997</v>
      </c>
      <c r="BO55" s="78">
        <f t="shared" si="112"/>
        <v>53.167249841904997</v>
      </c>
      <c r="BP55" s="78">
        <f t="shared" si="112"/>
        <v>53.167249841904997</v>
      </c>
      <c r="BQ55" s="78">
        <f t="shared" si="112"/>
        <v>53.167249841904997</v>
      </c>
      <c r="BR55" s="78">
        <f t="shared" si="112"/>
        <v>49.167249841904997</v>
      </c>
      <c r="BS55" s="78">
        <f t="shared" si="112"/>
        <v>49.167249841904997</v>
      </c>
      <c r="BT55" s="78">
        <f t="shared" si="112"/>
        <v>49.167249841904997</v>
      </c>
      <c r="BU55" s="78">
        <f t="shared" si="112"/>
        <v>49.167249841904997</v>
      </c>
      <c r="BV55" s="78">
        <f t="shared" si="112"/>
        <v>49.167249841904997</v>
      </c>
      <c r="BW55" s="78">
        <f t="shared" si="112"/>
        <v>49.167249841904997</v>
      </c>
      <c r="BX55" s="78">
        <f t="shared" si="112"/>
        <v>53.167249841904997</v>
      </c>
      <c r="BY55" s="78">
        <f t="shared" si="112"/>
        <v>53.167249841904997</v>
      </c>
      <c r="BZ55" s="78">
        <f t="shared" si="112"/>
        <v>53.167249841904997</v>
      </c>
      <c r="CA55" s="78">
        <f t="shared" si="112"/>
        <v>53.167249841904997</v>
      </c>
      <c r="CB55" s="78">
        <f t="shared" si="112"/>
        <v>49.167249841904997</v>
      </c>
      <c r="CC55" s="78">
        <f t="shared" si="112"/>
        <v>49.167249841904997</v>
      </c>
      <c r="CD55" s="78">
        <f t="shared" si="112"/>
        <v>49.167249841904997</v>
      </c>
      <c r="CE55" s="78">
        <f t="shared" si="112"/>
        <v>49.167249841904997</v>
      </c>
      <c r="CF55" s="106">
        <f t="shared" si="112"/>
        <v>53.167249841904997</v>
      </c>
      <c r="CG55" s="106">
        <f t="shared" si="112"/>
        <v>53.167249841904997</v>
      </c>
      <c r="CH55" s="106">
        <f t="shared" si="112"/>
        <v>49.167249841904997</v>
      </c>
      <c r="CI55" s="106">
        <f t="shared" si="112"/>
        <v>49.167249841904997</v>
      </c>
      <c r="CJ55" s="107">
        <f t="shared" ref="CJ55:CU55" si="113">CJ46+CJ47+CJ51-CJ54</f>
        <v>55.126050015345747</v>
      </c>
      <c r="CK55" s="107">
        <f t="shared" si="113"/>
        <v>55.126050015345747</v>
      </c>
      <c r="CL55" s="107">
        <f t="shared" si="113"/>
        <v>55.126050015345747</v>
      </c>
      <c r="CM55" s="107">
        <f t="shared" si="113"/>
        <v>55.126050015345747</v>
      </c>
      <c r="CN55" s="107">
        <f t="shared" si="113"/>
        <v>55.126050015345747</v>
      </c>
      <c r="CO55" s="107">
        <f t="shared" si="113"/>
        <v>55.126050015345747</v>
      </c>
      <c r="CP55" s="107">
        <f t="shared" si="113"/>
        <v>55.126050015345747</v>
      </c>
      <c r="CQ55" s="107">
        <f t="shared" si="113"/>
        <v>55.126050015345747</v>
      </c>
      <c r="CR55" s="107">
        <f t="shared" si="113"/>
        <v>55.126050015345747</v>
      </c>
      <c r="CS55" s="107">
        <f t="shared" si="113"/>
        <v>55.126050015345747</v>
      </c>
      <c r="CT55" s="107">
        <f t="shared" si="113"/>
        <v>55.126050015345747</v>
      </c>
      <c r="CU55" s="107">
        <f t="shared" si="113"/>
        <v>55.126050015345747</v>
      </c>
      <c r="CV55" s="107">
        <f t="shared" ref="CV55:DC55" si="114">CV46+CV47+CV51-CV54</f>
        <v>55.126050015345747</v>
      </c>
      <c r="CW55" s="107">
        <f t="shared" si="114"/>
        <v>55.126050015345747</v>
      </c>
      <c r="CX55" s="107">
        <f t="shared" si="114"/>
        <v>55.126050015345747</v>
      </c>
      <c r="CY55" s="107">
        <f t="shared" si="114"/>
        <v>55.126050015345747</v>
      </c>
      <c r="CZ55" s="107">
        <f t="shared" si="114"/>
        <v>55.126050015345747</v>
      </c>
      <c r="DA55" s="107">
        <f t="shared" si="114"/>
        <v>55.126050015345747</v>
      </c>
      <c r="DB55" s="107">
        <f t="shared" si="114"/>
        <v>55.126050015345747</v>
      </c>
      <c r="DC55" s="111">
        <f t="shared" si="114"/>
        <v>51.385737338068559</v>
      </c>
      <c r="DD55" s="111">
        <f t="shared" ref="DD55:EG55" si="115">DD46+DD47+DD51-DD54</f>
        <v>51.385737338068559</v>
      </c>
      <c r="DE55" s="111">
        <f t="shared" si="115"/>
        <v>51.385737338068559</v>
      </c>
      <c r="DF55" s="111">
        <f t="shared" si="115"/>
        <v>59.177549798544803</v>
      </c>
      <c r="DG55" s="111">
        <f t="shared" si="115"/>
        <v>59.177549798544803</v>
      </c>
      <c r="DH55" s="111">
        <f t="shared" si="115"/>
        <v>59.177549798544803</v>
      </c>
      <c r="DI55" s="129">
        <f t="shared" si="115"/>
        <v>64.237849755184612</v>
      </c>
      <c r="DJ55" s="129">
        <f t="shared" si="115"/>
        <v>64.237849755184612</v>
      </c>
      <c r="DK55" s="129">
        <f t="shared" si="115"/>
        <v>64.237849755184612</v>
      </c>
      <c r="DL55" s="129">
        <f t="shared" si="115"/>
        <v>64.237849755184612</v>
      </c>
      <c r="DM55" s="129">
        <f t="shared" si="115"/>
        <v>64.237849755184612</v>
      </c>
      <c r="DN55" s="129">
        <f t="shared" si="115"/>
        <v>64.237849755184612</v>
      </c>
      <c r="DO55" s="129">
        <f t="shared" si="115"/>
        <v>64.237849755184612</v>
      </c>
      <c r="DP55" s="129">
        <f t="shared" si="115"/>
        <v>64.237849755184612</v>
      </c>
      <c r="DQ55" s="129">
        <f t="shared" si="115"/>
        <v>55.237849755184612</v>
      </c>
      <c r="DR55" s="129">
        <f t="shared" si="115"/>
        <v>55.237849755184612</v>
      </c>
      <c r="DS55" s="129">
        <f t="shared" si="115"/>
        <v>55.237849755184612</v>
      </c>
      <c r="DT55" s="129">
        <f t="shared" si="115"/>
        <v>55.237849755184612</v>
      </c>
      <c r="DU55" s="129">
        <f t="shared" si="115"/>
        <v>55.237849755184612</v>
      </c>
      <c r="DV55" s="129">
        <f t="shared" si="115"/>
        <v>55.237849755184612</v>
      </c>
      <c r="DW55" s="129">
        <f t="shared" si="115"/>
        <v>55.237849755184612</v>
      </c>
      <c r="DX55" s="129">
        <f t="shared" si="115"/>
        <v>55.237849755184612</v>
      </c>
      <c r="DY55" s="129">
        <f t="shared" si="115"/>
        <v>51.846037294708367</v>
      </c>
      <c r="DZ55" s="129">
        <f t="shared" si="115"/>
        <v>51.846037294708367</v>
      </c>
      <c r="EA55" s="129">
        <f t="shared" si="115"/>
        <v>51.846037294708367</v>
      </c>
      <c r="EB55" s="129">
        <f t="shared" si="115"/>
        <v>51.846037294708367</v>
      </c>
      <c r="EC55" s="129">
        <f t="shared" si="115"/>
        <v>51.846037294708367</v>
      </c>
      <c r="ED55" s="129">
        <f t="shared" si="115"/>
        <v>51.846037294708367</v>
      </c>
      <c r="EE55" s="129">
        <f t="shared" si="115"/>
        <v>51.846037294708367</v>
      </c>
      <c r="EF55" s="129">
        <f t="shared" si="115"/>
        <v>51.846037294708367</v>
      </c>
      <c r="EG55" s="139">
        <f t="shared" si="115"/>
        <v>56.537849755184624</v>
      </c>
      <c r="EH55" s="139">
        <f t="shared" ref="EH55:FG55" si="116">EH46+EH47+EH51-EH54</f>
        <v>56.537849755184624</v>
      </c>
      <c r="EI55" s="139">
        <f t="shared" si="116"/>
        <v>55.126050015345747</v>
      </c>
      <c r="EJ55" s="139">
        <f t="shared" si="116"/>
        <v>55.126050015345747</v>
      </c>
      <c r="EK55" s="139">
        <f t="shared" si="116"/>
        <v>55.126050015345747</v>
      </c>
      <c r="EL55" s="139">
        <f t="shared" si="116"/>
        <v>55.126050015345747</v>
      </c>
      <c r="EM55" s="139">
        <f t="shared" si="116"/>
        <v>55.126050015345747</v>
      </c>
      <c r="EN55" s="139">
        <f t="shared" si="116"/>
        <v>55.126050015345747</v>
      </c>
      <c r="EO55" s="139">
        <f t="shared" si="116"/>
        <v>55.126050015345747</v>
      </c>
      <c r="EP55" s="139">
        <f t="shared" si="116"/>
        <v>55.126050015345747</v>
      </c>
      <c r="EQ55" s="139">
        <f t="shared" si="116"/>
        <v>55.126050015345747</v>
      </c>
      <c r="ER55" s="139">
        <f t="shared" si="116"/>
        <v>55.126050015345747</v>
      </c>
      <c r="ES55" s="139">
        <f t="shared" si="116"/>
        <v>55.126050015345747</v>
      </c>
      <c r="ET55" s="139">
        <f t="shared" si="116"/>
        <v>55.126050015345747</v>
      </c>
      <c r="EU55" s="139">
        <f t="shared" si="116"/>
        <v>55.126050015345747</v>
      </c>
      <c r="EV55" s="139">
        <f t="shared" si="116"/>
        <v>55.126050015345747</v>
      </c>
      <c r="EW55" s="449">
        <f t="shared" si="116"/>
        <v>59.187849755184615</v>
      </c>
      <c r="EX55" s="449">
        <f t="shared" si="116"/>
        <v>59.187849755184615</v>
      </c>
      <c r="EY55" s="449">
        <f t="shared" si="116"/>
        <v>59.187849755184615</v>
      </c>
      <c r="EZ55" s="449">
        <f t="shared" si="116"/>
        <v>59.187849755184615</v>
      </c>
      <c r="FA55" s="449">
        <f t="shared" si="116"/>
        <v>59.187849755184615</v>
      </c>
      <c r="FB55" s="449">
        <f t="shared" si="116"/>
        <v>59.187849755184615</v>
      </c>
      <c r="FC55" s="449">
        <f t="shared" si="116"/>
        <v>59.187849755184615</v>
      </c>
      <c r="FD55" s="449">
        <f t="shared" si="116"/>
        <v>59.187849755184615</v>
      </c>
      <c r="FE55" s="449">
        <f t="shared" si="116"/>
        <v>59.187849755184615</v>
      </c>
      <c r="FF55" s="449">
        <f t="shared" si="116"/>
        <v>59.187849755184615</v>
      </c>
      <c r="FG55" s="449">
        <f t="shared" si="116"/>
        <v>59.187849755184615</v>
      </c>
      <c r="FH55" s="464">
        <f>FH46+FH47+FH51-FH54</f>
        <v>61.16724984190499</v>
      </c>
      <c r="FI55" s="464">
        <f t="shared" ref="FI55:FL55" si="117">FI46+FI47+FI51-FI54</f>
        <v>61.16724984190499</v>
      </c>
      <c r="FJ55" s="464">
        <f t="shared" si="117"/>
        <v>67.157585208882736</v>
      </c>
      <c r="FK55" s="464">
        <f t="shared" si="117"/>
        <v>55.095785469043868</v>
      </c>
      <c r="FL55" s="464">
        <f t="shared" si="117"/>
        <v>56.507585208882745</v>
      </c>
    </row>
    <row r="56" spans="1:168">
      <c r="A56" s="16" t="s">
        <v>340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5"/>
      <c r="AY56" s="35"/>
      <c r="AZ56" s="35"/>
      <c r="BA56" s="35"/>
      <c r="BB56" s="35"/>
      <c r="BC56" s="35"/>
      <c r="BD56" s="35"/>
      <c r="BE56" s="35"/>
      <c r="BF56" s="77"/>
      <c r="BG56" s="77"/>
      <c r="BH56" s="77"/>
      <c r="BI56" s="77"/>
      <c r="BJ56" s="77"/>
      <c r="BK56" s="77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106"/>
      <c r="CG56" s="106"/>
      <c r="CH56" s="106"/>
      <c r="CI56" s="106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11"/>
      <c r="DD56" s="111"/>
      <c r="DE56" s="111"/>
      <c r="DF56" s="111"/>
      <c r="DG56" s="111"/>
      <c r="DH56" s="111"/>
      <c r="DI56" s="129"/>
      <c r="DJ56" s="129"/>
      <c r="DK56" s="129"/>
      <c r="DL56" s="129"/>
      <c r="DM56" s="129"/>
      <c r="DN56" s="129"/>
      <c r="DO56" s="129"/>
      <c r="DP56" s="129"/>
      <c r="DQ56" s="129"/>
      <c r="DR56" s="129"/>
      <c r="DS56" s="129"/>
      <c r="DT56" s="129"/>
      <c r="DU56" s="129"/>
      <c r="DV56" s="129"/>
      <c r="DW56" s="129"/>
      <c r="DX56" s="129"/>
      <c r="DY56" s="129"/>
      <c r="DZ56" s="129"/>
      <c r="EA56" s="129"/>
      <c r="EB56" s="129"/>
      <c r="EC56" s="129"/>
      <c r="ED56" s="129"/>
      <c r="EE56" s="129"/>
      <c r="EF56" s="129"/>
      <c r="EG56" s="139"/>
      <c r="EH56" s="139"/>
      <c r="EI56" s="139"/>
      <c r="EJ56" s="139"/>
      <c r="EK56" s="139"/>
      <c r="EL56" s="139"/>
      <c r="EM56" s="139"/>
      <c r="EN56" s="139"/>
      <c r="EO56" s="139"/>
      <c r="EP56" s="139"/>
      <c r="EQ56" s="139"/>
      <c r="ER56" s="139"/>
      <c r="ES56" s="139"/>
      <c r="ET56" s="139"/>
      <c r="EU56" s="139"/>
      <c r="EV56" s="139"/>
      <c r="EW56" s="449"/>
      <c r="EX56" s="449"/>
      <c r="EY56" s="449"/>
      <c r="EZ56" s="449"/>
      <c r="FA56" s="449"/>
      <c r="FB56" s="449"/>
      <c r="FC56" s="449"/>
      <c r="FD56" s="449"/>
      <c r="FE56" s="449"/>
      <c r="FF56" s="449"/>
      <c r="FG56" s="449"/>
      <c r="FH56" s="464"/>
      <c r="FI56" s="464"/>
      <c r="FJ56" s="464"/>
      <c r="FK56" s="464"/>
      <c r="FL56" s="464"/>
    </row>
    <row r="57" spans="1:168">
      <c r="A57" s="18" t="s">
        <v>341</v>
      </c>
      <c r="B57" s="33">
        <v>1</v>
      </c>
      <c r="C57" s="33">
        <v>1</v>
      </c>
      <c r="D57" s="33">
        <v>1</v>
      </c>
      <c r="E57" s="33">
        <v>1</v>
      </c>
      <c r="F57" s="33">
        <v>1</v>
      </c>
      <c r="G57" s="33">
        <v>1</v>
      </c>
      <c r="H57" s="31">
        <v>1</v>
      </c>
      <c r="I57" s="31">
        <v>1</v>
      </c>
      <c r="J57" s="31">
        <v>1</v>
      </c>
      <c r="K57" s="31">
        <v>1</v>
      </c>
      <c r="L57" s="31">
        <v>1</v>
      </c>
      <c r="M57" s="31">
        <v>1</v>
      </c>
      <c r="N57" s="33">
        <v>1</v>
      </c>
      <c r="O57" s="33">
        <v>1</v>
      </c>
      <c r="P57" s="33">
        <v>1</v>
      </c>
      <c r="Q57" s="33">
        <v>1</v>
      </c>
      <c r="R57" s="33">
        <v>1</v>
      </c>
      <c r="S57" s="33">
        <v>1</v>
      </c>
      <c r="T57" s="33">
        <v>1</v>
      </c>
      <c r="U57" s="33">
        <v>1</v>
      </c>
      <c r="V57" s="31">
        <v>1</v>
      </c>
      <c r="W57" s="31">
        <v>1</v>
      </c>
      <c r="X57" s="31">
        <v>1</v>
      </c>
      <c r="Y57" s="31">
        <v>1</v>
      </c>
      <c r="Z57" s="31">
        <v>1</v>
      </c>
      <c r="AA57" s="31">
        <v>1</v>
      </c>
      <c r="AB57" s="31">
        <v>1</v>
      </c>
      <c r="AC57" s="31">
        <v>1</v>
      </c>
      <c r="AD57" s="31">
        <v>1</v>
      </c>
      <c r="AE57" s="31">
        <v>1</v>
      </c>
      <c r="AF57" s="31">
        <v>1</v>
      </c>
      <c r="AG57" s="31">
        <v>1</v>
      </c>
      <c r="AH57" s="31">
        <v>1</v>
      </c>
      <c r="AI57" s="31">
        <v>1</v>
      </c>
      <c r="AJ57" s="31">
        <v>1</v>
      </c>
      <c r="AK57" s="31">
        <v>1</v>
      </c>
      <c r="AL57" s="31">
        <v>1</v>
      </c>
      <c r="AM57" s="31">
        <v>1</v>
      </c>
      <c r="AN57" s="31">
        <v>1</v>
      </c>
      <c r="AO57" s="31">
        <v>1</v>
      </c>
      <c r="AP57" s="31">
        <v>1</v>
      </c>
      <c r="AQ57" s="31">
        <v>1</v>
      </c>
      <c r="AR57" s="31">
        <v>1</v>
      </c>
      <c r="AS57" s="31">
        <v>1</v>
      </c>
      <c r="AT57" s="31">
        <v>1</v>
      </c>
      <c r="AU57" s="31">
        <v>1</v>
      </c>
      <c r="AV57" s="31">
        <v>1</v>
      </c>
      <c r="AW57" s="31">
        <v>1</v>
      </c>
      <c r="AX57" s="45">
        <v>1</v>
      </c>
      <c r="AY57" s="45">
        <v>1</v>
      </c>
      <c r="AZ57" s="45">
        <v>1</v>
      </c>
      <c r="BA57" s="45">
        <v>1</v>
      </c>
      <c r="BB57" s="45">
        <v>1</v>
      </c>
      <c r="BC57" s="45">
        <v>1</v>
      </c>
      <c r="BD57" s="45">
        <v>1</v>
      </c>
      <c r="BE57" s="45">
        <v>1</v>
      </c>
      <c r="BF57" s="80">
        <v>1</v>
      </c>
      <c r="BG57" s="80">
        <v>1</v>
      </c>
      <c r="BH57" s="80">
        <v>1</v>
      </c>
      <c r="BI57" s="80">
        <v>1</v>
      </c>
      <c r="BJ57" s="80">
        <v>1</v>
      </c>
      <c r="BK57" s="80">
        <v>1</v>
      </c>
      <c r="BL57" s="78">
        <v>1</v>
      </c>
      <c r="BM57" s="78">
        <v>1</v>
      </c>
      <c r="BN57" s="78">
        <v>1</v>
      </c>
      <c r="BO57" s="78">
        <v>1</v>
      </c>
      <c r="BP57" s="78">
        <v>1</v>
      </c>
      <c r="BQ57" s="78">
        <v>1</v>
      </c>
      <c r="BR57" s="78">
        <v>1</v>
      </c>
      <c r="BS57" s="78">
        <v>1</v>
      </c>
      <c r="BT57" s="78">
        <v>1</v>
      </c>
      <c r="BU57" s="78">
        <v>1</v>
      </c>
      <c r="BV57" s="78">
        <v>1</v>
      </c>
      <c r="BW57" s="78">
        <v>1</v>
      </c>
      <c r="BX57" s="78">
        <v>1</v>
      </c>
      <c r="BY57" s="78">
        <v>1</v>
      </c>
      <c r="BZ57" s="78">
        <v>1</v>
      </c>
      <c r="CA57" s="78">
        <v>1</v>
      </c>
      <c r="CB57" s="78">
        <v>1</v>
      </c>
      <c r="CC57" s="78">
        <v>1</v>
      </c>
      <c r="CD57" s="78">
        <v>1</v>
      </c>
      <c r="CE57" s="78">
        <v>1</v>
      </c>
      <c r="CF57" s="106">
        <v>1</v>
      </c>
      <c r="CG57" s="106">
        <v>1</v>
      </c>
      <c r="CH57" s="106">
        <v>1</v>
      </c>
      <c r="CI57" s="106">
        <v>1</v>
      </c>
      <c r="CJ57" s="107">
        <v>1</v>
      </c>
      <c r="CK57" s="107">
        <v>1</v>
      </c>
      <c r="CL57" s="107">
        <v>1</v>
      </c>
      <c r="CM57" s="107">
        <v>1</v>
      </c>
      <c r="CN57" s="107">
        <v>1</v>
      </c>
      <c r="CO57" s="107">
        <v>1</v>
      </c>
      <c r="CP57" s="107">
        <v>1</v>
      </c>
      <c r="CQ57" s="107">
        <v>1</v>
      </c>
      <c r="CR57" s="107">
        <v>1</v>
      </c>
      <c r="CS57" s="107">
        <v>1</v>
      </c>
      <c r="CT57" s="107">
        <v>1</v>
      </c>
      <c r="CU57" s="107">
        <v>1</v>
      </c>
      <c r="CV57" s="107">
        <v>1</v>
      </c>
      <c r="CW57" s="107">
        <v>1</v>
      </c>
      <c r="CX57" s="107">
        <v>1</v>
      </c>
      <c r="CY57" s="107">
        <v>1</v>
      </c>
      <c r="CZ57" s="107">
        <v>1</v>
      </c>
      <c r="DA57" s="107">
        <v>1</v>
      </c>
      <c r="DB57" s="107">
        <v>1</v>
      </c>
      <c r="DC57" s="111">
        <v>1</v>
      </c>
      <c r="DD57" s="111">
        <v>1</v>
      </c>
      <c r="DE57" s="111">
        <v>1</v>
      </c>
      <c r="DF57" s="111">
        <v>1</v>
      </c>
      <c r="DG57" s="111">
        <v>1</v>
      </c>
      <c r="DH57" s="111">
        <v>1</v>
      </c>
      <c r="DI57" s="129">
        <v>1</v>
      </c>
      <c r="DJ57" s="129">
        <v>1</v>
      </c>
      <c r="DK57" s="129">
        <v>1</v>
      </c>
      <c r="DL57" s="129">
        <v>1</v>
      </c>
      <c r="DM57" s="129">
        <v>1</v>
      </c>
      <c r="DN57" s="129">
        <v>1</v>
      </c>
      <c r="DO57" s="129">
        <v>1</v>
      </c>
      <c r="DP57" s="129">
        <v>1</v>
      </c>
      <c r="DQ57" s="129">
        <v>1</v>
      </c>
      <c r="DR57" s="129">
        <v>1</v>
      </c>
      <c r="DS57" s="129">
        <v>1</v>
      </c>
      <c r="DT57" s="129">
        <v>1</v>
      </c>
      <c r="DU57" s="129">
        <v>1</v>
      </c>
      <c r="DV57" s="129">
        <v>1</v>
      </c>
      <c r="DW57" s="129">
        <v>1</v>
      </c>
      <c r="DX57" s="129">
        <v>1</v>
      </c>
      <c r="DY57" s="129">
        <v>1</v>
      </c>
      <c r="DZ57" s="129">
        <v>1</v>
      </c>
      <c r="EA57" s="129">
        <v>1</v>
      </c>
      <c r="EB57" s="129">
        <v>1</v>
      </c>
      <c r="EC57" s="129">
        <v>1</v>
      </c>
      <c r="ED57" s="129">
        <v>1</v>
      </c>
      <c r="EE57" s="129">
        <v>1</v>
      </c>
      <c r="EF57" s="129">
        <v>1</v>
      </c>
      <c r="EG57" s="139">
        <v>1</v>
      </c>
      <c r="EH57" s="139">
        <v>1</v>
      </c>
      <c r="EI57" s="139">
        <v>1</v>
      </c>
      <c r="EJ57" s="139">
        <v>1</v>
      </c>
      <c r="EK57" s="139">
        <v>1</v>
      </c>
      <c r="EL57" s="139">
        <v>1</v>
      </c>
      <c r="EM57" s="139">
        <v>1</v>
      </c>
      <c r="EN57" s="139">
        <v>1</v>
      </c>
      <c r="EO57" s="139">
        <v>1</v>
      </c>
      <c r="EP57" s="139">
        <v>1</v>
      </c>
      <c r="EQ57" s="139">
        <v>1</v>
      </c>
      <c r="ER57" s="139">
        <v>1</v>
      </c>
      <c r="ES57" s="139">
        <v>1</v>
      </c>
      <c r="ET57" s="139">
        <v>1</v>
      </c>
      <c r="EU57" s="139">
        <v>1</v>
      </c>
      <c r="EV57" s="139">
        <v>1</v>
      </c>
      <c r="EW57" s="450">
        <v>1</v>
      </c>
      <c r="EX57" s="450">
        <v>1</v>
      </c>
      <c r="EY57" s="450">
        <v>1</v>
      </c>
      <c r="EZ57" s="450">
        <v>1</v>
      </c>
      <c r="FA57" s="450">
        <v>1</v>
      </c>
      <c r="FB57" s="450">
        <v>1</v>
      </c>
      <c r="FC57" s="450">
        <v>1</v>
      </c>
      <c r="FD57" s="450">
        <v>1</v>
      </c>
      <c r="FE57" s="450">
        <v>1</v>
      </c>
      <c r="FF57" s="450">
        <v>1</v>
      </c>
      <c r="FG57" s="450">
        <v>1</v>
      </c>
      <c r="FH57" s="464">
        <v>1</v>
      </c>
      <c r="FI57" s="464">
        <v>1</v>
      </c>
      <c r="FJ57" s="464">
        <v>1</v>
      </c>
      <c r="FK57" s="464">
        <v>1</v>
      </c>
      <c r="FL57" s="475">
        <v>1</v>
      </c>
    </row>
    <row r="58" spans="1:168" ht="27.6">
      <c r="A58" s="18" t="s">
        <v>713</v>
      </c>
      <c r="B58" s="33" t="s">
        <v>323</v>
      </c>
      <c r="C58" s="33" t="s">
        <v>323</v>
      </c>
      <c r="D58" s="33" t="s">
        <v>323</v>
      </c>
      <c r="E58" s="33" t="s">
        <v>323</v>
      </c>
      <c r="F58" s="33" t="s">
        <v>323</v>
      </c>
      <c r="G58" s="33" t="s">
        <v>323</v>
      </c>
      <c r="H58" s="31" t="s">
        <v>323</v>
      </c>
      <c r="I58" s="31" t="s">
        <v>323</v>
      </c>
      <c r="J58" s="31" t="s">
        <v>323</v>
      </c>
      <c r="K58" s="31" t="s">
        <v>323</v>
      </c>
      <c r="L58" s="31" t="s">
        <v>323</v>
      </c>
      <c r="M58" s="31" t="s">
        <v>323</v>
      </c>
      <c r="N58" s="33" t="s">
        <v>323</v>
      </c>
      <c r="O58" s="33" t="s">
        <v>323</v>
      </c>
      <c r="P58" s="33" t="s">
        <v>323</v>
      </c>
      <c r="Q58" s="33" t="s">
        <v>323</v>
      </c>
      <c r="R58" s="33" t="s">
        <v>323</v>
      </c>
      <c r="S58" s="33" t="s">
        <v>323</v>
      </c>
      <c r="T58" s="33" t="s">
        <v>323</v>
      </c>
      <c r="U58" s="33" t="s">
        <v>323</v>
      </c>
      <c r="V58" s="31" t="s">
        <v>323</v>
      </c>
      <c r="W58" s="31" t="s">
        <v>323</v>
      </c>
      <c r="X58" s="31" t="s">
        <v>323</v>
      </c>
      <c r="Y58" s="31" t="s">
        <v>323</v>
      </c>
      <c r="Z58" s="31" t="s">
        <v>323</v>
      </c>
      <c r="AA58" s="31" t="s">
        <v>323</v>
      </c>
      <c r="AB58" s="31" t="s">
        <v>323</v>
      </c>
      <c r="AC58" s="31" t="s">
        <v>323</v>
      </c>
      <c r="AD58" s="31" t="s">
        <v>323</v>
      </c>
      <c r="AE58" s="31" t="s">
        <v>323</v>
      </c>
      <c r="AF58" s="31" t="s">
        <v>323</v>
      </c>
      <c r="AG58" s="31" t="s">
        <v>323</v>
      </c>
      <c r="AH58" s="31" t="s">
        <v>323</v>
      </c>
      <c r="AI58" s="31" t="s">
        <v>323</v>
      </c>
      <c r="AJ58" s="31" t="s">
        <v>323</v>
      </c>
      <c r="AK58" s="31" t="s">
        <v>323</v>
      </c>
      <c r="AL58" s="31" t="s">
        <v>323</v>
      </c>
      <c r="AM58" s="31" t="s">
        <v>323</v>
      </c>
      <c r="AN58" s="31" t="s">
        <v>323</v>
      </c>
      <c r="AO58" s="31" t="s">
        <v>323</v>
      </c>
      <c r="AP58" s="31" t="s">
        <v>323</v>
      </c>
      <c r="AQ58" s="31" t="s">
        <v>323</v>
      </c>
      <c r="AR58" s="31" t="s">
        <v>323</v>
      </c>
      <c r="AS58" s="31" t="s">
        <v>323</v>
      </c>
      <c r="AT58" s="31" t="s">
        <v>323</v>
      </c>
      <c r="AU58" s="31" t="s">
        <v>323</v>
      </c>
      <c r="AV58" s="31" t="s">
        <v>323</v>
      </c>
      <c r="AW58" s="31" t="s">
        <v>323</v>
      </c>
      <c r="AX58" s="45" t="s">
        <v>323</v>
      </c>
      <c r="AY58" s="45" t="s">
        <v>323</v>
      </c>
      <c r="AZ58" s="45" t="s">
        <v>323</v>
      </c>
      <c r="BA58" s="45" t="s">
        <v>323</v>
      </c>
      <c r="BB58" s="45" t="s">
        <v>323</v>
      </c>
      <c r="BC58" s="45" t="s">
        <v>323</v>
      </c>
      <c r="BD58" s="45" t="s">
        <v>323</v>
      </c>
      <c r="BE58" s="45" t="s">
        <v>323</v>
      </c>
      <c r="BF58" s="80" t="s">
        <v>323</v>
      </c>
      <c r="BG58" s="80" t="s">
        <v>323</v>
      </c>
      <c r="BH58" s="80" t="s">
        <v>323</v>
      </c>
      <c r="BI58" s="80" t="s">
        <v>323</v>
      </c>
      <c r="BJ58" s="80" t="s">
        <v>323</v>
      </c>
      <c r="BK58" s="80" t="s">
        <v>323</v>
      </c>
      <c r="BL58" s="78" t="s">
        <v>323</v>
      </c>
      <c r="BM58" s="78" t="s">
        <v>323</v>
      </c>
      <c r="BN58" s="78" t="s">
        <v>323</v>
      </c>
      <c r="BO58" s="78" t="s">
        <v>323</v>
      </c>
      <c r="BP58" s="78" t="s">
        <v>323</v>
      </c>
      <c r="BQ58" s="78" t="s">
        <v>323</v>
      </c>
      <c r="BR58" s="78" t="s">
        <v>323</v>
      </c>
      <c r="BS58" s="78" t="s">
        <v>323</v>
      </c>
      <c r="BT58" s="78" t="s">
        <v>323</v>
      </c>
      <c r="BU58" s="78" t="s">
        <v>323</v>
      </c>
      <c r="BV58" s="78" t="s">
        <v>323</v>
      </c>
      <c r="BW58" s="78" t="s">
        <v>323</v>
      </c>
      <c r="BX58" s="78" t="s">
        <v>323</v>
      </c>
      <c r="BY58" s="78" t="s">
        <v>323</v>
      </c>
      <c r="BZ58" s="78" t="s">
        <v>323</v>
      </c>
      <c r="CA58" s="78" t="s">
        <v>323</v>
      </c>
      <c r="CB58" s="78" t="s">
        <v>323</v>
      </c>
      <c r="CC58" s="78" t="s">
        <v>323</v>
      </c>
      <c r="CD58" s="78" t="s">
        <v>323</v>
      </c>
      <c r="CE58" s="78" t="s">
        <v>323</v>
      </c>
      <c r="CF58" s="106" t="s">
        <v>323</v>
      </c>
      <c r="CG58" s="106" t="s">
        <v>323</v>
      </c>
      <c r="CH58" s="106" t="s">
        <v>323</v>
      </c>
      <c r="CI58" s="106" t="s">
        <v>323</v>
      </c>
      <c r="CJ58" s="107" t="s">
        <v>323</v>
      </c>
      <c r="CK58" s="107" t="s">
        <v>323</v>
      </c>
      <c r="CL58" s="107" t="s">
        <v>323</v>
      </c>
      <c r="CM58" s="107" t="s">
        <v>323</v>
      </c>
      <c r="CN58" s="107" t="s">
        <v>323</v>
      </c>
      <c r="CO58" s="107" t="s">
        <v>323</v>
      </c>
      <c r="CP58" s="107" t="s">
        <v>323</v>
      </c>
      <c r="CQ58" s="107" t="s">
        <v>323</v>
      </c>
      <c r="CR58" s="107" t="s">
        <v>323</v>
      </c>
      <c r="CS58" s="107" t="s">
        <v>323</v>
      </c>
      <c r="CT58" s="107" t="s">
        <v>323</v>
      </c>
      <c r="CU58" s="107" t="s">
        <v>323</v>
      </c>
      <c r="CV58" s="107" t="s">
        <v>323</v>
      </c>
      <c r="CW58" s="107" t="s">
        <v>323</v>
      </c>
      <c r="CX58" s="107" t="s">
        <v>323</v>
      </c>
      <c r="CY58" s="107" t="s">
        <v>323</v>
      </c>
      <c r="CZ58" s="107" t="s">
        <v>323</v>
      </c>
      <c r="DA58" s="107" t="s">
        <v>323</v>
      </c>
      <c r="DB58" s="107" t="s">
        <v>323</v>
      </c>
      <c r="DC58" s="111" t="s">
        <v>323</v>
      </c>
      <c r="DD58" s="111" t="s">
        <v>323</v>
      </c>
      <c r="DE58" s="111" t="s">
        <v>323</v>
      </c>
      <c r="DF58" s="111" t="s">
        <v>323</v>
      </c>
      <c r="DG58" s="111" t="s">
        <v>323</v>
      </c>
      <c r="DH58" s="111" t="s">
        <v>323</v>
      </c>
      <c r="DI58" s="129" t="s">
        <v>323</v>
      </c>
      <c r="DJ58" s="129" t="s">
        <v>323</v>
      </c>
      <c r="DK58" s="129" t="s">
        <v>323</v>
      </c>
      <c r="DL58" s="129" t="s">
        <v>323</v>
      </c>
      <c r="DM58" s="129" t="s">
        <v>323</v>
      </c>
      <c r="DN58" s="129" t="s">
        <v>323</v>
      </c>
      <c r="DO58" s="129" t="s">
        <v>323</v>
      </c>
      <c r="DP58" s="129" t="s">
        <v>323</v>
      </c>
      <c r="DQ58" s="129" t="s">
        <v>323</v>
      </c>
      <c r="DR58" s="129" t="s">
        <v>323</v>
      </c>
      <c r="DS58" s="129" t="s">
        <v>323</v>
      </c>
      <c r="DT58" s="129" t="s">
        <v>323</v>
      </c>
      <c r="DU58" s="129" t="s">
        <v>323</v>
      </c>
      <c r="DV58" s="129" t="s">
        <v>323</v>
      </c>
      <c r="DW58" s="129" t="s">
        <v>323</v>
      </c>
      <c r="DX58" s="129" t="s">
        <v>323</v>
      </c>
      <c r="DY58" s="129" t="s">
        <v>323</v>
      </c>
      <c r="DZ58" s="129" t="s">
        <v>323</v>
      </c>
      <c r="EA58" s="129" t="s">
        <v>323</v>
      </c>
      <c r="EB58" s="129" t="s">
        <v>323</v>
      </c>
      <c r="EC58" s="129" t="s">
        <v>323</v>
      </c>
      <c r="ED58" s="129" t="s">
        <v>323</v>
      </c>
      <c r="EE58" s="129" t="s">
        <v>323</v>
      </c>
      <c r="EF58" s="129" t="s">
        <v>323</v>
      </c>
      <c r="EG58" s="139" t="s">
        <v>323</v>
      </c>
      <c r="EH58" s="139" t="s">
        <v>323</v>
      </c>
      <c r="EI58" s="139" t="s">
        <v>323</v>
      </c>
      <c r="EJ58" s="139" t="s">
        <v>323</v>
      </c>
      <c r="EK58" s="139" t="s">
        <v>323</v>
      </c>
      <c r="EL58" s="139" t="s">
        <v>323</v>
      </c>
      <c r="EM58" s="139" t="s">
        <v>323</v>
      </c>
      <c r="EN58" s="139" t="s">
        <v>323</v>
      </c>
      <c r="EO58" s="139" t="s">
        <v>323</v>
      </c>
      <c r="EP58" s="139" t="s">
        <v>323</v>
      </c>
      <c r="EQ58" s="139" t="s">
        <v>323</v>
      </c>
      <c r="ER58" s="139" t="s">
        <v>323</v>
      </c>
      <c r="ES58" s="139" t="s">
        <v>323</v>
      </c>
      <c r="ET58" s="139" t="s">
        <v>323</v>
      </c>
      <c r="EU58" s="139" t="s">
        <v>323</v>
      </c>
      <c r="EV58" s="139" t="s">
        <v>323</v>
      </c>
      <c r="EW58" s="450" t="s">
        <v>323</v>
      </c>
      <c r="EX58" s="450" t="s">
        <v>323</v>
      </c>
      <c r="EY58" s="450" t="s">
        <v>323</v>
      </c>
      <c r="EZ58" s="450" t="s">
        <v>323</v>
      </c>
      <c r="FA58" s="450" t="s">
        <v>323</v>
      </c>
      <c r="FB58" s="450" t="s">
        <v>323</v>
      </c>
      <c r="FC58" s="450" t="s">
        <v>323</v>
      </c>
      <c r="FD58" s="450" t="s">
        <v>323</v>
      </c>
      <c r="FE58" s="450" t="s">
        <v>323</v>
      </c>
      <c r="FF58" s="450" t="s">
        <v>323</v>
      </c>
      <c r="FG58" s="450" t="s">
        <v>323</v>
      </c>
      <c r="FH58" s="464" t="s">
        <v>863</v>
      </c>
      <c r="FI58" s="464" t="s">
        <v>863</v>
      </c>
      <c r="FJ58" s="464" t="s">
        <v>323</v>
      </c>
      <c r="FK58" s="464" t="s">
        <v>323</v>
      </c>
      <c r="FL58" s="475" t="s">
        <v>323</v>
      </c>
    </row>
    <row r="59" spans="1:168">
      <c r="A59" s="18" t="s">
        <v>343</v>
      </c>
      <c r="B59" s="33">
        <v>1</v>
      </c>
      <c r="C59" s="33">
        <v>1</v>
      </c>
      <c r="D59" s="33">
        <v>1</v>
      </c>
      <c r="E59" s="33">
        <v>1</v>
      </c>
      <c r="F59" s="33">
        <v>1</v>
      </c>
      <c r="G59" s="33">
        <v>1</v>
      </c>
      <c r="H59" s="31">
        <v>1</v>
      </c>
      <c r="I59" s="31">
        <v>1</v>
      </c>
      <c r="J59" s="31">
        <v>1</v>
      </c>
      <c r="K59" s="31">
        <v>1</v>
      </c>
      <c r="L59" s="31">
        <v>1</v>
      </c>
      <c r="M59" s="31">
        <v>1</v>
      </c>
      <c r="N59" s="33">
        <v>1</v>
      </c>
      <c r="O59" s="33">
        <v>1</v>
      </c>
      <c r="P59" s="33">
        <v>1</v>
      </c>
      <c r="Q59" s="33">
        <v>1</v>
      </c>
      <c r="R59" s="33">
        <v>1</v>
      </c>
      <c r="S59" s="33">
        <v>1</v>
      </c>
      <c r="T59" s="33">
        <v>1</v>
      </c>
      <c r="U59" s="33">
        <v>1</v>
      </c>
      <c r="V59" s="31">
        <v>1</v>
      </c>
      <c r="W59" s="31">
        <v>1</v>
      </c>
      <c r="X59" s="31">
        <v>1</v>
      </c>
      <c r="Y59" s="31">
        <v>1</v>
      </c>
      <c r="Z59" s="31">
        <v>1</v>
      </c>
      <c r="AA59" s="31">
        <v>1</v>
      </c>
      <c r="AB59" s="31">
        <v>1</v>
      </c>
      <c r="AC59" s="31">
        <v>1</v>
      </c>
      <c r="AD59" s="31">
        <v>1</v>
      </c>
      <c r="AE59" s="31">
        <v>1</v>
      </c>
      <c r="AF59" s="31">
        <v>1</v>
      </c>
      <c r="AG59" s="31">
        <v>1</v>
      </c>
      <c r="AH59" s="31">
        <v>1</v>
      </c>
      <c r="AI59" s="31">
        <v>1</v>
      </c>
      <c r="AJ59" s="31">
        <v>1</v>
      </c>
      <c r="AK59" s="31">
        <v>1</v>
      </c>
      <c r="AL59" s="31">
        <v>1</v>
      </c>
      <c r="AM59" s="31">
        <v>1</v>
      </c>
      <c r="AN59" s="31">
        <v>1</v>
      </c>
      <c r="AO59" s="31">
        <v>1</v>
      </c>
      <c r="AP59" s="31">
        <v>1</v>
      </c>
      <c r="AQ59" s="31">
        <v>1</v>
      </c>
      <c r="AR59" s="31">
        <v>1</v>
      </c>
      <c r="AS59" s="31">
        <v>1</v>
      </c>
      <c r="AT59" s="31">
        <v>1</v>
      </c>
      <c r="AU59" s="31">
        <v>1</v>
      </c>
      <c r="AV59" s="31">
        <v>1</v>
      </c>
      <c r="AW59" s="31">
        <v>1</v>
      </c>
      <c r="AX59" s="45">
        <v>1</v>
      </c>
      <c r="AY59" s="45">
        <v>1</v>
      </c>
      <c r="AZ59" s="45">
        <v>1</v>
      </c>
      <c r="BA59" s="45">
        <v>1</v>
      </c>
      <c r="BB59" s="45">
        <v>1</v>
      </c>
      <c r="BC59" s="45">
        <v>1</v>
      </c>
      <c r="BD59" s="45">
        <v>1</v>
      </c>
      <c r="BE59" s="45">
        <v>1</v>
      </c>
      <c r="BF59" s="80">
        <v>1</v>
      </c>
      <c r="BG59" s="80">
        <v>1</v>
      </c>
      <c r="BH59" s="80">
        <v>1</v>
      </c>
      <c r="BI59" s="80">
        <v>1</v>
      </c>
      <c r="BJ59" s="80">
        <v>1</v>
      </c>
      <c r="BK59" s="80">
        <v>1</v>
      </c>
      <c r="BL59" s="78">
        <v>1</v>
      </c>
      <c r="BM59" s="78">
        <v>1</v>
      </c>
      <c r="BN59" s="78">
        <v>1</v>
      </c>
      <c r="BO59" s="78">
        <v>1</v>
      </c>
      <c r="BP59" s="78">
        <v>1</v>
      </c>
      <c r="BQ59" s="78">
        <v>1</v>
      </c>
      <c r="BR59" s="78">
        <v>1</v>
      </c>
      <c r="BS59" s="78">
        <v>1</v>
      </c>
      <c r="BT59" s="78">
        <v>1</v>
      </c>
      <c r="BU59" s="78">
        <v>1</v>
      </c>
      <c r="BV59" s="78">
        <v>1</v>
      </c>
      <c r="BW59" s="78">
        <v>1</v>
      </c>
      <c r="BX59" s="78">
        <v>1</v>
      </c>
      <c r="BY59" s="78">
        <v>1</v>
      </c>
      <c r="BZ59" s="78">
        <v>1</v>
      </c>
      <c r="CA59" s="78">
        <v>1</v>
      </c>
      <c r="CB59" s="78">
        <v>1</v>
      </c>
      <c r="CC59" s="78">
        <v>1</v>
      </c>
      <c r="CD59" s="78">
        <v>1</v>
      </c>
      <c r="CE59" s="78">
        <v>1</v>
      </c>
      <c r="CF59" s="106">
        <v>1</v>
      </c>
      <c r="CG59" s="106">
        <v>1</v>
      </c>
      <c r="CH59" s="106">
        <v>1</v>
      </c>
      <c r="CI59" s="106">
        <v>1</v>
      </c>
      <c r="CJ59" s="107">
        <v>1</v>
      </c>
      <c r="CK59" s="107">
        <v>1</v>
      </c>
      <c r="CL59" s="107">
        <v>1</v>
      </c>
      <c r="CM59" s="107">
        <v>1</v>
      </c>
      <c r="CN59" s="107">
        <v>1</v>
      </c>
      <c r="CO59" s="107">
        <v>1</v>
      </c>
      <c r="CP59" s="107">
        <v>1</v>
      </c>
      <c r="CQ59" s="107">
        <v>1</v>
      </c>
      <c r="CR59" s="107">
        <v>1</v>
      </c>
      <c r="CS59" s="107">
        <v>1</v>
      </c>
      <c r="CT59" s="107">
        <v>1</v>
      </c>
      <c r="CU59" s="107">
        <v>1</v>
      </c>
      <c r="CV59" s="107">
        <v>1</v>
      </c>
      <c r="CW59" s="107">
        <v>1</v>
      </c>
      <c r="CX59" s="107">
        <v>1</v>
      </c>
      <c r="CY59" s="107">
        <v>1</v>
      </c>
      <c r="CZ59" s="107">
        <v>1</v>
      </c>
      <c r="DA59" s="107">
        <v>1</v>
      </c>
      <c r="DB59" s="107">
        <v>1</v>
      </c>
      <c r="DC59" s="111">
        <v>1</v>
      </c>
      <c r="DD59" s="111">
        <v>1</v>
      </c>
      <c r="DE59" s="111">
        <v>1</v>
      </c>
      <c r="DF59" s="111">
        <v>1</v>
      </c>
      <c r="DG59" s="111">
        <v>1</v>
      </c>
      <c r="DH59" s="111">
        <v>1</v>
      </c>
      <c r="DI59" s="129">
        <v>1</v>
      </c>
      <c r="DJ59" s="129">
        <v>1</v>
      </c>
      <c r="DK59" s="129">
        <v>1</v>
      </c>
      <c r="DL59" s="129">
        <v>1</v>
      </c>
      <c r="DM59" s="129">
        <v>1</v>
      </c>
      <c r="DN59" s="129">
        <v>1</v>
      </c>
      <c r="DO59" s="129">
        <v>1</v>
      </c>
      <c r="DP59" s="129">
        <v>1</v>
      </c>
      <c r="DQ59" s="129">
        <v>1</v>
      </c>
      <c r="DR59" s="129">
        <v>1</v>
      </c>
      <c r="DS59" s="129">
        <v>1</v>
      </c>
      <c r="DT59" s="129">
        <v>1</v>
      </c>
      <c r="DU59" s="129">
        <v>1</v>
      </c>
      <c r="DV59" s="129">
        <v>1</v>
      </c>
      <c r="DW59" s="129">
        <v>1</v>
      </c>
      <c r="DX59" s="129">
        <v>1</v>
      </c>
      <c r="DY59" s="129">
        <v>1</v>
      </c>
      <c r="DZ59" s="129">
        <v>1</v>
      </c>
      <c r="EA59" s="129">
        <v>1</v>
      </c>
      <c r="EB59" s="129">
        <v>1</v>
      </c>
      <c r="EC59" s="129">
        <v>1</v>
      </c>
      <c r="ED59" s="129">
        <v>1</v>
      </c>
      <c r="EE59" s="129">
        <v>1</v>
      </c>
      <c r="EF59" s="129">
        <v>1</v>
      </c>
      <c r="EG59" s="139">
        <v>1</v>
      </c>
      <c r="EH59" s="139">
        <v>1</v>
      </c>
      <c r="EI59" s="139">
        <v>1</v>
      </c>
      <c r="EJ59" s="139">
        <v>1</v>
      </c>
      <c r="EK59" s="139">
        <v>1</v>
      </c>
      <c r="EL59" s="139">
        <v>1</v>
      </c>
      <c r="EM59" s="139">
        <v>1</v>
      </c>
      <c r="EN59" s="139">
        <v>1</v>
      </c>
      <c r="EO59" s="139">
        <v>1</v>
      </c>
      <c r="EP59" s="139">
        <v>1</v>
      </c>
      <c r="EQ59" s="139">
        <v>1</v>
      </c>
      <c r="ER59" s="139">
        <v>1</v>
      </c>
      <c r="ES59" s="139">
        <v>1</v>
      </c>
      <c r="ET59" s="139">
        <v>1</v>
      </c>
      <c r="EU59" s="139">
        <v>1</v>
      </c>
      <c r="EV59" s="139">
        <v>1</v>
      </c>
      <c r="EW59" s="450">
        <v>1</v>
      </c>
      <c r="EX59" s="450">
        <v>1</v>
      </c>
      <c r="EY59" s="450">
        <v>1</v>
      </c>
      <c r="EZ59" s="450">
        <v>1</v>
      </c>
      <c r="FA59" s="450">
        <v>1</v>
      </c>
      <c r="FB59" s="450">
        <v>1</v>
      </c>
      <c r="FC59" s="450">
        <v>1</v>
      </c>
      <c r="FD59" s="450">
        <v>1</v>
      </c>
      <c r="FE59" s="450">
        <v>1</v>
      </c>
      <c r="FF59" s="450">
        <v>1</v>
      </c>
      <c r="FG59" s="450">
        <v>1</v>
      </c>
      <c r="FH59" s="464">
        <v>1</v>
      </c>
      <c r="FI59" s="464">
        <v>1</v>
      </c>
      <c r="FJ59" s="464">
        <v>1</v>
      </c>
      <c r="FK59" s="464">
        <v>1</v>
      </c>
      <c r="FL59" s="475">
        <v>1</v>
      </c>
    </row>
    <row r="60" spans="1:168" ht="27.6">
      <c r="A60" s="18" t="s">
        <v>344</v>
      </c>
      <c r="B60" s="33">
        <f t="shared" ref="B60:D60" si="118">B61-B62</f>
        <v>-3</v>
      </c>
      <c r="C60" s="33">
        <f t="shared" si="118"/>
        <v>-3</v>
      </c>
      <c r="D60" s="33">
        <f t="shared" si="118"/>
        <v>-3</v>
      </c>
      <c r="E60" s="33">
        <f t="shared" ref="E60:G60" si="119">E61-E62</f>
        <v>-3</v>
      </c>
      <c r="F60" s="33">
        <f t="shared" si="119"/>
        <v>-3</v>
      </c>
      <c r="G60" s="33">
        <f t="shared" si="119"/>
        <v>-3</v>
      </c>
      <c r="H60" s="31">
        <v>-3</v>
      </c>
      <c r="I60" s="31">
        <v>-3</v>
      </c>
      <c r="J60" s="31">
        <f t="shared" ref="J60" si="120">J61-J62</f>
        <v>-3</v>
      </c>
      <c r="K60" s="31">
        <v>-3</v>
      </c>
      <c r="L60" s="31">
        <v>-3</v>
      </c>
      <c r="M60" s="31">
        <f t="shared" ref="M60:U60" si="121">M61-M62</f>
        <v>-3</v>
      </c>
      <c r="N60" s="33">
        <f t="shared" si="121"/>
        <v>-3</v>
      </c>
      <c r="O60" s="33">
        <f t="shared" si="121"/>
        <v>-3</v>
      </c>
      <c r="P60" s="33">
        <f t="shared" si="121"/>
        <v>-3</v>
      </c>
      <c r="Q60" s="33">
        <f t="shared" si="121"/>
        <v>-3</v>
      </c>
      <c r="R60" s="33">
        <f t="shared" si="121"/>
        <v>-3</v>
      </c>
      <c r="S60" s="33">
        <f t="shared" si="121"/>
        <v>-3</v>
      </c>
      <c r="T60" s="33">
        <f t="shared" si="121"/>
        <v>-3</v>
      </c>
      <c r="U60" s="33">
        <f t="shared" si="121"/>
        <v>-3</v>
      </c>
      <c r="V60" s="31">
        <v>-3</v>
      </c>
      <c r="W60" s="31">
        <v>-3</v>
      </c>
      <c r="X60" s="31">
        <v>-3</v>
      </c>
      <c r="Y60" s="31">
        <v>-3</v>
      </c>
      <c r="Z60" s="31">
        <v>-3</v>
      </c>
      <c r="AA60" s="31">
        <v>-3</v>
      </c>
      <c r="AB60" s="31">
        <f t="shared" ref="AB60:AU60" si="122">AB61-AB62</f>
        <v>-3</v>
      </c>
      <c r="AC60" s="31">
        <f t="shared" si="122"/>
        <v>-3</v>
      </c>
      <c r="AD60" s="31">
        <f t="shared" si="122"/>
        <v>-3</v>
      </c>
      <c r="AE60" s="31">
        <f t="shared" si="122"/>
        <v>-3</v>
      </c>
      <c r="AF60" s="31">
        <f t="shared" si="122"/>
        <v>-3</v>
      </c>
      <c r="AG60" s="31">
        <f t="shared" si="122"/>
        <v>-3</v>
      </c>
      <c r="AH60" s="31">
        <f t="shared" si="122"/>
        <v>-3</v>
      </c>
      <c r="AI60" s="31">
        <f t="shared" si="122"/>
        <v>-3</v>
      </c>
      <c r="AJ60" s="31">
        <f t="shared" ref="AJ60:AK60" si="123">AJ61-AJ62</f>
        <v>-3</v>
      </c>
      <c r="AK60" s="31">
        <f t="shared" si="123"/>
        <v>-3</v>
      </c>
      <c r="AL60" s="31">
        <f t="shared" si="122"/>
        <v>-3</v>
      </c>
      <c r="AM60" s="31">
        <f t="shared" si="122"/>
        <v>-3</v>
      </c>
      <c r="AN60" s="31">
        <f t="shared" ref="AN60:AO60" si="124">AN61-AN62</f>
        <v>-3</v>
      </c>
      <c r="AO60" s="31">
        <f t="shared" si="124"/>
        <v>-3</v>
      </c>
      <c r="AP60" s="31">
        <f t="shared" si="122"/>
        <v>-3</v>
      </c>
      <c r="AQ60" s="31">
        <f t="shared" si="122"/>
        <v>-3</v>
      </c>
      <c r="AR60" s="31">
        <f t="shared" ref="AR60:AS60" si="125">AR61-AR62</f>
        <v>-3</v>
      </c>
      <c r="AS60" s="31">
        <f t="shared" si="125"/>
        <v>-3</v>
      </c>
      <c r="AT60" s="31">
        <f t="shared" si="122"/>
        <v>-3</v>
      </c>
      <c r="AU60" s="31">
        <f t="shared" si="122"/>
        <v>-3</v>
      </c>
      <c r="AV60" s="31">
        <f t="shared" ref="AV60:AW60" si="126">AV61-AV62</f>
        <v>-3</v>
      </c>
      <c r="AW60" s="31">
        <f t="shared" si="126"/>
        <v>-3</v>
      </c>
      <c r="AX60" s="51">
        <v>-3</v>
      </c>
      <c r="AY60" s="51">
        <v>-3</v>
      </c>
      <c r="AZ60" s="51">
        <v>-3</v>
      </c>
      <c r="BA60" s="51">
        <v>-3</v>
      </c>
      <c r="BB60" s="51">
        <v>-3</v>
      </c>
      <c r="BC60" s="51">
        <v>-3</v>
      </c>
      <c r="BD60" s="51">
        <v>-3</v>
      </c>
      <c r="BE60" s="51">
        <v>-3</v>
      </c>
      <c r="BF60" s="80">
        <f>BF61-BF62</f>
        <v>-3</v>
      </c>
      <c r="BG60" s="80">
        <f t="shared" ref="BG60:CI60" si="127">BG61-BG62</f>
        <v>-3</v>
      </c>
      <c r="BH60" s="80">
        <f t="shared" si="127"/>
        <v>-3</v>
      </c>
      <c r="BI60" s="80">
        <f t="shared" si="127"/>
        <v>-3</v>
      </c>
      <c r="BJ60" s="80">
        <f t="shared" si="127"/>
        <v>-3</v>
      </c>
      <c r="BK60" s="80">
        <f t="shared" si="127"/>
        <v>-3</v>
      </c>
      <c r="BL60" s="78">
        <f t="shared" si="127"/>
        <v>0</v>
      </c>
      <c r="BM60" s="78">
        <f t="shared" si="127"/>
        <v>0</v>
      </c>
      <c r="BN60" s="78">
        <f t="shared" si="127"/>
        <v>0</v>
      </c>
      <c r="BO60" s="78">
        <f t="shared" si="127"/>
        <v>0</v>
      </c>
      <c r="BP60" s="78">
        <f t="shared" si="127"/>
        <v>0</v>
      </c>
      <c r="BQ60" s="78">
        <f t="shared" si="127"/>
        <v>0</v>
      </c>
      <c r="BR60" s="78">
        <f t="shared" si="127"/>
        <v>0</v>
      </c>
      <c r="BS60" s="78">
        <f t="shared" si="127"/>
        <v>0</v>
      </c>
      <c r="BT60" s="78">
        <f t="shared" si="127"/>
        <v>0</v>
      </c>
      <c r="BU60" s="78">
        <f t="shared" si="127"/>
        <v>0</v>
      </c>
      <c r="BV60" s="78">
        <f t="shared" si="127"/>
        <v>0</v>
      </c>
      <c r="BW60" s="78">
        <f t="shared" si="127"/>
        <v>0</v>
      </c>
      <c r="BX60" s="78">
        <f t="shared" si="127"/>
        <v>0</v>
      </c>
      <c r="BY60" s="78">
        <f t="shared" si="127"/>
        <v>0</v>
      </c>
      <c r="BZ60" s="78">
        <f t="shared" si="127"/>
        <v>0</v>
      </c>
      <c r="CA60" s="78">
        <f t="shared" si="127"/>
        <v>0</v>
      </c>
      <c r="CB60" s="78">
        <f t="shared" si="127"/>
        <v>0</v>
      </c>
      <c r="CC60" s="78">
        <f t="shared" si="127"/>
        <v>0</v>
      </c>
      <c r="CD60" s="78">
        <f t="shared" si="127"/>
        <v>0</v>
      </c>
      <c r="CE60" s="78">
        <f t="shared" si="127"/>
        <v>0</v>
      </c>
      <c r="CF60" s="106">
        <f t="shared" si="127"/>
        <v>0</v>
      </c>
      <c r="CG60" s="106">
        <f t="shared" si="127"/>
        <v>0</v>
      </c>
      <c r="CH60" s="106">
        <f t="shared" si="127"/>
        <v>0</v>
      </c>
      <c r="CI60" s="106">
        <f t="shared" si="127"/>
        <v>0</v>
      </c>
      <c r="CJ60" s="107">
        <f t="shared" ref="CJ60:CU60" si="128">CJ61-CJ62</f>
        <v>0</v>
      </c>
      <c r="CK60" s="107">
        <f t="shared" si="128"/>
        <v>0</v>
      </c>
      <c r="CL60" s="107">
        <f t="shared" si="128"/>
        <v>0</v>
      </c>
      <c r="CM60" s="107">
        <f t="shared" si="128"/>
        <v>0</v>
      </c>
      <c r="CN60" s="107">
        <f t="shared" si="128"/>
        <v>0</v>
      </c>
      <c r="CO60" s="107">
        <f t="shared" si="128"/>
        <v>0</v>
      </c>
      <c r="CP60" s="107">
        <f t="shared" si="128"/>
        <v>0</v>
      </c>
      <c r="CQ60" s="107">
        <f t="shared" si="128"/>
        <v>0</v>
      </c>
      <c r="CR60" s="107">
        <f t="shared" si="128"/>
        <v>0</v>
      </c>
      <c r="CS60" s="107">
        <f t="shared" si="128"/>
        <v>0</v>
      </c>
      <c r="CT60" s="107">
        <f t="shared" si="128"/>
        <v>0</v>
      </c>
      <c r="CU60" s="107">
        <f t="shared" si="128"/>
        <v>0</v>
      </c>
      <c r="CV60" s="107">
        <f t="shared" ref="CV60:DB60" si="129">CV61-CV62</f>
        <v>0</v>
      </c>
      <c r="CW60" s="107">
        <f t="shared" si="129"/>
        <v>0</v>
      </c>
      <c r="CX60" s="107">
        <f t="shared" si="129"/>
        <v>0</v>
      </c>
      <c r="CY60" s="107">
        <f t="shared" si="129"/>
        <v>0</v>
      </c>
      <c r="CZ60" s="107">
        <f t="shared" si="129"/>
        <v>0</v>
      </c>
      <c r="DA60" s="107">
        <f t="shared" si="129"/>
        <v>0</v>
      </c>
      <c r="DB60" s="107">
        <f t="shared" si="129"/>
        <v>0</v>
      </c>
      <c r="DC60" s="118">
        <v>-3</v>
      </c>
      <c r="DD60" s="118">
        <v>-3</v>
      </c>
      <c r="DE60" s="118">
        <v>-3</v>
      </c>
      <c r="DF60" s="118">
        <v>-3</v>
      </c>
      <c r="DG60" s="118">
        <v>-3</v>
      </c>
      <c r="DH60" s="118">
        <v>-3</v>
      </c>
      <c r="DI60" s="130">
        <f t="shared" ref="DI60:EF60" si="130">DI61-DI62</f>
        <v>-3</v>
      </c>
      <c r="DJ60" s="130">
        <f t="shared" si="130"/>
        <v>-3</v>
      </c>
      <c r="DK60" s="130">
        <f t="shared" si="130"/>
        <v>-3</v>
      </c>
      <c r="DL60" s="130">
        <f t="shared" si="130"/>
        <v>-3</v>
      </c>
      <c r="DM60" s="130">
        <f t="shared" si="130"/>
        <v>-3</v>
      </c>
      <c r="DN60" s="130">
        <f t="shared" si="130"/>
        <v>-3</v>
      </c>
      <c r="DO60" s="130">
        <f t="shared" si="130"/>
        <v>-3</v>
      </c>
      <c r="DP60" s="130">
        <f t="shared" si="130"/>
        <v>-3</v>
      </c>
      <c r="DQ60" s="130">
        <f t="shared" si="130"/>
        <v>-3</v>
      </c>
      <c r="DR60" s="130">
        <f t="shared" si="130"/>
        <v>-3</v>
      </c>
      <c r="DS60" s="130">
        <f t="shared" si="130"/>
        <v>-3</v>
      </c>
      <c r="DT60" s="130">
        <f t="shared" si="130"/>
        <v>-3</v>
      </c>
      <c r="DU60" s="130">
        <f t="shared" si="130"/>
        <v>-3</v>
      </c>
      <c r="DV60" s="130">
        <f t="shared" si="130"/>
        <v>-3</v>
      </c>
      <c r="DW60" s="130">
        <f t="shared" si="130"/>
        <v>-3</v>
      </c>
      <c r="DX60" s="130">
        <f t="shared" si="130"/>
        <v>-3</v>
      </c>
      <c r="DY60" s="130">
        <f t="shared" si="130"/>
        <v>-3</v>
      </c>
      <c r="DZ60" s="130">
        <f t="shared" si="130"/>
        <v>-3</v>
      </c>
      <c r="EA60" s="130">
        <f t="shared" si="130"/>
        <v>-3</v>
      </c>
      <c r="EB60" s="130">
        <f t="shared" si="130"/>
        <v>-3</v>
      </c>
      <c r="EC60" s="130">
        <f t="shared" si="130"/>
        <v>-3</v>
      </c>
      <c r="ED60" s="130">
        <f t="shared" si="130"/>
        <v>-3</v>
      </c>
      <c r="EE60" s="130">
        <f t="shared" si="130"/>
        <v>-3</v>
      </c>
      <c r="EF60" s="130">
        <f t="shared" si="130"/>
        <v>-3</v>
      </c>
      <c r="EG60" s="139">
        <v>0</v>
      </c>
      <c r="EH60" s="139">
        <v>0</v>
      </c>
      <c r="EI60" s="139">
        <f t="shared" ref="EI60:FG60" si="131">EI61-EI62</f>
        <v>0</v>
      </c>
      <c r="EJ60" s="139">
        <f t="shared" si="131"/>
        <v>0</v>
      </c>
      <c r="EK60" s="139">
        <f t="shared" si="131"/>
        <v>0</v>
      </c>
      <c r="EL60" s="139">
        <f t="shared" si="131"/>
        <v>0</v>
      </c>
      <c r="EM60" s="139">
        <f t="shared" si="131"/>
        <v>0</v>
      </c>
      <c r="EN60" s="139">
        <f t="shared" si="131"/>
        <v>0</v>
      </c>
      <c r="EO60" s="139">
        <f t="shared" si="131"/>
        <v>0</v>
      </c>
      <c r="EP60" s="139">
        <f t="shared" si="131"/>
        <v>0</v>
      </c>
      <c r="EQ60" s="139">
        <f t="shared" si="131"/>
        <v>0</v>
      </c>
      <c r="ER60" s="139">
        <f t="shared" si="131"/>
        <v>0</v>
      </c>
      <c r="ES60" s="139">
        <f t="shared" si="131"/>
        <v>0</v>
      </c>
      <c r="ET60" s="139">
        <f t="shared" si="131"/>
        <v>0</v>
      </c>
      <c r="EU60" s="139">
        <f t="shared" si="131"/>
        <v>0</v>
      </c>
      <c r="EV60" s="139">
        <f t="shared" si="131"/>
        <v>0</v>
      </c>
      <c r="EW60" s="450">
        <f t="shared" si="131"/>
        <v>-3</v>
      </c>
      <c r="EX60" s="450">
        <f t="shared" si="131"/>
        <v>-3</v>
      </c>
      <c r="EY60" s="450">
        <f t="shared" si="131"/>
        <v>-3</v>
      </c>
      <c r="EZ60" s="450">
        <f t="shared" si="131"/>
        <v>-3</v>
      </c>
      <c r="FA60" s="450">
        <f t="shared" si="131"/>
        <v>-3</v>
      </c>
      <c r="FB60" s="450">
        <f t="shared" si="131"/>
        <v>-3</v>
      </c>
      <c r="FC60" s="450">
        <f t="shared" si="131"/>
        <v>-3</v>
      </c>
      <c r="FD60" s="450">
        <f t="shared" si="131"/>
        <v>-3</v>
      </c>
      <c r="FE60" s="450">
        <f t="shared" si="131"/>
        <v>-3</v>
      </c>
      <c r="FF60" s="450">
        <f t="shared" si="131"/>
        <v>-3</v>
      </c>
      <c r="FG60" s="450">
        <f t="shared" si="131"/>
        <v>-3</v>
      </c>
      <c r="FH60" s="474">
        <f>FH61-XR62</f>
        <v>0</v>
      </c>
      <c r="FI60" s="474">
        <f>FI61-XS62</f>
        <v>0</v>
      </c>
      <c r="FJ60" s="474">
        <f>FJ61-FJ62</f>
        <v>0</v>
      </c>
      <c r="FK60" s="464">
        <f t="shared" ref="FK60:FL60" si="132">FK61-FK62</f>
        <v>0</v>
      </c>
      <c r="FL60" s="475">
        <f t="shared" si="132"/>
        <v>-3</v>
      </c>
    </row>
    <row r="61" spans="1:168" ht="55.2">
      <c r="A61" s="18" t="s">
        <v>345</v>
      </c>
      <c r="B61" s="33">
        <f t="shared" ref="B61:D61" si="133">B63+10*LOG10(B57/B59)</f>
        <v>-3</v>
      </c>
      <c r="C61" s="33">
        <f t="shared" si="133"/>
        <v>-3</v>
      </c>
      <c r="D61" s="33">
        <f t="shared" si="133"/>
        <v>-3</v>
      </c>
      <c r="E61" s="33">
        <f t="shared" ref="E61:G61" si="134">E63+10*LOG10(E57/E59)</f>
        <v>-3</v>
      </c>
      <c r="F61" s="33">
        <f t="shared" si="134"/>
        <v>-3</v>
      </c>
      <c r="G61" s="33">
        <f t="shared" si="134"/>
        <v>-3</v>
      </c>
      <c r="H61" s="31">
        <f t="shared" ref="H61:AU61" si="135">H63+10*LOG10(H57/H59)</f>
        <v>-3</v>
      </c>
      <c r="I61" s="31">
        <f t="shared" si="135"/>
        <v>-3</v>
      </c>
      <c r="J61" s="31">
        <f t="shared" si="135"/>
        <v>-3</v>
      </c>
      <c r="K61" s="31">
        <f t="shared" si="135"/>
        <v>-3</v>
      </c>
      <c r="L61" s="31">
        <f t="shared" si="135"/>
        <v>-3</v>
      </c>
      <c r="M61" s="31">
        <f t="shared" si="135"/>
        <v>-3</v>
      </c>
      <c r="N61" s="33">
        <f t="shared" si="135"/>
        <v>-3</v>
      </c>
      <c r="O61" s="33">
        <f t="shared" si="135"/>
        <v>-3</v>
      </c>
      <c r="P61" s="33">
        <f t="shared" si="135"/>
        <v>-3</v>
      </c>
      <c r="Q61" s="33">
        <f t="shared" si="135"/>
        <v>-3</v>
      </c>
      <c r="R61" s="33">
        <f t="shared" si="135"/>
        <v>-3</v>
      </c>
      <c r="S61" s="33">
        <f t="shared" si="135"/>
        <v>-3</v>
      </c>
      <c r="T61" s="33">
        <f t="shared" si="135"/>
        <v>-3</v>
      </c>
      <c r="U61" s="33">
        <f t="shared" si="135"/>
        <v>-3</v>
      </c>
      <c r="V61" s="31">
        <f t="shared" si="135"/>
        <v>-3</v>
      </c>
      <c r="W61" s="31">
        <f t="shared" si="135"/>
        <v>-3</v>
      </c>
      <c r="X61" s="31">
        <f t="shared" si="135"/>
        <v>-3</v>
      </c>
      <c r="Y61" s="31">
        <f t="shared" si="135"/>
        <v>-3</v>
      </c>
      <c r="Z61" s="31">
        <f t="shared" si="135"/>
        <v>-3</v>
      </c>
      <c r="AA61" s="31">
        <f t="shared" si="135"/>
        <v>-3</v>
      </c>
      <c r="AB61" s="31">
        <f t="shared" si="135"/>
        <v>-3</v>
      </c>
      <c r="AC61" s="31">
        <f t="shared" si="135"/>
        <v>-3</v>
      </c>
      <c r="AD61" s="31">
        <f t="shared" si="135"/>
        <v>-3</v>
      </c>
      <c r="AE61" s="31">
        <f t="shared" si="135"/>
        <v>-3</v>
      </c>
      <c r="AF61" s="31">
        <f t="shared" si="135"/>
        <v>-3</v>
      </c>
      <c r="AG61" s="31">
        <f t="shared" si="135"/>
        <v>-3</v>
      </c>
      <c r="AH61" s="31">
        <f t="shared" si="135"/>
        <v>-3</v>
      </c>
      <c r="AI61" s="31">
        <f t="shared" si="135"/>
        <v>-3</v>
      </c>
      <c r="AJ61" s="31">
        <f t="shared" ref="AJ61:AK61" si="136">AJ63+10*LOG10(AJ57/AJ59)</f>
        <v>-3</v>
      </c>
      <c r="AK61" s="31">
        <f t="shared" si="136"/>
        <v>-3</v>
      </c>
      <c r="AL61" s="31">
        <f t="shared" si="135"/>
        <v>-3</v>
      </c>
      <c r="AM61" s="31">
        <f t="shared" si="135"/>
        <v>-3</v>
      </c>
      <c r="AN61" s="31">
        <f t="shared" ref="AN61:AO61" si="137">AN63+10*LOG10(AN57/AN59)</f>
        <v>-3</v>
      </c>
      <c r="AO61" s="31">
        <f t="shared" si="137"/>
        <v>-3</v>
      </c>
      <c r="AP61" s="31">
        <f t="shared" si="135"/>
        <v>-3</v>
      </c>
      <c r="AQ61" s="31">
        <f t="shared" si="135"/>
        <v>-3</v>
      </c>
      <c r="AR61" s="31">
        <f t="shared" ref="AR61:AS61" si="138">AR63+10*LOG10(AR57/AR59)</f>
        <v>-3</v>
      </c>
      <c r="AS61" s="31">
        <f t="shared" si="138"/>
        <v>-3</v>
      </c>
      <c r="AT61" s="31">
        <f t="shared" si="135"/>
        <v>-3</v>
      </c>
      <c r="AU61" s="31">
        <f t="shared" si="135"/>
        <v>-3</v>
      </c>
      <c r="AV61" s="31">
        <f t="shared" ref="AV61:AW61" si="139">AV63+10*LOG10(AV57/AV59)</f>
        <v>-3</v>
      </c>
      <c r="AW61" s="31">
        <f t="shared" si="139"/>
        <v>-3</v>
      </c>
      <c r="AX61" s="51">
        <v>-3</v>
      </c>
      <c r="AY61" s="51">
        <v>-3</v>
      </c>
      <c r="AZ61" s="51">
        <v>-3</v>
      </c>
      <c r="BA61" s="51">
        <v>-3</v>
      </c>
      <c r="BB61" s="51">
        <v>-3</v>
      </c>
      <c r="BC61" s="51">
        <v>-3</v>
      </c>
      <c r="BD61" s="51">
        <v>-3</v>
      </c>
      <c r="BE61" s="51">
        <v>-3</v>
      </c>
      <c r="BF61" s="80">
        <f>BF63+10*LOG10(BF57/BF59)</f>
        <v>-3</v>
      </c>
      <c r="BG61" s="80">
        <f t="shared" ref="BG61:CI61" si="140">BG63+10*LOG10(BG57/BG59)</f>
        <v>-3</v>
      </c>
      <c r="BH61" s="80">
        <f t="shared" si="140"/>
        <v>-3</v>
      </c>
      <c r="BI61" s="80">
        <f t="shared" si="140"/>
        <v>-3</v>
      </c>
      <c r="BJ61" s="80">
        <f t="shared" si="140"/>
        <v>-3</v>
      </c>
      <c r="BK61" s="80">
        <f t="shared" si="140"/>
        <v>-3</v>
      </c>
      <c r="BL61" s="78">
        <f t="shared" si="140"/>
        <v>0</v>
      </c>
      <c r="BM61" s="78">
        <f t="shared" si="140"/>
        <v>0</v>
      </c>
      <c r="BN61" s="78">
        <f t="shared" si="140"/>
        <v>0</v>
      </c>
      <c r="BO61" s="78">
        <f t="shared" si="140"/>
        <v>0</v>
      </c>
      <c r="BP61" s="78">
        <f t="shared" si="140"/>
        <v>0</v>
      </c>
      <c r="BQ61" s="78">
        <f t="shared" si="140"/>
        <v>0</v>
      </c>
      <c r="BR61" s="78">
        <f t="shared" si="140"/>
        <v>0</v>
      </c>
      <c r="BS61" s="78">
        <f t="shared" si="140"/>
        <v>0</v>
      </c>
      <c r="BT61" s="78">
        <f t="shared" si="140"/>
        <v>0</v>
      </c>
      <c r="BU61" s="78">
        <f t="shared" si="140"/>
        <v>0</v>
      </c>
      <c r="BV61" s="78">
        <f t="shared" si="140"/>
        <v>0</v>
      </c>
      <c r="BW61" s="78">
        <f t="shared" si="140"/>
        <v>0</v>
      </c>
      <c r="BX61" s="78">
        <f t="shared" si="140"/>
        <v>0</v>
      </c>
      <c r="BY61" s="78">
        <f t="shared" si="140"/>
        <v>0</v>
      </c>
      <c r="BZ61" s="78">
        <f t="shared" si="140"/>
        <v>0</v>
      </c>
      <c r="CA61" s="78">
        <f t="shared" si="140"/>
        <v>0</v>
      </c>
      <c r="CB61" s="78">
        <f t="shared" si="140"/>
        <v>0</v>
      </c>
      <c r="CC61" s="78">
        <f t="shared" si="140"/>
        <v>0</v>
      </c>
      <c r="CD61" s="78">
        <f t="shared" si="140"/>
        <v>0</v>
      </c>
      <c r="CE61" s="78">
        <f t="shared" si="140"/>
        <v>0</v>
      </c>
      <c r="CF61" s="106">
        <f t="shared" si="140"/>
        <v>0</v>
      </c>
      <c r="CG61" s="106">
        <f t="shared" si="140"/>
        <v>0</v>
      </c>
      <c r="CH61" s="106">
        <f t="shared" si="140"/>
        <v>0</v>
      </c>
      <c r="CI61" s="106">
        <f t="shared" si="140"/>
        <v>0</v>
      </c>
      <c r="CJ61" s="107">
        <f t="shared" ref="CJ61:CU61" si="141">CJ63+10*LOG10(CJ57/CJ59)</f>
        <v>0</v>
      </c>
      <c r="CK61" s="107">
        <f t="shared" si="141"/>
        <v>0</v>
      </c>
      <c r="CL61" s="107">
        <f t="shared" si="141"/>
        <v>0</v>
      </c>
      <c r="CM61" s="107">
        <f t="shared" si="141"/>
        <v>0</v>
      </c>
      <c r="CN61" s="107">
        <f t="shared" si="141"/>
        <v>0</v>
      </c>
      <c r="CO61" s="107">
        <f t="shared" si="141"/>
        <v>0</v>
      </c>
      <c r="CP61" s="107">
        <f t="shared" si="141"/>
        <v>0</v>
      </c>
      <c r="CQ61" s="107">
        <f t="shared" si="141"/>
        <v>0</v>
      </c>
      <c r="CR61" s="107">
        <f t="shared" si="141"/>
        <v>0</v>
      </c>
      <c r="CS61" s="107">
        <f t="shared" si="141"/>
        <v>0</v>
      </c>
      <c r="CT61" s="107">
        <f t="shared" si="141"/>
        <v>0</v>
      </c>
      <c r="CU61" s="107">
        <f t="shared" si="141"/>
        <v>0</v>
      </c>
      <c r="CV61" s="107">
        <f t="shared" ref="CV61:DC61" si="142">CV63+10*LOG10(CV57/CV59)</f>
        <v>0</v>
      </c>
      <c r="CW61" s="107">
        <f t="shared" si="142"/>
        <v>0</v>
      </c>
      <c r="CX61" s="107">
        <f t="shared" si="142"/>
        <v>0</v>
      </c>
      <c r="CY61" s="107">
        <f t="shared" si="142"/>
        <v>0</v>
      </c>
      <c r="CZ61" s="107">
        <f t="shared" si="142"/>
        <v>0</v>
      </c>
      <c r="DA61" s="107">
        <f t="shared" si="142"/>
        <v>0</v>
      </c>
      <c r="DB61" s="107">
        <f t="shared" si="142"/>
        <v>0</v>
      </c>
      <c r="DC61" s="118">
        <f t="shared" si="142"/>
        <v>-3</v>
      </c>
      <c r="DD61" s="118">
        <f t="shared" ref="DD61:EF61" si="143">DD63+10*LOG10(DD57/DD59)</f>
        <v>-3</v>
      </c>
      <c r="DE61" s="118">
        <f t="shared" si="143"/>
        <v>-3</v>
      </c>
      <c r="DF61" s="118">
        <f t="shared" si="143"/>
        <v>-3</v>
      </c>
      <c r="DG61" s="118">
        <f t="shared" si="143"/>
        <v>-3</v>
      </c>
      <c r="DH61" s="118">
        <f t="shared" si="143"/>
        <v>-3</v>
      </c>
      <c r="DI61" s="130">
        <f t="shared" si="143"/>
        <v>-3</v>
      </c>
      <c r="DJ61" s="130">
        <f t="shared" si="143"/>
        <v>-3</v>
      </c>
      <c r="DK61" s="130">
        <f t="shared" si="143"/>
        <v>-3</v>
      </c>
      <c r="DL61" s="130">
        <f t="shared" si="143"/>
        <v>-3</v>
      </c>
      <c r="DM61" s="130">
        <f t="shared" si="143"/>
        <v>-3</v>
      </c>
      <c r="DN61" s="130">
        <f t="shared" si="143"/>
        <v>-3</v>
      </c>
      <c r="DO61" s="130">
        <f t="shared" si="143"/>
        <v>-3</v>
      </c>
      <c r="DP61" s="130">
        <f t="shared" si="143"/>
        <v>-3</v>
      </c>
      <c r="DQ61" s="130">
        <f t="shared" si="143"/>
        <v>-3</v>
      </c>
      <c r="DR61" s="130">
        <f t="shared" si="143"/>
        <v>-3</v>
      </c>
      <c r="DS61" s="130">
        <f t="shared" si="143"/>
        <v>-3</v>
      </c>
      <c r="DT61" s="130">
        <f t="shared" si="143"/>
        <v>-3</v>
      </c>
      <c r="DU61" s="130">
        <f t="shared" si="143"/>
        <v>-3</v>
      </c>
      <c r="DV61" s="130">
        <f t="shared" si="143"/>
        <v>-3</v>
      </c>
      <c r="DW61" s="130">
        <f t="shared" si="143"/>
        <v>-3</v>
      </c>
      <c r="DX61" s="130">
        <f t="shared" si="143"/>
        <v>-3</v>
      </c>
      <c r="DY61" s="130">
        <f t="shared" si="143"/>
        <v>-3</v>
      </c>
      <c r="DZ61" s="130">
        <f t="shared" si="143"/>
        <v>-3</v>
      </c>
      <c r="EA61" s="130">
        <f t="shared" si="143"/>
        <v>-3</v>
      </c>
      <c r="EB61" s="130">
        <f t="shared" si="143"/>
        <v>-3</v>
      </c>
      <c r="EC61" s="130">
        <f t="shared" si="143"/>
        <v>-3</v>
      </c>
      <c r="ED61" s="130">
        <f t="shared" si="143"/>
        <v>-3</v>
      </c>
      <c r="EE61" s="130">
        <f t="shared" si="143"/>
        <v>-3</v>
      </c>
      <c r="EF61" s="130">
        <f t="shared" si="143"/>
        <v>-3</v>
      </c>
      <c r="EG61" s="139">
        <v>0</v>
      </c>
      <c r="EH61" s="139">
        <v>0</v>
      </c>
      <c r="EI61" s="139">
        <f t="shared" ref="EI61:FG61" si="144">EI63+10*LOG10(EI57/EI59)</f>
        <v>0</v>
      </c>
      <c r="EJ61" s="139">
        <f t="shared" si="144"/>
        <v>0</v>
      </c>
      <c r="EK61" s="139">
        <f t="shared" si="144"/>
        <v>0</v>
      </c>
      <c r="EL61" s="139">
        <f t="shared" si="144"/>
        <v>0</v>
      </c>
      <c r="EM61" s="139">
        <f t="shared" si="144"/>
        <v>0</v>
      </c>
      <c r="EN61" s="139">
        <f t="shared" si="144"/>
        <v>0</v>
      </c>
      <c r="EO61" s="139">
        <f t="shared" si="144"/>
        <v>0</v>
      </c>
      <c r="EP61" s="139">
        <f t="shared" si="144"/>
        <v>0</v>
      </c>
      <c r="EQ61" s="139">
        <f t="shared" si="144"/>
        <v>0</v>
      </c>
      <c r="ER61" s="139">
        <f t="shared" si="144"/>
        <v>0</v>
      </c>
      <c r="ES61" s="139">
        <f t="shared" si="144"/>
        <v>0</v>
      </c>
      <c r="ET61" s="139">
        <f t="shared" si="144"/>
        <v>0</v>
      </c>
      <c r="EU61" s="139">
        <f t="shared" si="144"/>
        <v>0</v>
      </c>
      <c r="EV61" s="139">
        <f t="shared" si="144"/>
        <v>0</v>
      </c>
      <c r="EW61" s="450">
        <f t="shared" si="144"/>
        <v>-3</v>
      </c>
      <c r="EX61" s="450">
        <f t="shared" si="144"/>
        <v>-3</v>
      </c>
      <c r="EY61" s="450">
        <f t="shared" si="144"/>
        <v>-3</v>
      </c>
      <c r="EZ61" s="450">
        <f t="shared" si="144"/>
        <v>-3</v>
      </c>
      <c r="FA61" s="450">
        <f t="shared" si="144"/>
        <v>-3</v>
      </c>
      <c r="FB61" s="450">
        <f t="shared" si="144"/>
        <v>-3</v>
      </c>
      <c r="FC61" s="450">
        <f t="shared" si="144"/>
        <v>-3</v>
      </c>
      <c r="FD61" s="450">
        <f t="shared" si="144"/>
        <v>-3</v>
      </c>
      <c r="FE61" s="450">
        <f t="shared" si="144"/>
        <v>-3</v>
      </c>
      <c r="FF61" s="450">
        <f t="shared" si="144"/>
        <v>-3</v>
      </c>
      <c r="FG61" s="450">
        <f t="shared" si="144"/>
        <v>-3</v>
      </c>
      <c r="FH61" s="468">
        <f>FH63+10*LOG10(FH57/FH59)</f>
        <v>0</v>
      </c>
      <c r="FI61" s="468">
        <f>FI63+10*LOG10(FI57/FI59)</f>
        <v>0</v>
      </c>
      <c r="FJ61" s="468">
        <v>0</v>
      </c>
      <c r="FK61" s="464">
        <f t="shared" ref="FK61:FL61" si="145">FK63+10*LOG10(FK57/FK59)</f>
        <v>0</v>
      </c>
      <c r="FL61" s="475">
        <f t="shared" si="145"/>
        <v>-3</v>
      </c>
    </row>
    <row r="62" spans="1:168" ht="27.6">
      <c r="A62" s="18" t="s">
        <v>346</v>
      </c>
      <c r="B62" s="33">
        <v>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49">
        <v>0</v>
      </c>
      <c r="AY62" s="49">
        <v>0</v>
      </c>
      <c r="AZ62" s="49">
        <v>0</v>
      </c>
      <c r="BA62" s="49">
        <v>0</v>
      </c>
      <c r="BB62" s="50">
        <v>0</v>
      </c>
      <c r="BC62" s="50">
        <v>0</v>
      </c>
      <c r="BD62" s="49">
        <v>0</v>
      </c>
      <c r="BE62" s="49">
        <v>0</v>
      </c>
      <c r="BF62" s="80">
        <v>0</v>
      </c>
      <c r="BG62" s="80">
        <v>0</v>
      </c>
      <c r="BH62" s="80">
        <v>0</v>
      </c>
      <c r="BI62" s="80">
        <v>0</v>
      </c>
      <c r="BJ62" s="80">
        <v>0</v>
      </c>
      <c r="BK62" s="80">
        <v>0</v>
      </c>
      <c r="BL62" s="78">
        <v>0</v>
      </c>
      <c r="BM62" s="78">
        <v>0</v>
      </c>
      <c r="BN62" s="78">
        <v>0</v>
      </c>
      <c r="BO62" s="78">
        <v>0</v>
      </c>
      <c r="BP62" s="78">
        <v>0</v>
      </c>
      <c r="BQ62" s="78">
        <v>0</v>
      </c>
      <c r="BR62" s="78">
        <v>0</v>
      </c>
      <c r="BS62" s="78">
        <v>0</v>
      </c>
      <c r="BT62" s="78">
        <v>0</v>
      </c>
      <c r="BU62" s="78">
        <v>0</v>
      </c>
      <c r="BV62" s="78">
        <v>0</v>
      </c>
      <c r="BW62" s="78">
        <v>0</v>
      </c>
      <c r="BX62" s="78">
        <v>0</v>
      </c>
      <c r="BY62" s="78">
        <v>0</v>
      </c>
      <c r="BZ62" s="78">
        <v>0</v>
      </c>
      <c r="CA62" s="78">
        <v>0</v>
      </c>
      <c r="CB62" s="78">
        <v>0</v>
      </c>
      <c r="CC62" s="78">
        <v>0</v>
      </c>
      <c r="CD62" s="78">
        <v>0</v>
      </c>
      <c r="CE62" s="78">
        <v>0</v>
      </c>
      <c r="CF62" s="106">
        <v>0</v>
      </c>
      <c r="CG62" s="106">
        <v>0</v>
      </c>
      <c r="CH62" s="106">
        <v>0</v>
      </c>
      <c r="CI62" s="106">
        <v>0</v>
      </c>
      <c r="CJ62" s="107">
        <v>0</v>
      </c>
      <c r="CK62" s="107">
        <v>0</v>
      </c>
      <c r="CL62" s="107">
        <v>0</v>
      </c>
      <c r="CM62" s="107">
        <v>0</v>
      </c>
      <c r="CN62" s="107">
        <v>0</v>
      </c>
      <c r="CO62" s="107">
        <v>0</v>
      </c>
      <c r="CP62" s="107">
        <v>0</v>
      </c>
      <c r="CQ62" s="107">
        <v>0</v>
      </c>
      <c r="CR62" s="107">
        <v>0</v>
      </c>
      <c r="CS62" s="107">
        <v>0</v>
      </c>
      <c r="CT62" s="107">
        <v>0</v>
      </c>
      <c r="CU62" s="107">
        <v>0</v>
      </c>
      <c r="CV62" s="107">
        <v>0</v>
      </c>
      <c r="CW62" s="107">
        <v>0</v>
      </c>
      <c r="CX62" s="107">
        <v>0</v>
      </c>
      <c r="CY62" s="107">
        <v>0</v>
      </c>
      <c r="CZ62" s="107">
        <v>0</v>
      </c>
      <c r="DA62" s="107">
        <v>0</v>
      </c>
      <c r="DB62" s="107">
        <v>0</v>
      </c>
      <c r="DC62" s="118">
        <v>0</v>
      </c>
      <c r="DD62" s="118">
        <v>0</v>
      </c>
      <c r="DE62" s="118">
        <v>0</v>
      </c>
      <c r="DF62" s="118">
        <v>0</v>
      </c>
      <c r="DG62" s="118">
        <v>0</v>
      </c>
      <c r="DH62" s="118">
        <v>0</v>
      </c>
      <c r="DI62" s="129">
        <v>0</v>
      </c>
      <c r="DJ62" s="129">
        <v>0</v>
      </c>
      <c r="DK62" s="129">
        <v>0</v>
      </c>
      <c r="DL62" s="129">
        <v>0</v>
      </c>
      <c r="DM62" s="129">
        <v>0</v>
      </c>
      <c r="DN62" s="129">
        <v>0</v>
      </c>
      <c r="DO62" s="129">
        <v>0</v>
      </c>
      <c r="DP62" s="129">
        <v>0</v>
      </c>
      <c r="DQ62" s="129">
        <v>0</v>
      </c>
      <c r="DR62" s="129">
        <v>0</v>
      </c>
      <c r="DS62" s="129">
        <v>0</v>
      </c>
      <c r="DT62" s="129">
        <v>0</v>
      </c>
      <c r="DU62" s="129">
        <v>0</v>
      </c>
      <c r="DV62" s="129">
        <v>0</v>
      </c>
      <c r="DW62" s="129">
        <v>0</v>
      </c>
      <c r="DX62" s="129">
        <v>0</v>
      </c>
      <c r="DY62" s="129">
        <v>0</v>
      </c>
      <c r="DZ62" s="129">
        <v>0</v>
      </c>
      <c r="EA62" s="129">
        <v>0</v>
      </c>
      <c r="EB62" s="129">
        <v>0</v>
      </c>
      <c r="EC62" s="129">
        <v>0</v>
      </c>
      <c r="ED62" s="129">
        <v>0</v>
      </c>
      <c r="EE62" s="129">
        <v>0</v>
      </c>
      <c r="EF62" s="129">
        <v>0</v>
      </c>
      <c r="EG62" s="139">
        <v>0</v>
      </c>
      <c r="EH62" s="139">
        <v>0</v>
      </c>
      <c r="EI62" s="139">
        <v>0</v>
      </c>
      <c r="EJ62" s="139">
        <v>0</v>
      </c>
      <c r="EK62" s="139">
        <v>0</v>
      </c>
      <c r="EL62" s="139">
        <v>0</v>
      </c>
      <c r="EM62" s="139">
        <v>0</v>
      </c>
      <c r="EN62" s="139">
        <v>0</v>
      </c>
      <c r="EO62" s="139">
        <v>0</v>
      </c>
      <c r="EP62" s="139">
        <v>0</v>
      </c>
      <c r="EQ62" s="139">
        <v>0</v>
      </c>
      <c r="ER62" s="139">
        <v>0</v>
      </c>
      <c r="ES62" s="139">
        <v>0</v>
      </c>
      <c r="ET62" s="139">
        <v>0</v>
      </c>
      <c r="EU62" s="139">
        <v>0</v>
      </c>
      <c r="EV62" s="139">
        <v>0</v>
      </c>
      <c r="EW62" s="494">
        <v>0</v>
      </c>
      <c r="EX62" s="494">
        <v>0</v>
      </c>
      <c r="EY62" s="494">
        <v>0</v>
      </c>
      <c r="EZ62" s="494">
        <v>0</v>
      </c>
      <c r="FA62" s="494">
        <v>0</v>
      </c>
      <c r="FB62" s="494">
        <v>0</v>
      </c>
      <c r="FC62" s="494">
        <v>0</v>
      </c>
      <c r="FD62" s="494">
        <v>0</v>
      </c>
      <c r="FE62" s="494">
        <v>0</v>
      </c>
      <c r="FF62" s="494">
        <v>0</v>
      </c>
      <c r="FG62" s="494">
        <v>0</v>
      </c>
      <c r="FH62" s="468">
        <v>0</v>
      </c>
      <c r="FI62" s="468">
        <v>0</v>
      </c>
      <c r="FJ62" s="468">
        <v>0</v>
      </c>
      <c r="FK62" s="464">
        <v>0</v>
      </c>
      <c r="FL62" s="475">
        <v>0</v>
      </c>
    </row>
    <row r="63" spans="1:168">
      <c r="A63" s="18" t="s">
        <v>347</v>
      </c>
      <c r="B63" s="33">
        <v>-3</v>
      </c>
      <c r="C63" s="33">
        <v>-3</v>
      </c>
      <c r="D63" s="33">
        <v>-3</v>
      </c>
      <c r="E63" s="33">
        <v>-3</v>
      </c>
      <c r="F63" s="33">
        <v>-3</v>
      </c>
      <c r="G63" s="33">
        <v>-3</v>
      </c>
      <c r="H63" s="31">
        <v>-3</v>
      </c>
      <c r="I63" s="31">
        <v>-3</v>
      </c>
      <c r="J63" s="31">
        <v>-3</v>
      </c>
      <c r="K63" s="31">
        <v>-3</v>
      </c>
      <c r="L63" s="31">
        <v>-3</v>
      </c>
      <c r="M63" s="31">
        <v>-3</v>
      </c>
      <c r="N63" s="33">
        <v>-3</v>
      </c>
      <c r="O63" s="33">
        <v>-3</v>
      </c>
      <c r="P63" s="33">
        <v>-3</v>
      </c>
      <c r="Q63" s="33">
        <v>-3</v>
      </c>
      <c r="R63" s="33">
        <v>-3</v>
      </c>
      <c r="S63" s="33">
        <v>-3</v>
      </c>
      <c r="T63" s="33">
        <v>-3</v>
      </c>
      <c r="U63" s="33">
        <v>-3</v>
      </c>
      <c r="V63" s="31">
        <v>-3</v>
      </c>
      <c r="W63" s="31">
        <v>-3</v>
      </c>
      <c r="X63" s="31">
        <v>-3</v>
      </c>
      <c r="Y63" s="31">
        <v>-3</v>
      </c>
      <c r="Z63" s="31">
        <v>-3</v>
      </c>
      <c r="AA63" s="31">
        <v>-3</v>
      </c>
      <c r="AB63" s="31">
        <v>-3</v>
      </c>
      <c r="AC63" s="31">
        <v>-3</v>
      </c>
      <c r="AD63" s="31">
        <v>-3</v>
      </c>
      <c r="AE63" s="31">
        <v>-3</v>
      </c>
      <c r="AF63" s="31">
        <v>-3</v>
      </c>
      <c r="AG63" s="31">
        <v>-3</v>
      </c>
      <c r="AH63" s="31">
        <v>-3</v>
      </c>
      <c r="AI63" s="31">
        <v>-3</v>
      </c>
      <c r="AJ63" s="31">
        <v>-3</v>
      </c>
      <c r="AK63" s="31">
        <v>-3</v>
      </c>
      <c r="AL63" s="31">
        <v>-3</v>
      </c>
      <c r="AM63" s="31">
        <v>-3</v>
      </c>
      <c r="AN63" s="31">
        <v>-3</v>
      </c>
      <c r="AO63" s="31">
        <v>-3</v>
      </c>
      <c r="AP63" s="31">
        <v>-3</v>
      </c>
      <c r="AQ63" s="31">
        <v>-3</v>
      </c>
      <c r="AR63" s="31">
        <v>-3</v>
      </c>
      <c r="AS63" s="31">
        <v>-3</v>
      </c>
      <c r="AT63" s="31">
        <v>-3</v>
      </c>
      <c r="AU63" s="31">
        <v>-3</v>
      </c>
      <c r="AV63" s="31">
        <v>-3</v>
      </c>
      <c r="AW63" s="31">
        <v>-3</v>
      </c>
      <c r="AX63" s="51">
        <v>-3</v>
      </c>
      <c r="AY63" s="51">
        <v>-3</v>
      </c>
      <c r="AZ63" s="51">
        <v>-3</v>
      </c>
      <c r="BA63" s="51">
        <v>-3</v>
      </c>
      <c r="BB63" s="51">
        <v>-3</v>
      </c>
      <c r="BC63" s="51">
        <v>-3</v>
      </c>
      <c r="BD63" s="51">
        <v>-3</v>
      </c>
      <c r="BE63" s="49">
        <v>-3</v>
      </c>
      <c r="BF63" s="80">
        <v>-3</v>
      </c>
      <c r="BG63" s="80">
        <v>-3</v>
      </c>
      <c r="BH63" s="80">
        <v>-3</v>
      </c>
      <c r="BI63" s="80">
        <v>-3</v>
      </c>
      <c r="BJ63" s="80">
        <v>-3</v>
      </c>
      <c r="BK63" s="80">
        <v>-3</v>
      </c>
      <c r="BL63" s="78">
        <v>0</v>
      </c>
      <c r="BM63" s="78">
        <v>0</v>
      </c>
      <c r="BN63" s="78">
        <v>0</v>
      </c>
      <c r="BO63" s="78">
        <v>0</v>
      </c>
      <c r="BP63" s="78">
        <v>0</v>
      </c>
      <c r="BQ63" s="78">
        <v>0</v>
      </c>
      <c r="BR63" s="78">
        <v>0</v>
      </c>
      <c r="BS63" s="78">
        <v>0</v>
      </c>
      <c r="BT63" s="78">
        <v>0</v>
      </c>
      <c r="BU63" s="78">
        <v>0</v>
      </c>
      <c r="BV63" s="78">
        <v>0</v>
      </c>
      <c r="BW63" s="78">
        <v>0</v>
      </c>
      <c r="BX63" s="78">
        <v>0</v>
      </c>
      <c r="BY63" s="78">
        <v>0</v>
      </c>
      <c r="BZ63" s="78">
        <v>0</v>
      </c>
      <c r="CA63" s="78">
        <v>0</v>
      </c>
      <c r="CB63" s="78">
        <v>0</v>
      </c>
      <c r="CC63" s="78">
        <v>0</v>
      </c>
      <c r="CD63" s="78">
        <v>0</v>
      </c>
      <c r="CE63" s="78">
        <v>0</v>
      </c>
      <c r="CF63" s="106">
        <v>0</v>
      </c>
      <c r="CG63" s="106">
        <v>0</v>
      </c>
      <c r="CH63" s="106">
        <v>0</v>
      </c>
      <c r="CI63" s="106">
        <v>0</v>
      </c>
      <c r="CJ63" s="107">
        <v>0</v>
      </c>
      <c r="CK63" s="107">
        <v>0</v>
      </c>
      <c r="CL63" s="107">
        <v>0</v>
      </c>
      <c r="CM63" s="107">
        <v>0</v>
      </c>
      <c r="CN63" s="107">
        <v>0</v>
      </c>
      <c r="CO63" s="107">
        <v>0</v>
      </c>
      <c r="CP63" s="107">
        <v>0</v>
      </c>
      <c r="CQ63" s="107">
        <v>0</v>
      </c>
      <c r="CR63" s="107">
        <v>0</v>
      </c>
      <c r="CS63" s="107">
        <v>0</v>
      </c>
      <c r="CT63" s="107">
        <v>0</v>
      </c>
      <c r="CU63" s="107">
        <v>0</v>
      </c>
      <c r="CV63" s="107">
        <v>0</v>
      </c>
      <c r="CW63" s="107">
        <v>0</v>
      </c>
      <c r="CX63" s="107">
        <v>0</v>
      </c>
      <c r="CY63" s="107">
        <v>0</v>
      </c>
      <c r="CZ63" s="107">
        <v>0</v>
      </c>
      <c r="DA63" s="107">
        <v>0</v>
      </c>
      <c r="DB63" s="107">
        <v>0</v>
      </c>
      <c r="DC63" s="118">
        <v>-3</v>
      </c>
      <c r="DD63" s="118">
        <v>-3</v>
      </c>
      <c r="DE63" s="118">
        <v>-3</v>
      </c>
      <c r="DF63" s="118">
        <v>-3</v>
      </c>
      <c r="DG63" s="118">
        <v>-3</v>
      </c>
      <c r="DH63" s="118">
        <v>-3</v>
      </c>
      <c r="DI63" s="130">
        <v>-3</v>
      </c>
      <c r="DJ63" s="130">
        <v>-3</v>
      </c>
      <c r="DK63" s="130">
        <v>-3</v>
      </c>
      <c r="DL63" s="130">
        <v>-3</v>
      </c>
      <c r="DM63" s="130">
        <v>-3</v>
      </c>
      <c r="DN63" s="130">
        <v>-3</v>
      </c>
      <c r="DO63" s="130">
        <v>-3</v>
      </c>
      <c r="DP63" s="130">
        <v>-3</v>
      </c>
      <c r="DQ63" s="130">
        <v>-3</v>
      </c>
      <c r="DR63" s="130">
        <v>-3</v>
      </c>
      <c r="DS63" s="130">
        <v>-3</v>
      </c>
      <c r="DT63" s="130">
        <v>-3</v>
      </c>
      <c r="DU63" s="130">
        <v>-3</v>
      </c>
      <c r="DV63" s="130">
        <v>-3</v>
      </c>
      <c r="DW63" s="130">
        <v>-3</v>
      </c>
      <c r="DX63" s="130">
        <v>-3</v>
      </c>
      <c r="DY63" s="130">
        <v>-3</v>
      </c>
      <c r="DZ63" s="130">
        <v>-3</v>
      </c>
      <c r="EA63" s="130">
        <v>-3</v>
      </c>
      <c r="EB63" s="130">
        <v>-3</v>
      </c>
      <c r="EC63" s="130">
        <v>-3</v>
      </c>
      <c r="ED63" s="130">
        <v>-3</v>
      </c>
      <c r="EE63" s="130">
        <v>-3</v>
      </c>
      <c r="EF63" s="130">
        <v>-3</v>
      </c>
      <c r="EG63" s="139">
        <v>0</v>
      </c>
      <c r="EH63" s="139">
        <v>0</v>
      </c>
      <c r="EI63" s="139">
        <v>0</v>
      </c>
      <c r="EJ63" s="139">
        <v>0</v>
      </c>
      <c r="EK63" s="139">
        <v>0</v>
      </c>
      <c r="EL63" s="139">
        <v>0</v>
      </c>
      <c r="EM63" s="139">
        <v>0</v>
      </c>
      <c r="EN63" s="139">
        <v>0</v>
      </c>
      <c r="EO63" s="139">
        <v>0</v>
      </c>
      <c r="EP63" s="139">
        <v>0</v>
      </c>
      <c r="EQ63" s="139">
        <v>0</v>
      </c>
      <c r="ER63" s="139">
        <v>0</v>
      </c>
      <c r="ES63" s="139">
        <v>0</v>
      </c>
      <c r="ET63" s="139">
        <v>0</v>
      </c>
      <c r="EU63" s="139">
        <v>0</v>
      </c>
      <c r="EV63" s="139">
        <v>0</v>
      </c>
      <c r="EW63" s="450">
        <v>-3</v>
      </c>
      <c r="EX63" s="450">
        <v>-3</v>
      </c>
      <c r="EY63" s="450">
        <v>-3</v>
      </c>
      <c r="EZ63" s="450">
        <v>-3</v>
      </c>
      <c r="FA63" s="450">
        <v>-3</v>
      </c>
      <c r="FB63" s="450">
        <v>-3</v>
      </c>
      <c r="FC63" s="450">
        <v>-3</v>
      </c>
      <c r="FD63" s="450">
        <v>-3</v>
      </c>
      <c r="FE63" s="450">
        <v>-3</v>
      </c>
      <c r="FF63" s="450">
        <v>-3</v>
      </c>
      <c r="FG63" s="450">
        <v>-3</v>
      </c>
      <c r="FH63" s="468">
        <v>0</v>
      </c>
      <c r="FI63" s="468">
        <v>0</v>
      </c>
      <c r="FJ63" s="468">
        <v>0</v>
      </c>
      <c r="FK63" s="464">
        <v>0</v>
      </c>
      <c r="FL63" s="475">
        <v>-3</v>
      </c>
    </row>
    <row r="64" spans="1:168" ht="41.4">
      <c r="A64" s="18" t="s">
        <v>348</v>
      </c>
      <c r="B64" s="33">
        <f t="shared" ref="B64:D64" si="146">B65-B66</f>
        <v>0</v>
      </c>
      <c r="C64" s="33">
        <f t="shared" si="146"/>
        <v>0</v>
      </c>
      <c r="D64" s="33">
        <f t="shared" si="146"/>
        <v>0</v>
      </c>
      <c r="E64" s="33">
        <f t="shared" ref="E64:G64" si="147">E65-E66</f>
        <v>0</v>
      </c>
      <c r="F64" s="33">
        <f t="shared" si="147"/>
        <v>0</v>
      </c>
      <c r="G64" s="33">
        <f t="shared" si="147"/>
        <v>0</v>
      </c>
      <c r="H64" s="31">
        <f t="shared" ref="H64:AU64" si="148">H65-H66</f>
        <v>0</v>
      </c>
      <c r="I64" s="31">
        <f t="shared" si="148"/>
        <v>0</v>
      </c>
      <c r="J64" s="31">
        <f t="shared" si="148"/>
        <v>0</v>
      </c>
      <c r="K64" s="31">
        <f t="shared" si="148"/>
        <v>0</v>
      </c>
      <c r="L64" s="31">
        <f t="shared" si="148"/>
        <v>0</v>
      </c>
      <c r="M64" s="31">
        <f t="shared" si="148"/>
        <v>0</v>
      </c>
      <c r="N64" s="33">
        <f t="shared" si="148"/>
        <v>0</v>
      </c>
      <c r="O64" s="33">
        <f t="shared" si="148"/>
        <v>0</v>
      </c>
      <c r="P64" s="33">
        <f t="shared" si="148"/>
        <v>0</v>
      </c>
      <c r="Q64" s="33">
        <f t="shared" si="148"/>
        <v>0</v>
      </c>
      <c r="R64" s="33">
        <f t="shared" si="148"/>
        <v>0</v>
      </c>
      <c r="S64" s="33">
        <f t="shared" si="148"/>
        <v>0</v>
      </c>
      <c r="T64" s="33">
        <f t="shared" si="148"/>
        <v>0</v>
      </c>
      <c r="U64" s="33">
        <f t="shared" si="148"/>
        <v>0</v>
      </c>
      <c r="V64" s="31">
        <f t="shared" si="148"/>
        <v>0</v>
      </c>
      <c r="W64" s="31">
        <f t="shared" si="148"/>
        <v>0</v>
      </c>
      <c r="X64" s="31">
        <f t="shared" si="148"/>
        <v>0</v>
      </c>
      <c r="Y64" s="31">
        <f t="shared" si="148"/>
        <v>0</v>
      </c>
      <c r="Z64" s="31">
        <f t="shared" si="148"/>
        <v>0</v>
      </c>
      <c r="AA64" s="31">
        <f t="shared" si="148"/>
        <v>0</v>
      </c>
      <c r="AB64" s="31">
        <f t="shared" si="148"/>
        <v>0</v>
      </c>
      <c r="AC64" s="31">
        <f t="shared" si="148"/>
        <v>0</v>
      </c>
      <c r="AD64" s="31">
        <f t="shared" si="148"/>
        <v>0</v>
      </c>
      <c r="AE64" s="31">
        <f t="shared" si="148"/>
        <v>0</v>
      </c>
      <c r="AF64" s="31">
        <f t="shared" si="148"/>
        <v>0</v>
      </c>
      <c r="AG64" s="31">
        <f t="shared" si="148"/>
        <v>0</v>
      </c>
      <c r="AH64" s="31">
        <f t="shared" si="148"/>
        <v>0</v>
      </c>
      <c r="AI64" s="31">
        <f t="shared" si="148"/>
        <v>0</v>
      </c>
      <c r="AJ64" s="31">
        <f t="shared" ref="AJ64:AK64" si="149">AJ65-AJ66</f>
        <v>0</v>
      </c>
      <c r="AK64" s="31">
        <f t="shared" si="149"/>
        <v>0</v>
      </c>
      <c r="AL64" s="31">
        <f t="shared" si="148"/>
        <v>0</v>
      </c>
      <c r="AM64" s="31">
        <f t="shared" si="148"/>
        <v>0</v>
      </c>
      <c r="AN64" s="31">
        <f t="shared" ref="AN64:AO64" si="150">AN65-AN66</f>
        <v>0</v>
      </c>
      <c r="AO64" s="31">
        <f t="shared" si="150"/>
        <v>0</v>
      </c>
      <c r="AP64" s="31">
        <f t="shared" si="148"/>
        <v>0</v>
      </c>
      <c r="AQ64" s="31">
        <f t="shared" si="148"/>
        <v>0</v>
      </c>
      <c r="AR64" s="31">
        <f t="shared" ref="AR64:AS64" si="151">AR65-AR66</f>
        <v>0</v>
      </c>
      <c r="AS64" s="31">
        <f t="shared" si="151"/>
        <v>0</v>
      </c>
      <c r="AT64" s="31">
        <f t="shared" si="148"/>
        <v>0</v>
      </c>
      <c r="AU64" s="31">
        <f t="shared" si="148"/>
        <v>0</v>
      </c>
      <c r="AV64" s="31">
        <f t="shared" ref="AV64:AW64" si="152">AV65-AV66</f>
        <v>0</v>
      </c>
      <c r="AW64" s="31">
        <f t="shared" si="152"/>
        <v>0</v>
      </c>
      <c r="AX64" s="49">
        <f t="shared" ref="AX64:BF64" si="153">AX65-AX66</f>
        <v>0</v>
      </c>
      <c r="AY64" s="49">
        <f t="shared" si="153"/>
        <v>0</v>
      </c>
      <c r="AZ64" s="49">
        <f t="shared" si="153"/>
        <v>0</v>
      </c>
      <c r="BA64" s="49">
        <f t="shared" si="153"/>
        <v>0</v>
      </c>
      <c r="BB64" s="49">
        <f t="shared" si="153"/>
        <v>0</v>
      </c>
      <c r="BC64" s="49">
        <f t="shared" si="153"/>
        <v>0</v>
      </c>
      <c r="BD64" s="49">
        <f t="shared" si="153"/>
        <v>0</v>
      </c>
      <c r="BE64" s="49">
        <f t="shared" si="153"/>
        <v>0</v>
      </c>
      <c r="BF64" s="80">
        <f t="shared" si="153"/>
        <v>0</v>
      </c>
      <c r="BG64" s="80">
        <f t="shared" ref="BG64:CI64" si="154">BG65-BG66</f>
        <v>0</v>
      </c>
      <c r="BH64" s="80">
        <f t="shared" si="154"/>
        <v>0</v>
      </c>
      <c r="BI64" s="80">
        <f t="shared" si="154"/>
        <v>0</v>
      </c>
      <c r="BJ64" s="80">
        <f t="shared" si="154"/>
        <v>0</v>
      </c>
      <c r="BK64" s="80">
        <f t="shared" si="154"/>
        <v>0</v>
      </c>
      <c r="BL64" s="78">
        <f t="shared" si="154"/>
        <v>0</v>
      </c>
      <c r="BM64" s="78">
        <f t="shared" si="154"/>
        <v>0</v>
      </c>
      <c r="BN64" s="78">
        <f t="shared" si="154"/>
        <v>0</v>
      </c>
      <c r="BO64" s="78">
        <f t="shared" si="154"/>
        <v>0</v>
      </c>
      <c r="BP64" s="78">
        <f t="shared" si="154"/>
        <v>0</v>
      </c>
      <c r="BQ64" s="78">
        <f t="shared" si="154"/>
        <v>0</v>
      </c>
      <c r="BR64" s="78">
        <f t="shared" si="154"/>
        <v>0</v>
      </c>
      <c r="BS64" s="78">
        <f t="shared" si="154"/>
        <v>0</v>
      </c>
      <c r="BT64" s="78">
        <f t="shared" si="154"/>
        <v>0</v>
      </c>
      <c r="BU64" s="78">
        <f t="shared" si="154"/>
        <v>0</v>
      </c>
      <c r="BV64" s="78">
        <f t="shared" si="154"/>
        <v>0</v>
      </c>
      <c r="BW64" s="78">
        <f t="shared" si="154"/>
        <v>0</v>
      </c>
      <c r="BX64" s="78">
        <f t="shared" si="154"/>
        <v>0</v>
      </c>
      <c r="BY64" s="78">
        <f t="shared" si="154"/>
        <v>0</v>
      </c>
      <c r="BZ64" s="78">
        <f t="shared" si="154"/>
        <v>0</v>
      </c>
      <c r="CA64" s="78">
        <f t="shared" si="154"/>
        <v>0</v>
      </c>
      <c r="CB64" s="78">
        <f t="shared" si="154"/>
        <v>0</v>
      </c>
      <c r="CC64" s="78">
        <f t="shared" si="154"/>
        <v>0</v>
      </c>
      <c r="CD64" s="78">
        <f t="shared" si="154"/>
        <v>0</v>
      </c>
      <c r="CE64" s="78">
        <f t="shared" si="154"/>
        <v>0</v>
      </c>
      <c r="CF64" s="106">
        <f t="shared" si="154"/>
        <v>0</v>
      </c>
      <c r="CG64" s="106">
        <f t="shared" si="154"/>
        <v>0</v>
      </c>
      <c r="CH64" s="106">
        <f t="shared" si="154"/>
        <v>0</v>
      </c>
      <c r="CI64" s="106">
        <f t="shared" si="154"/>
        <v>0</v>
      </c>
      <c r="CJ64" s="107">
        <f t="shared" ref="CJ64:CU64" si="155">CJ65-CJ66</f>
        <v>0</v>
      </c>
      <c r="CK64" s="107">
        <f t="shared" si="155"/>
        <v>0</v>
      </c>
      <c r="CL64" s="107">
        <f t="shared" si="155"/>
        <v>0</v>
      </c>
      <c r="CM64" s="107">
        <f t="shared" si="155"/>
        <v>0</v>
      </c>
      <c r="CN64" s="107">
        <f t="shared" si="155"/>
        <v>0</v>
      </c>
      <c r="CO64" s="107">
        <f t="shared" si="155"/>
        <v>0</v>
      </c>
      <c r="CP64" s="107">
        <f t="shared" si="155"/>
        <v>0</v>
      </c>
      <c r="CQ64" s="107">
        <f t="shared" si="155"/>
        <v>0</v>
      </c>
      <c r="CR64" s="107">
        <f t="shared" si="155"/>
        <v>0</v>
      </c>
      <c r="CS64" s="107">
        <f t="shared" si="155"/>
        <v>0</v>
      </c>
      <c r="CT64" s="107">
        <f t="shared" si="155"/>
        <v>0</v>
      </c>
      <c r="CU64" s="107">
        <f t="shared" si="155"/>
        <v>0</v>
      </c>
      <c r="CV64" s="107">
        <f t="shared" ref="CV64:DC64" si="156">CV65-CV66</f>
        <v>0</v>
      </c>
      <c r="CW64" s="107">
        <f t="shared" si="156"/>
        <v>0</v>
      </c>
      <c r="CX64" s="107">
        <f t="shared" si="156"/>
        <v>0</v>
      </c>
      <c r="CY64" s="107">
        <f t="shared" si="156"/>
        <v>0</v>
      </c>
      <c r="CZ64" s="107">
        <f t="shared" si="156"/>
        <v>0</v>
      </c>
      <c r="DA64" s="107">
        <f t="shared" si="156"/>
        <v>0</v>
      </c>
      <c r="DB64" s="107">
        <f t="shared" si="156"/>
        <v>0</v>
      </c>
      <c r="DC64" s="111">
        <f t="shared" si="156"/>
        <v>0</v>
      </c>
      <c r="DD64" s="111">
        <f t="shared" ref="DD64:EG64" si="157">DD65-DD66</f>
        <v>0</v>
      </c>
      <c r="DE64" s="111">
        <f t="shared" si="157"/>
        <v>0</v>
      </c>
      <c r="DF64" s="111">
        <f t="shared" si="157"/>
        <v>0</v>
      </c>
      <c r="DG64" s="111">
        <f t="shared" si="157"/>
        <v>0</v>
      </c>
      <c r="DH64" s="111">
        <f t="shared" si="157"/>
        <v>0</v>
      </c>
      <c r="DI64" s="129">
        <f t="shared" si="157"/>
        <v>0</v>
      </c>
      <c r="DJ64" s="129">
        <f t="shared" si="157"/>
        <v>0</v>
      </c>
      <c r="DK64" s="129">
        <f t="shared" si="157"/>
        <v>0</v>
      </c>
      <c r="DL64" s="129">
        <f t="shared" si="157"/>
        <v>0</v>
      </c>
      <c r="DM64" s="129">
        <f t="shared" si="157"/>
        <v>0</v>
      </c>
      <c r="DN64" s="129">
        <f t="shared" si="157"/>
        <v>0</v>
      </c>
      <c r="DO64" s="129">
        <f t="shared" si="157"/>
        <v>0</v>
      </c>
      <c r="DP64" s="129">
        <f t="shared" si="157"/>
        <v>0</v>
      </c>
      <c r="DQ64" s="129">
        <f t="shared" si="157"/>
        <v>0</v>
      </c>
      <c r="DR64" s="129">
        <f t="shared" si="157"/>
        <v>0</v>
      </c>
      <c r="DS64" s="129">
        <f t="shared" si="157"/>
        <v>0</v>
      </c>
      <c r="DT64" s="129">
        <f t="shared" si="157"/>
        <v>0</v>
      </c>
      <c r="DU64" s="129">
        <f t="shared" si="157"/>
        <v>0</v>
      </c>
      <c r="DV64" s="129">
        <f t="shared" si="157"/>
        <v>0</v>
      </c>
      <c r="DW64" s="129">
        <f t="shared" si="157"/>
        <v>0</v>
      </c>
      <c r="DX64" s="129">
        <f t="shared" si="157"/>
        <v>0</v>
      </c>
      <c r="DY64" s="129">
        <f t="shared" si="157"/>
        <v>0</v>
      </c>
      <c r="DZ64" s="129">
        <f t="shared" si="157"/>
        <v>0</v>
      </c>
      <c r="EA64" s="129">
        <f t="shared" si="157"/>
        <v>0</v>
      </c>
      <c r="EB64" s="129">
        <f t="shared" si="157"/>
        <v>0</v>
      </c>
      <c r="EC64" s="129">
        <f t="shared" si="157"/>
        <v>0</v>
      </c>
      <c r="ED64" s="129">
        <f t="shared" si="157"/>
        <v>0</v>
      </c>
      <c r="EE64" s="129">
        <f t="shared" si="157"/>
        <v>0</v>
      </c>
      <c r="EF64" s="129">
        <f t="shared" si="157"/>
        <v>0</v>
      </c>
      <c r="EG64" s="139">
        <f t="shared" si="157"/>
        <v>0</v>
      </c>
      <c r="EH64" s="139">
        <f t="shared" ref="EH64:FI64" si="158">EH65-EH66</f>
        <v>0</v>
      </c>
      <c r="EI64" s="139">
        <f t="shared" si="158"/>
        <v>0</v>
      </c>
      <c r="EJ64" s="139">
        <f t="shared" si="158"/>
        <v>0</v>
      </c>
      <c r="EK64" s="139">
        <f t="shared" si="158"/>
        <v>0</v>
      </c>
      <c r="EL64" s="139">
        <f t="shared" si="158"/>
        <v>0</v>
      </c>
      <c r="EM64" s="139">
        <f t="shared" si="158"/>
        <v>0</v>
      </c>
      <c r="EN64" s="139">
        <f t="shared" si="158"/>
        <v>0</v>
      </c>
      <c r="EO64" s="139">
        <f t="shared" si="158"/>
        <v>0</v>
      </c>
      <c r="EP64" s="139">
        <f t="shared" si="158"/>
        <v>0</v>
      </c>
      <c r="EQ64" s="139">
        <f t="shared" si="158"/>
        <v>0</v>
      </c>
      <c r="ER64" s="139">
        <f t="shared" si="158"/>
        <v>0</v>
      </c>
      <c r="ES64" s="139">
        <f t="shared" si="158"/>
        <v>0</v>
      </c>
      <c r="ET64" s="139">
        <f t="shared" si="158"/>
        <v>0</v>
      </c>
      <c r="EU64" s="139">
        <f t="shared" si="158"/>
        <v>0</v>
      </c>
      <c r="EV64" s="139">
        <f t="shared" si="158"/>
        <v>0</v>
      </c>
      <c r="EW64" s="450">
        <f t="shared" si="158"/>
        <v>0</v>
      </c>
      <c r="EX64" s="450">
        <f t="shared" si="158"/>
        <v>0</v>
      </c>
      <c r="EY64" s="450">
        <f t="shared" si="158"/>
        <v>0</v>
      </c>
      <c r="EZ64" s="450">
        <f t="shared" si="158"/>
        <v>0</v>
      </c>
      <c r="FA64" s="450">
        <f t="shared" si="158"/>
        <v>0</v>
      </c>
      <c r="FB64" s="450">
        <f t="shared" si="158"/>
        <v>0</v>
      </c>
      <c r="FC64" s="450">
        <f t="shared" si="158"/>
        <v>0</v>
      </c>
      <c r="FD64" s="450">
        <f t="shared" si="158"/>
        <v>0</v>
      </c>
      <c r="FE64" s="450">
        <f t="shared" si="158"/>
        <v>0</v>
      </c>
      <c r="FF64" s="450">
        <f t="shared" si="158"/>
        <v>0</v>
      </c>
      <c r="FG64" s="450">
        <f t="shared" si="158"/>
        <v>0</v>
      </c>
      <c r="FH64" s="464">
        <f t="shared" si="158"/>
        <v>0</v>
      </c>
      <c r="FI64" s="464">
        <f t="shared" si="158"/>
        <v>0</v>
      </c>
      <c r="FJ64" s="464">
        <f>FJ65-FJ66</f>
        <v>0</v>
      </c>
      <c r="FK64" s="464">
        <f t="shared" ref="FK64:FL64" si="159">FK65-FK66</f>
        <v>0</v>
      </c>
      <c r="FL64" s="475">
        <f t="shared" si="159"/>
        <v>0</v>
      </c>
    </row>
    <row r="65" spans="1:168" ht="41.4">
      <c r="A65" s="18" t="s">
        <v>349</v>
      </c>
      <c r="B65" s="33">
        <f t="shared" ref="B65:AW65" si="160">0</f>
        <v>0</v>
      </c>
      <c r="C65" s="33">
        <f t="shared" si="160"/>
        <v>0</v>
      </c>
      <c r="D65" s="33">
        <f t="shared" si="160"/>
        <v>0</v>
      </c>
      <c r="E65" s="33">
        <f t="shared" si="160"/>
        <v>0</v>
      </c>
      <c r="F65" s="33">
        <f t="shared" si="160"/>
        <v>0</v>
      </c>
      <c r="G65" s="33">
        <f t="shared" si="160"/>
        <v>0</v>
      </c>
      <c r="H65" s="31">
        <f t="shared" si="160"/>
        <v>0</v>
      </c>
      <c r="I65" s="31">
        <f t="shared" si="160"/>
        <v>0</v>
      </c>
      <c r="J65" s="31">
        <f t="shared" si="160"/>
        <v>0</v>
      </c>
      <c r="K65" s="31">
        <f t="shared" si="160"/>
        <v>0</v>
      </c>
      <c r="L65" s="31">
        <f t="shared" si="160"/>
        <v>0</v>
      </c>
      <c r="M65" s="31">
        <f t="shared" si="160"/>
        <v>0</v>
      </c>
      <c r="N65" s="33">
        <f t="shared" si="160"/>
        <v>0</v>
      </c>
      <c r="O65" s="33">
        <f t="shared" si="160"/>
        <v>0</v>
      </c>
      <c r="P65" s="33">
        <f t="shared" si="160"/>
        <v>0</v>
      </c>
      <c r="Q65" s="33">
        <f t="shared" si="160"/>
        <v>0</v>
      </c>
      <c r="R65" s="33">
        <f t="shared" si="160"/>
        <v>0</v>
      </c>
      <c r="S65" s="33">
        <f t="shared" si="160"/>
        <v>0</v>
      </c>
      <c r="T65" s="33">
        <f t="shared" si="160"/>
        <v>0</v>
      </c>
      <c r="U65" s="33">
        <f t="shared" si="160"/>
        <v>0</v>
      </c>
      <c r="V65" s="31">
        <f t="shared" si="160"/>
        <v>0</v>
      </c>
      <c r="W65" s="31">
        <f t="shared" si="160"/>
        <v>0</v>
      </c>
      <c r="X65" s="31">
        <f t="shared" si="160"/>
        <v>0</v>
      </c>
      <c r="Y65" s="31">
        <f t="shared" si="160"/>
        <v>0</v>
      </c>
      <c r="Z65" s="31">
        <f t="shared" si="160"/>
        <v>0</v>
      </c>
      <c r="AA65" s="31">
        <f t="shared" si="160"/>
        <v>0</v>
      </c>
      <c r="AB65" s="31">
        <f t="shared" si="160"/>
        <v>0</v>
      </c>
      <c r="AC65" s="31">
        <f t="shared" si="160"/>
        <v>0</v>
      </c>
      <c r="AD65" s="31">
        <f t="shared" si="160"/>
        <v>0</v>
      </c>
      <c r="AE65" s="31">
        <f t="shared" si="160"/>
        <v>0</v>
      </c>
      <c r="AF65" s="31">
        <f t="shared" si="160"/>
        <v>0</v>
      </c>
      <c r="AG65" s="31">
        <f t="shared" si="160"/>
        <v>0</v>
      </c>
      <c r="AH65" s="31">
        <f t="shared" si="160"/>
        <v>0</v>
      </c>
      <c r="AI65" s="31">
        <f t="shared" si="160"/>
        <v>0</v>
      </c>
      <c r="AJ65" s="31">
        <f t="shared" si="160"/>
        <v>0</v>
      </c>
      <c r="AK65" s="31">
        <f t="shared" si="160"/>
        <v>0</v>
      </c>
      <c r="AL65" s="31">
        <f t="shared" si="160"/>
        <v>0</v>
      </c>
      <c r="AM65" s="31">
        <f t="shared" si="160"/>
        <v>0</v>
      </c>
      <c r="AN65" s="31">
        <f t="shared" si="160"/>
        <v>0</v>
      </c>
      <c r="AO65" s="31">
        <f t="shared" si="160"/>
        <v>0</v>
      </c>
      <c r="AP65" s="31">
        <f t="shared" si="160"/>
        <v>0</v>
      </c>
      <c r="AQ65" s="31">
        <f t="shared" si="160"/>
        <v>0</v>
      </c>
      <c r="AR65" s="31">
        <f t="shared" si="160"/>
        <v>0</v>
      </c>
      <c r="AS65" s="31">
        <f t="shared" si="160"/>
        <v>0</v>
      </c>
      <c r="AT65" s="31">
        <f t="shared" si="160"/>
        <v>0</v>
      </c>
      <c r="AU65" s="31">
        <f t="shared" si="160"/>
        <v>0</v>
      </c>
      <c r="AV65" s="31">
        <f t="shared" si="160"/>
        <v>0</v>
      </c>
      <c r="AW65" s="31">
        <f t="shared" si="160"/>
        <v>0</v>
      </c>
      <c r="AX65" s="50">
        <f t="shared" ref="AX65:BF65" si="161">0</f>
        <v>0</v>
      </c>
      <c r="AY65" s="50">
        <f t="shared" si="161"/>
        <v>0</v>
      </c>
      <c r="AZ65" s="50">
        <f t="shared" si="161"/>
        <v>0</v>
      </c>
      <c r="BA65" s="50">
        <f t="shared" si="161"/>
        <v>0</v>
      </c>
      <c r="BB65" s="50">
        <f t="shared" si="161"/>
        <v>0</v>
      </c>
      <c r="BC65" s="50">
        <f t="shared" si="161"/>
        <v>0</v>
      </c>
      <c r="BD65" s="50">
        <f t="shared" si="161"/>
        <v>0</v>
      </c>
      <c r="BE65" s="50">
        <f t="shared" si="161"/>
        <v>0</v>
      </c>
      <c r="BF65" s="80">
        <f t="shared" si="161"/>
        <v>0</v>
      </c>
      <c r="BG65" s="80">
        <f t="shared" ref="BG65:DB65" si="162">0</f>
        <v>0</v>
      </c>
      <c r="BH65" s="80">
        <f t="shared" si="162"/>
        <v>0</v>
      </c>
      <c r="BI65" s="80">
        <f t="shared" si="162"/>
        <v>0</v>
      </c>
      <c r="BJ65" s="80">
        <f t="shared" si="162"/>
        <v>0</v>
      </c>
      <c r="BK65" s="80">
        <f t="shared" si="162"/>
        <v>0</v>
      </c>
      <c r="BL65" s="78">
        <f t="shared" si="162"/>
        <v>0</v>
      </c>
      <c r="BM65" s="78">
        <f t="shared" si="162"/>
        <v>0</v>
      </c>
      <c r="BN65" s="78">
        <f t="shared" si="162"/>
        <v>0</v>
      </c>
      <c r="BO65" s="78">
        <f t="shared" si="162"/>
        <v>0</v>
      </c>
      <c r="BP65" s="78">
        <f t="shared" si="162"/>
        <v>0</v>
      </c>
      <c r="BQ65" s="78">
        <f t="shared" si="162"/>
        <v>0</v>
      </c>
      <c r="BR65" s="78">
        <f t="shared" si="162"/>
        <v>0</v>
      </c>
      <c r="BS65" s="78">
        <f t="shared" si="162"/>
        <v>0</v>
      </c>
      <c r="BT65" s="78">
        <f t="shared" si="162"/>
        <v>0</v>
      </c>
      <c r="BU65" s="78">
        <f t="shared" si="162"/>
        <v>0</v>
      </c>
      <c r="BV65" s="78">
        <f t="shared" si="162"/>
        <v>0</v>
      </c>
      <c r="BW65" s="78">
        <f t="shared" si="162"/>
        <v>0</v>
      </c>
      <c r="BX65" s="78">
        <f t="shared" si="162"/>
        <v>0</v>
      </c>
      <c r="BY65" s="78">
        <f t="shared" si="162"/>
        <v>0</v>
      </c>
      <c r="BZ65" s="78">
        <f t="shared" si="162"/>
        <v>0</v>
      </c>
      <c r="CA65" s="78">
        <f t="shared" si="162"/>
        <v>0</v>
      </c>
      <c r="CB65" s="78">
        <f t="shared" si="162"/>
        <v>0</v>
      </c>
      <c r="CC65" s="78">
        <f t="shared" si="162"/>
        <v>0</v>
      </c>
      <c r="CD65" s="78">
        <f t="shared" si="162"/>
        <v>0</v>
      </c>
      <c r="CE65" s="78">
        <f t="shared" si="162"/>
        <v>0</v>
      </c>
      <c r="CF65" s="106">
        <f t="shared" si="162"/>
        <v>0</v>
      </c>
      <c r="CG65" s="106">
        <f t="shared" si="162"/>
        <v>0</v>
      </c>
      <c r="CH65" s="106">
        <f t="shared" si="162"/>
        <v>0</v>
      </c>
      <c r="CI65" s="106">
        <f t="shared" si="162"/>
        <v>0</v>
      </c>
      <c r="CJ65" s="107">
        <f t="shared" si="162"/>
        <v>0</v>
      </c>
      <c r="CK65" s="107">
        <f t="shared" si="162"/>
        <v>0</v>
      </c>
      <c r="CL65" s="107">
        <f t="shared" si="162"/>
        <v>0</v>
      </c>
      <c r="CM65" s="107">
        <f t="shared" si="162"/>
        <v>0</v>
      </c>
      <c r="CN65" s="107">
        <f t="shared" si="162"/>
        <v>0</v>
      </c>
      <c r="CO65" s="107">
        <f t="shared" si="162"/>
        <v>0</v>
      </c>
      <c r="CP65" s="107">
        <f t="shared" si="162"/>
        <v>0</v>
      </c>
      <c r="CQ65" s="107">
        <f t="shared" si="162"/>
        <v>0</v>
      </c>
      <c r="CR65" s="107">
        <f t="shared" si="162"/>
        <v>0</v>
      </c>
      <c r="CS65" s="107">
        <f t="shared" si="162"/>
        <v>0</v>
      </c>
      <c r="CT65" s="107">
        <f t="shared" si="162"/>
        <v>0</v>
      </c>
      <c r="CU65" s="107">
        <f t="shared" si="162"/>
        <v>0</v>
      </c>
      <c r="CV65" s="107">
        <f t="shared" si="162"/>
        <v>0</v>
      </c>
      <c r="CW65" s="107">
        <f t="shared" si="162"/>
        <v>0</v>
      </c>
      <c r="CX65" s="107">
        <f t="shared" si="162"/>
        <v>0</v>
      </c>
      <c r="CY65" s="107">
        <f t="shared" si="162"/>
        <v>0</v>
      </c>
      <c r="CZ65" s="107">
        <f t="shared" si="162"/>
        <v>0</v>
      </c>
      <c r="DA65" s="107">
        <f t="shared" si="162"/>
        <v>0</v>
      </c>
      <c r="DB65" s="107">
        <f t="shared" si="162"/>
        <v>0</v>
      </c>
      <c r="DC65" s="111">
        <f t="shared" ref="DC65:FI65" si="163">0</f>
        <v>0</v>
      </c>
      <c r="DD65" s="111">
        <f t="shared" si="163"/>
        <v>0</v>
      </c>
      <c r="DE65" s="111">
        <f t="shared" si="163"/>
        <v>0</v>
      </c>
      <c r="DF65" s="111">
        <f t="shared" si="163"/>
        <v>0</v>
      </c>
      <c r="DG65" s="111">
        <f t="shared" si="163"/>
        <v>0</v>
      </c>
      <c r="DH65" s="111">
        <f t="shared" si="163"/>
        <v>0</v>
      </c>
      <c r="DI65" s="129">
        <f t="shared" si="163"/>
        <v>0</v>
      </c>
      <c r="DJ65" s="129">
        <f t="shared" si="163"/>
        <v>0</v>
      </c>
      <c r="DK65" s="129">
        <f t="shared" si="163"/>
        <v>0</v>
      </c>
      <c r="DL65" s="129">
        <f t="shared" si="163"/>
        <v>0</v>
      </c>
      <c r="DM65" s="129">
        <f t="shared" si="163"/>
        <v>0</v>
      </c>
      <c r="DN65" s="129">
        <f t="shared" si="163"/>
        <v>0</v>
      </c>
      <c r="DO65" s="129">
        <f t="shared" si="163"/>
        <v>0</v>
      </c>
      <c r="DP65" s="129">
        <f t="shared" si="163"/>
        <v>0</v>
      </c>
      <c r="DQ65" s="129">
        <f t="shared" si="163"/>
        <v>0</v>
      </c>
      <c r="DR65" s="129">
        <f t="shared" si="163"/>
        <v>0</v>
      </c>
      <c r="DS65" s="129">
        <f t="shared" si="163"/>
        <v>0</v>
      </c>
      <c r="DT65" s="129">
        <f t="shared" si="163"/>
        <v>0</v>
      </c>
      <c r="DU65" s="129">
        <f t="shared" si="163"/>
        <v>0</v>
      </c>
      <c r="DV65" s="129">
        <f t="shared" si="163"/>
        <v>0</v>
      </c>
      <c r="DW65" s="129">
        <f t="shared" si="163"/>
        <v>0</v>
      </c>
      <c r="DX65" s="129">
        <f t="shared" si="163"/>
        <v>0</v>
      </c>
      <c r="DY65" s="129">
        <f t="shared" si="163"/>
        <v>0</v>
      </c>
      <c r="DZ65" s="129">
        <f t="shared" si="163"/>
        <v>0</v>
      </c>
      <c r="EA65" s="129">
        <f t="shared" si="163"/>
        <v>0</v>
      </c>
      <c r="EB65" s="129">
        <f t="shared" si="163"/>
        <v>0</v>
      </c>
      <c r="EC65" s="129">
        <f t="shared" si="163"/>
        <v>0</v>
      </c>
      <c r="ED65" s="129">
        <f t="shared" si="163"/>
        <v>0</v>
      </c>
      <c r="EE65" s="129">
        <f t="shared" si="163"/>
        <v>0</v>
      </c>
      <c r="EF65" s="129">
        <f t="shared" si="163"/>
        <v>0</v>
      </c>
      <c r="EG65" s="139">
        <f t="shared" si="163"/>
        <v>0</v>
      </c>
      <c r="EH65" s="139">
        <f t="shared" si="163"/>
        <v>0</v>
      </c>
      <c r="EI65" s="139">
        <f t="shared" si="163"/>
        <v>0</v>
      </c>
      <c r="EJ65" s="139">
        <f t="shared" si="163"/>
        <v>0</v>
      </c>
      <c r="EK65" s="139">
        <f t="shared" si="163"/>
        <v>0</v>
      </c>
      <c r="EL65" s="139">
        <f t="shared" si="163"/>
        <v>0</v>
      </c>
      <c r="EM65" s="139">
        <f t="shared" si="163"/>
        <v>0</v>
      </c>
      <c r="EN65" s="139">
        <f t="shared" si="163"/>
        <v>0</v>
      </c>
      <c r="EO65" s="139">
        <f t="shared" si="163"/>
        <v>0</v>
      </c>
      <c r="EP65" s="139">
        <f t="shared" si="163"/>
        <v>0</v>
      </c>
      <c r="EQ65" s="139">
        <f t="shared" si="163"/>
        <v>0</v>
      </c>
      <c r="ER65" s="139">
        <f t="shared" si="163"/>
        <v>0</v>
      </c>
      <c r="ES65" s="139">
        <f t="shared" si="163"/>
        <v>0</v>
      </c>
      <c r="ET65" s="139">
        <f t="shared" si="163"/>
        <v>0</v>
      </c>
      <c r="EU65" s="139">
        <f t="shared" si="163"/>
        <v>0</v>
      </c>
      <c r="EV65" s="139">
        <f t="shared" si="163"/>
        <v>0</v>
      </c>
      <c r="EW65" s="450">
        <f t="shared" si="163"/>
        <v>0</v>
      </c>
      <c r="EX65" s="450">
        <f t="shared" si="163"/>
        <v>0</v>
      </c>
      <c r="EY65" s="450">
        <f t="shared" si="163"/>
        <v>0</v>
      </c>
      <c r="EZ65" s="450">
        <f t="shared" si="163"/>
        <v>0</v>
      </c>
      <c r="FA65" s="450">
        <f t="shared" si="163"/>
        <v>0</v>
      </c>
      <c r="FB65" s="450">
        <f t="shared" si="163"/>
        <v>0</v>
      </c>
      <c r="FC65" s="450">
        <f t="shared" si="163"/>
        <v>0</v>
      </c>
      <c r="FD65" s="450">
        <f t="shared" si="163"/>
        <v>0</v>
      </c>
      <c r="FE65" s="450">
        <f t="shared" si="163"/>
        <v>0</v>
      </c>
      <c r="FF65" s="450">
        <f t="shared" si="163"/>
        <v>0</v>
      </c>
      <c r="FG65" s="450">
        <f t="shared" si="163"/>
        <v>0</v>
      </c>
      <c r="FH65" s="464">
        <f t="shared" si="163"/>
        <v>0</v>
      </c>
      <c r="FI65" s="464">
        <f t="shared" si="163"/>
        <v>0</v>
      </c>
      <c r="FJ65" s="464">
        <v>0</v>
      </c>
      <c r="FK65" s="464">
        <f t="shared" ref="FK65:FL65" si="164">0</f>
        <v>0</v>
      </c>
      <c r="FL65" s="475">
        <f t="shared" si="164"/>
        <v>0</v>
      </c>
    </row>
    <row r="66" spans="1:168" ht="27.6">
      <c r="A66" s="18" t="s">
        <v>714</v>
      </c>
      <c r="B66" s="33">
        <v>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50">
        <v>0</v>
      </c>
      <c r="AY66" s="50">
        <v>0</v>
      </c>
      <c r="AZ66" s="50">
        <v>0</v>
      </c>
      <c r="BA66" s="50">
        <v>0</v>
      </c>
      <c r="BB66" s="50">
        <v>0</v>
      </c>
      <c r="BC66" s="50">
        <v>0</v>
      </c>
      <c r="BD66" s="50">
        <v>0</v>
      </c>
      <c r="BE66" s="50">
        <v>0</v>
      </c>
      <c r="BF66" s="80">
        <v>0</v>
      </c>
      <c r="BG66" s="80">
        <v>0</v>
      </c>
      <c r="BH66" s="80">
        <v>0</v>
      </c>
      <c r="BI66" s="80">
        <v>0</v>
      </c>
      <c r="BJ66" s="80">
        <v>0</v>
      </c>
      <c r="BK66" s="80">
        <v>0</v>
      </c>
      <c r="BL66" s="78">
        <v>0</v>
      </c>
      <c r="BM66" s="78">
        <v>0</v>
      </c>
      <c r="BN66" s="78">
        <v>0</v>
      </c>
      <c r="BO66" s="78">
        <v>0</v>
      </c>
      <c r="BP66" s="78">
        <v>0</v>
      </c>
      <c r="BQ66" s="78">
        <v>0</v>
      </c>
      <c r="BR66" s="78">
        <v>0</v>
      </c>
      <c r="BS66" s="78">
        <v>0</v>
      </c>
      <c r="BT66" s="78">
        <v>0</v>
      </c>
      <c r="BU66" s="78">
        <v>0</v>
      </c>
      <c r="BV66" s="78">
        <v>0</v>
      </c>
      <c r="BW66" s="78">
        <v>0</v>
      </c>
      <c r="BX66" s="78">
        <v>0</v>
      </c>
      <c r="BY66" s="78">
        <v>0</v>
      </c>
      <c r="BZ66" s="78">
        <v>0</v>
      </c>
      <c r="CA66" s="78">
        <v>0</v>
      </c>
      <c r="CB66" s="78">
        <v>0</v>
      </c>
      <c r="CC66" s="78">
        <v>0</v>
      </c>
      <c r="CD66" s="78">
        <v>0</v>
      </c>
      <c r="CE66" s="78">
        <v>0</v>
      </c>
      <c r="CF66" s="106">
        <v>0</v>
      </c>
      <c r="CG66" s="106">
        <v>0</v>
      </c>
      <c r="CH66" s="106">
        <v>0</v>
      </c>
      <c r="CI66" s="106">
        <v>0</v>
      </c>
      <c r="CJ66" s="107">
        <v>0</v>
      </c>
      <c r="CK66" s="107">
        <v>0</v>
      </c>
      <c r="CL66" s="107">
        <v>0</v>
      </c>
      <c r="CM66" s="107">
        <v>0</v>
      </c>
      <c r="CN66" s="107">
        <v>0</v>
      </c>
      <c r="CO66" s="107">
        <v>0</v>
      </c>
      <c r="CP66" s="107">
        <v>0</v>
      </c>
      <c r="CQ66" s="107">
        <v>0</v>
      </c>
      <c r="CR66" s="107">
        <v>0</v>
      </c>
      <c r="CS66" s="107">
        <v>0</v>
      </c>
      <c r="CT66" s="107">
        <v>0</v>
      </c>
      <c r="CU66" s="107">
        <v>0</v>
      </c>
      <c r="CV66" s="107">
        <v>0</v>
      </c>
      <c r="CW66" s="107">
        <v>0</v>
      </c>
      <c r="CX66" s="107">
        <v>0</v>
      </c>
      <c r="CY66" s="107">
        <v>0</v>
      </c>
      <c r="CZ66" s="107">
        <v>0</v>
      </c>
      <c r="DA66" s="107">
        <v>0</v>
      </c>
      <c r="DB66" s="107">
        <v>0</v>
      </c>
      <c r="DC66" s="111">
        <v>0</v>
      </c>
      <c r="DD66" s="111">
        <v>0</v>
      </c>
      <c r="DE66" s="111">
        <v>0</v>
      </c>
      <c r="DF66" s="111">
        <v>0</v>
      </c>
      <c r="DG66" s="111">
        <v>0</v>
      </c>
      <c r="DH66" s="111">
        <v>0</v>
      </c>
      <c r="DI66" s="129">
        <v>0</v>
      </c>
      <c r="DJ66" s="129">
        <v>0</v>
      </c>
      <c r="DK66" s="129">
        <v>0</v>
      </c>
      <c r="DL66" s="129">
        <v>0</v>
      </c>
      <c r="DM66" s="129">
        <v>0</v>
      </c>
      <c r="DN66" s="129">
        <v>0</v>
      </c>
      <c r="DO66" s="129">
        <v>0</v>
      </c>
      <c r="DP66" s="129">
        <v>0</v>
      </c>
      <c r="DQ66" s="129">
        <v>0</v>
      </c>
      <c r="DR66" s="129">
        <v>0</v>
      </c>
      <c r="DS66" s="129">
        <v>0</v>
      </c>
      <c r="DT66" s="129">
        <v>0</v>
      </c>
      <c r="DU66" s="129">
        <v>0</v>
      </c>
      <c r="DV66" s="129">
        <v>0</v>
      </c>
      <c r="DW66" s="129">
        <v>0</v>
      </c>
      <c r="DX66" s="129">
        <v>0</v>
      </c>
      <c r="DY66" s="129">
        <v>0</v>
      </c>
      <c r="DZ66" s="129">
        <v>0</v>
      </c>
      <c r="EA66" s="129">
        <v>0</v>
      </c>
      <c r="EB66" s="129">
        <v>0</v>
      </c>
      <c r="EC66" s="129">
        <v>0</v>
      </c>
      <c r="ED66" s="129">
        <v>0</v>
      </c>
      <c r="EE66" s="129">
        <v>0</v>
      </c>
      <c r="EF66" s="129">
        <v>0</v>
      </c>
      <c r="EG66" s="139">
        <v>0</v>
      </c>
      <c r="EH66" s="139">
        <v>0</v>
      </c>
      <c r="EI66" s="139">
        <v>0</v>
      </c>
      <c r="EJ66" s="139">
        <v>0</v>
      </c>
      <c r="EK66" s="139">
        <v>0</v>
      </c>
      <c r="EL66" s="139">
        <v>0</v>
      </c>
      <c r="EM66" s="139">
        <v>0</v>
      </c>
      <c r="EN66" s="139">
        <v>0</v>
      </c>
      <c r="EO66" s="139">
        <v>0</v>
      </c>
      <c r="EP66" s="139">
        <v>0</v>
      </c>
      <c r="EQ66" s="139">
        <v>0</v>
      </c>
      <c r="ER66" s="139">
        <v>0</v>
      </c>
      <c r="ES66" s="139">
        <v>0</v>
      </c>
      <c r="ET66" s="139">
        <v>0</v>
      </c>
      <c r="EU66" s="139">
        <v>0</v>
      </c>
      <c r="EV66" s="139">
        <v>0</v>
      </c>
      <c r="EW66" s="494">
        <v>0</v>
      </c>
      <c r="EX66" s="494">
        <v>0</v>
      </c>
      <c r="EY66" s="494">
        <v>0</v>
      </c>
      <c r="EZ66" s="494">
        <v>0</v>
      </c>
      <c r="FA66" s="494">
        <v>0</v>
      </c>
      <c r="FB66" s="494">
        <v>0</v>
      </c>
      <c r="FC66" s="494">
        <v>0</v>
      </c>
      <c r="FD66" s="494">
        <v>0</v>
      </c>
      <c r="FE66" s="494">
        <v>0</v>
      </c>
      <c r="FF66" s="494">
        <v>0</v>
      </c>
      <c r="FG66" s="494">
        <v>0</v>
      </c>
      <c r="FH66" s="464">
        <v>0</v>
      </c>
      <c r="FI66" s="464">
        <v>0</v>
      </c>
      <c r="FJ66" s="464">
        <v>0</v>
      </c>
      <c r="FK66" s="464">
        <v>0</v>
      </c>
      <c r="FL66" s="475">
        <v>0</v>
      </c>
    </row>
    <row r="67" spans="1:168" ht="27.6">
      <c r="A67" s="18" t="s">
        <v>351</v>
      </c>
      <c r="B67" s="33">
        <v>1</v>
      </c>
      <c r="C67" s="33">
        <v>1</v>
      </c>
      <c r="D67" s="33">
        <v>1</v>
      </c>
      <c r="E67" s="33">
        <v>1</v>
      </c>
      <c r="F67" s="33">
        <v>1</v>
      </c>
      <c r="G67" s="33">
        <v>1</v>
      </c>
      <c r="H67" s="31">
        <v>1</v>
      </c>
      <c r="I67" s="31">
        <v>1</v>
      </c>
      <c r="J67" s="31">
        <v>1</v>
      </c>
      <c r="K67" s="31">
        <v>1</v>
      </c>
      <c r="L67" s="31">
        <v>1</v>
      </c>
      <c r="M67" s="31">
        <v>1</v>
      </c>
      <c r="N67" s="33">
        <v>1</v>
      </c>
      <c r="O67" s="33">
        <v>1</v>
      </c>
      <c r="P67" s="33">
        <v>1</v>
      </c>
      <c r="Q67" s="33">
        <v>1</v>
      </c>
      <c r="R67" s="33">
        <v>1</v>
      </c>
      <c r="S67" s="33">
        <v>1</v>
      </c>
      <c r="T67" s="33">
        <v>1</v>
      </c>
      <c r="U67" s="33">
        <v>1</v>
      </c>
      <c r="V67" s="31">
        <v>1</v>
      </c>
      <c r="W67" s="31">
        <v>1</v>
      </c>
      <c r="X67" s="31">
        <v>1</v>
      </c>
      <c r="Y67" s="31">
        <v>1</v>
      </c>
      <c r="Z67" s="31">
        <v>1</v>
      </c>
      <c r="AA67" s="31">
        <v>1</v>
      </c>
      <c r="AB67" s="31">
        <v>1</v>
      </c>
      <c r="AC67" s="31">
        <v>1</v>
      </c>
      <c r="AD67" s="31">
        <v>1</v>
      </c>
      <c r="AE67" s="31">
        <v>1</v>
      </c>
      <c r="AF67" s="31">
        <v>1</v>
      </c>
      <c r="AG67" s="31">
        <v>1</v>
      </c>
      <c r="AH67" s="31">
        <v>1</v>
      </c>
      <c r="AI67" s="31">
        <v>1</v>
      </c>
      <c r="AJ67" s="31">
        <v>1</v>
      </c>
      <c r="AK67" s="31">
        <v>1</v>
      </c>
      <c r="AL67" s="31">
        <v>1</v>
      </c>
      <c r="AM67" s="31">
        <v>1</v>
      </c>
      <c r="AN67" s="31">
        <v>1</v>
      </c>
      <c r="AO67" s="31">
        <v>1</v>
      </c>
      <c r="AP67" s="31">
        <v>1</v>
      </c>
      <c r="AQ67" s="31">
        <v>1</v>
      </c>
      <c r="AR67" s="31">
        <v>1</v>
      </c>
      <c r="AS67" s="31">
        <v>1</v>
      </c>
      <c r="AT67" s="31">
        <v>1</v>
      </c>
      <c r="AU67" s="31">
        <v>1</v>
      </c>
      <c r="AV67" s="31">
        <v>1</v>
      </c>
      <c r="AW67" s="31">
        <v>1</v>
      </c>
      <c r="AX67" s="50">
        <v>1</v>
      </c>
      <c r="AY67" s="50">
        <v>1</v>
      </c>
      <c r="AZ67" s="50">
        <v>1</v>
      </c>
      <c r="BA67" s="50">
        <v>1</v>
      </c>
      <c r="BB67" s="50">
        <v>1</v>
      </c>
      <c r="BC67" s="50">
        <v>1</v>
      </c>
      <c r="BD67" s="50">
        <v>1</v>
      </c>
      <c r="BE67" s="50">
        <v>1</v>
      </c>
      <c r="BF67" s="80">
        <v>1</v>
      </c>
      <c r="BG67" s="80">
        <v>1</v>
      </c>
      <c r="BH67" s="80">
        <v>1</v>
      </c>
      <c r="BI67" s="80">
        <v>1</v>
      </c>
      <c r="BJ67" s="80">
        <v>1</v>
      </c>
      <c r="BK67" s="80">
        <v>1</v>
      </c>
      <c r="BL67" s="78">
        <v>1</v>
      </c>
      <c r="BM67" s="78">
        <v>1</v>
      </c>
      <c r="BN67" s="78">
        <v>1</v>
      </c>
      <c r="BO67" s="78">
        <v>1</v>
      </c>
      <c r="BP67" s="78">
        <v>1</v>
      </c>
      <c r="BQ67" s="78">
        <v>1</v>
      </c>
      <c r="BR67" s="78">
        <v>1</v>
      </c>
      <c r="BS67" s="78">
        <v>1</v>
      </c>
      <c r="BT67" s="78">
        <v>1</v>
      </c>
      <c r="BU67" s="78">
        <v>1</v>
      </c>
      <c r="BV67" s="78">
        <v>1</v>
      </c>
      <c r="BW67" s="78">
        <v>1</v>
      </c>
      <c r="BX67" s="78">
        <v>1</v>
      </c>
      <c r="BY67" s="78">
        <v>1</v>
      </c>
      <c r="BZ67" s="78">
        <v>1</v>
      </c>
      <c r="CA67" s="78">
        <v>1</v>
      </c>
      <c r="CB67" s="78">
        <v>1</v>
      </c>
      <c r="CC67" s="78">
        <v>1</v>
      </c>
      <c r="CD67" s="78">
        <v>1</v>
      </c>
      <c r="CE67" s="78">
        <v>1</v>
      </c>
      <c r="CF67" s="106">
        <v>1</v>
      </c>
      <c r="CG67" s="106">
        <v>1</v>
      </c>
      <c r="CH67" s="106">
        <v>1</v>
      </c>
      <c r="CI67" s="106">
        <v>1</v>
      </c>
      <c r="CJ67" s="107">
        <v>1</v>
      </c>
      <c r="CK67" s="107">
        <v>1</v>
      </c>
      <c r="CL67" s="107">
        <v>1</v>
      </c>
      <c r="CM67" s="107">
        <v>1</v>
      </c>
      <c r="CN67" s="107">
        <v>1</v>
      </c>
      <c r="CO67" s="107">
        <v>1</v>
      </c>
      <c r="CP67" s="107">
        <v>1</v>
      </c>
      <c r="CQ67" s="107">
        <v>1</v>
      </c>
      <c r="CR67" s="107">
        <v>1</v>
      </c>
      <c r="CS67" s="107">
        <v>1</v>
      </c>
      <c r="CT67" s="107">
        <v>1</v>
      </c>
      <c r="CU67" s="107">
        <v>1</v>
      </c>
      <c r="CV67" s="107">
        <v>1</v>
      </c>
      <c r="CW67" s="107">
        <v>1</v>
      </c>
      <c r="CX67" s="107">
        <v>1</v>
      </c>
      <c r="CY67" s="107">
        <v>1</v>
      </c>
      <c r="CZ67" s="107">
        <v>1</v>
      </c>
      <c r="DA67" s="107">
        <v>1</v>
      </c>
      <c r="DB67" s="107">
        <v>1</v>
      </c>
      <c r="DC67" s="111">
        <v>1</v>
      </c>
      <c r="DD67" s="111">
        <v>1</v>
      </c>
      <c r="DE67" s="111">
        <v>1</v>
      </c>
      <c r="DF67" s="111">
        <v>1</v>
      </c>
      <c r="DG67" s="111">
        <v>1</v>
      </c>
      <c r="DH67" s="111">
        <v>1</v>
      </c>
      <c r="DI67" s="129">
        <v>1</v>
      </c>
      <c r="DJ67" s="129">
        <v>1</v>
      </c>
      <c r="DK67" s="129">
        <v>1</v>
      </c>
      <c r="DL67" s="129">
        <v>1</v>
      </c>
      <c r="DM67" s="129">
        <v>1</v>
      </c>
      <c r="DN67" s="129">
        <v>1</v>
      </c>
      <c r="DO67" s="129">
        <v>1</v>
      </c>
      <c r="DP67" s="129">
        <v>1</v>
      </c>
      <c r="DQ67" s="129">
        <v>1</v>
      </c>
      <c r="DR67" s="129">
        <v>1</v>
      </c>
      <c r="DS67" s="129">
        <v>1</v>
      </c>
      <c r="DT67" s="129">
        <v>1</v>
      </c>
      <c r="DU67" s="129">
        <v>1</v>
      </c>
      <c r="DV67" s="129">
        <v>1</v>
      </c>
      <c r="DW67" s="129">
        <v>1</v>
      </c>
      <c r="DX67" s="129">
        <v>1</v>
      </c>
      <c r="DY67" s="129">
        <v>1</v>
      </c>
      <c r="DZ67" s="129">
        <v>1</v>
      </c>
      <c r="EA67" s="129">
        <v>1</v>
      </c>
      <c r="EB67" s="129">
        <v>1</v>
      </c>
      <c r="EC67" s="129">
        <v>1</v>
      </c>
      <c r="ED67" s="129">
        <v>1</v>
      </c>
      <c r="EE67" s="129">
        <v>1</v>
      </c>
      <c r="EF67" s="129">
        <v>1</v>
      </c>
      <c r="EG67" s="139">
        <v>1</v>
      </c>
      <c r="EH67" s="139">
        <v>1</v>
      </c>
      <c r="EI67" s="139">
        <v>1</v>
      </c>
      <c r="EJ67" s="139">
        <v>1</v>
      </c>
      <c r="EK67" s="139">
        <v>1</v>
      </c>
      <c r="EL67" s="139">
        <v>1</v>
      </c>
      <c r="EM67" s="139">
        <v>1</v>
      </c>
      <c r="EN67" s="139">
        <v>1</v>
      </c>
      <c r="EO67" s="139">
        <v>1</v>
      </c>
      <c r="EP67" s="139">
        <v>1</v>
      </c>
      <c r="EQ67" s="139">
        <v>1</v>
      </c>
      <c r="ER67" s="139">
        <v>1</v>
      </c>
      <c r="ES67" s="139">
        <v>1</v>
      </c>
      <c r="ET67" s="139">
        <v>1</v>
      </c>
      <c r="EU67" s="139">
        <v>1</v>
      </c>
      <c r="EV67" s="139">
        <v>1</v>
      </c>
      <c r="EW67" s="450">
        <v>1</v>
      </c>
      <c r="EX67" s="450">
        <v>1</v>
      </c>
      <c r="EY67" s="450">
        <v>1</v>
      </c>
      <c r="EZ67" s="450">
        <v>1</v>
      </c>
      <c r="FA67" s="450">
        <v>1</v>
      </c>
      <c r="FB67" s="450">
        <v>1</v>
      </c>
      <c r="FC67" s="450">
        <v>1</v>
      </c>
      <c r="FD67" s="450">
        <v>1</v>
      </c>
      <c r="FE67" s="450">
        <v>1</v>
      </c>
      <c r="FF67" s="450">
        <v>1</v>
      </c>
      <c r="FG67" s="450">
        <v>1</v>
      </c>
      <c r="FH67" s="464">
        <v>1</v>
      </c>
      <c r="FI67" s="464">
        <v>1</v>
      </c>
      <c r="FJ67" s="464">
        <v>1</v>
      </c>
      <c r="FK67" s="464">
        <v>1</v>
      </c>
      <c r="FL67" s="475">
        <v>1</v>
      </c>
    </row>
    <row r="68" spans="1:168">
      <c r="A68" s="18" t="s">
        <v>352</v>
      </c>
      <c r="B68" s="140">
        <v>12</v>
      </c>
      <c r="C68" s="140">
        <v>12</v>
      </c>
      <c r="D68" s="140">
        <v>12</v>
      </c>
      <c r="E68" s="140">
        <v>12</v>
      </c>
      <c r="F68" s="140">
        <v>12</v>
      </c>
      <c r="G68" s="140">
        <v>12</v>
      </c>
      <c r="H68" s="140">
        <v>12</v>
      </c>
      <c r="I68" s="140">
        <v>12</v>
      </c>
      <c r="J68" s="140">
        <v>12</v>
      </c>
      <c r="K68" s="140">
        <v>12</v>
      </c>
      <c r="L68" s="140">
        <v>12</v>
      </c>
      <c r="M68" s="140">
        <v>12</v>
      </c>
      <c r="N68" s="140">
        <v>12</v>
      </c>
      <c r="O68" s="140">
        <v>12</v>
      </c>
      <c r="P68" s="140">
        <v>12</v>
      </c>
      <c r="Q68" s="140">
        <v>12</v>
      </c>
      <c r="R68" s="140">
        <v>12</v>
      </c>
      <c r="S68" s="140">
        <v>12</v>
      </c>
      <c r="T68" s="140">
        <v>12</v>
      </c>
      <c r="U68" s="140">
        <v>12</v>
      </c>
      <c r="V68" s="140">
        <v>12</v>
      </c>
      <c r="W68" s="140">
        <v>12</v>
      </c>
      <c r="X68" s="140">
        <v>12</v>
      </c>
      <c r="Y68" s="140">
        <v>12</v>
      </c>
      <c r="Z68" s="140">
        <v>12</v>
      </c>
      <c r="AA68" s="140">
        <v>12</v>
      </c>
      <c r="AB68" s="140">
        <v>12</v>
      </c>
      <c r="AC68" s="140">
        <v>12</v>
      </c>
      <c r="AD68" s="140">
        <v>12</v>
      </c>
      <c r="AE68" s="140">
        <v>12</v>
      </c>
      <c r="AF68" s="140">
        <v>12</v>
      </c>
      <c r="AG68" s="140">
        <v>12</v>
      </c>
      <c r="AH68" s="140">
        <v>12</v>
      </c>
      <c r="AI68" s="140">
        <v>12</v>
      </c>
      <c r="AJ68" s="140">
        <v>9.5</v>
      </c>
      <c r="AK68" s="140">
        <v>9.5</v>
      </c>
      <c r="AL68" s="140">
        <v>12</v>
      </c>
      <c r="AM68" s="140">
        <v>12</v>
      </c>
      <c r="AN68" s="140">
        <v>9.5</v>
      </c>
      <c r="AO68" s="140">
        <v>9.5</v>
      </c>
      <c r="AP68" s="140">
        <v>12</v>
      </c>
      <c r="AQ68" s="140">
        <v>12</v>
      </c>
      <c r="AR68" s="140">
        <v>9.5</v>
      </c>
      <c r="AS68" s="140">
        <v>9.5</v>
      </c>
      <c r="AT68" s="140">
        <v>12</v>
      </c>
      <c r="AU68" s="140">
        <v>12</v>
      </c>
      <c r="AV68" s="140">
        <v>9.5</v>
      </c>
      <c r="AW68" s="140">
        <v>9.5</v>
      </c>
      <c r="AX68" s="45">
        <v>15</v>
      </c>
      <c r="AY68" s="45">
        <v>15</v>
      </c>
      <c r="AZ68" s="45">
        <v>15</v>
      </c>
      <c r="BA68" s="45">
        <v>15</v>
      </c>
      <c r="BB68" s="45">
        <v>15</v>
      </c>
      <c r="BC68" s="45">
        <v>15</v>
      </c>
      <c r="BD68" s="45">
        <v>15</v>
      </c>
      <c r="BE68" s="45">
        <v>15</v>
      </c>
      <c r="BF68" s="149">
        <v>15</v>
      </c>
      <c r="BG68" s="149">
        <v>15</v>
      </c>
      <c r="BH68" s="149">
        <v>15</v>
      </c>
      <c r="BI68" s="149">
        <v>15</v>
      </c>
      <c r="BJ68" s="149">
        <v>15</v>
      </c>
      <c r="BK68" s="149">
        <v>15</v>
      </c>
      <c r="BL68" s="150">
        <v>15</v>
      </c>
      <c r="BM68" s="150">
        <v>15</v>
      </c>
      <c r="BN68" s="150">
        <v>15</v>
      </c>
      <c r="BO68" s="150">
        <v>15</v>
      </c>
      <c r="BP68" s="150">
        <v>15</v>
      </c>
      <c r="BQ68" s="150">
        <v>15</v>
      </c>
      <c r="BR68" s="150">
        <v>15</v>
      </c>
      <c r="BS68" s="150">
        <v>15</v>
      </c>
      <c r="BT68" s="150">
        <v>15</v>
      </c>
      <c r="BU68" s="150">
        <v>15</v>
      </c>
      <c r="BV68" s="150">
        <v>15</v>
      </c>
      <c r="BW68" s="150">
        <v>15</v>
      </c>
      <c r="BX68" s="150">
        <v>20</v>
      </c>
      <c r="BY68" s="150">
        <v>20</v>
      </c>
      <c r="BZ68" s="150">
        <v>20</v>
      </c>
      <c r="CA68" s="150">
        <v>20</v>
      </c>
      <c r="CB68" s="150">
        <v>20</v>
      </c>
      <c r="CC68" s="150">
        <v>20</v>
      </c>
      <c r="CD68" s="150">
        <v>20</v>
      </c>
      <c r="CE68" s="150">
        <v>20</v>
      </c>
      <c r="CF68" s="155">
        <v>20</v>
      </c>
      <c r="CG68" s="155">
        <v>20</v>
      </c>
      <c r="CH68" s="155">
        <v>20</v>
      </c>
      <c r="CI68" s="155">
        <v>20</v>
      </c>
      <c r="CJ68" s="156">
        <v>10</v>
      </c>
      <c r="CK68" s="156">
        <v>10</v>
      </c>
      <c r="CL68" s="156">
        <v>10</v>
      </c>
      <c r="CM68" s="156">
        <v>13</v>
      </c>
      <c r="CN68" s="156">
        <v>13</v>
      </c>
      <c r="CO68" s="156">
        <v>13</v>
      </c>
      <c r="CP68" s="156">
        <v>13</v>
      </c>
      <c r="CQ68" s="156">
        <v>13</v>
      </c>
      <c r="CR68" s="156">
        <v>13</v>
      </c>
      <c r="CS68" s="156">
        <v>13</v>
      </c>
      <c r="CT68" s="156">
        <v>13</v>
      </c>
      <c r="CU68" s="156">
        <v>13</v>
      </c>
      <c r="CV68" s="156">
        <v>13</v>
      </c>
      <c r="CW68" s="156">
        <v>13</v>
      </c>
      <c r="CX68" s="156">
        <v>13</v>
      </c>
      <c r="CY68" s="156">
        <v>13</v>
      </c>
      <c r="CZ68" s="156">
        <v>13</v>
      </c>
      <c r="DA68" s="156">
        <v>13</v>
      </c>
      <c r="DB68" s="156">
        <v>13</v>
      </c>
      <c r="DC68" s="110">
        <v>12</v>
      </c>
      <c r="DD68" s="110">
        <v>12</v>
      </c>
      <c r="DE68" s="110">
        <v>12</v>
      </c>
      <c r="DF68" s="110">
        <v>12</v>
      </c>
      <c r="DG68" s="110">
        <v>12</v>
      </c>
      <c r="DH68" s="110">
        <v>12</v>
      </c>
      <c r="DI68" s="166">
        <v>12</v>
      </c>
      <c r="DJ68" s="166">
        <v>12</v>
      </c>
      <c r="DK68" s="166">
        <v>12</v>
      </c>
      <c r="DL68" s="166">
        <v>12</v>
      </c>
      <c r="DM68" s="166">
        <v>12</v>
      </c>
      <c r="DN68" s="166">
        <v>12</v>
      </c>
      <c r="DO68" s="166">
        <v>12</v>
      </c>
      <c r="DP68" s="166">
        <v>12</v>
      </c>
      <c r="DQ68" s="166">
        <v>12</v>
      </c>
      <c r="DR68" s="166">
        <v>12</v>
      </c>
      <c r="DS68" s="166">
        <v>12</v>
      </c>
      <c r="DT68" s="166">
        <v>12</v>
      </c>
      <c r="DU68" s="166">
        <v>12</v>
      </c>
      <c r="DV68" s="166">
        <v>12</v>
      </c>
      <c r="DW68" s="166">
        <v>12</v>
      </c>
      <c r="DX68" s="166">
        <v>12</v>
      </c>
      <c r="DY68" s="166">
        <v>12</v>
      </c>
      <c r="DZ68" s="166">
        <v>12</v>
      </c>
      <c r="EA68" s="166">
        <v>12</v>
      </c>
      <c r="EB68" s="166">
        <v>12</v>
      </c>
      <c r="EC68" s="166">
        <v>12</v>
      </c>
      <c r="ED68" s="166">
        <v>12</v>
      </c>
      <c r="EE68" s="166">
        <v>12</v>
      </c>
      <c r="EF68" s="166">
        <v>12</v>
      </c>
      <c r="EG68" s="139">
        <v>12</v>
      </c>
      <c r="EH68" s="139">
        <v>12</v>
      </c>
      <c r="EI68" s="139">
        <v>13</v>
      </c>
      <c r="EJ68" s="139">
        <v>13</v>
      </c>
      <c r="EK68" s="139">
        <v>13</v>
      </c>
      <c r="EL68" s="139">
        <v>13</v>
      </c>
      <c r="EM68" s="139">
        <v>13</v>
      </c>
      <c r="EN68" s="139">
        <v>13</v>
      </c>
      <c r="EO68" s="139">
        <v>13</v>
      </c>
      <c r="EP68" s="139">
        <v>13</v>
      </c>
      <c r="EQ68" s="139">
        <v>13</v>
      </c>
      <c r="ER68" s="139">
        <v>13</v>
      </c>
      <c r="ES68" s="139">
        <v>13</v>
      </c>
      <c r="ET68" s="139">
        <v>13</v>
      </c>
      <c r="EU68" s="139">
        <v>13</v>
      </c>
      <c r="EV68" s="139">
        <v>13</v>
      </c>
      <c r="EW68" s="452">
        <v>12</v>
      </c>
      <c r="EX68" s="452">
        <v>12</v>
      </c>
      <c r="EY68" s="452">
        <v>12</v>
      </c>
      <c r="EZ68" s="452">
        <v>12</v>
      </c>
      <c r="FA68" s="452">
        <v>12</v>
      </c>
      <c r="FB68" s="452">
        <v>12</v>
      </c>
      <c r="FC68" s="452">
        <v>12</v>
      </c>
      <c r="FD68" s="452">
        <v>12</v>
      </c>
      <c r="FE68" s="452">
        <v>12</v>
      </c>
      <c r="FF68" s="452">
        <v>12</v>
      </c>
      <c r="FG68" s="452">
        <v>12</v>
      </c>
      <c r="FH68" s="463">
        <v>13</v>
      </c>
      <c r="FI68" s="463">
        <v>15</v>
      </c>
      <c r="FJ68" s="463">
        <v>10</v>
      </c>
      <c r="FK68" s="463">
        <v>10</v>
      </c>
      <c r="FL68" s="463">
        <v>12</v>
      </c>
    </row>
    <row r="69" spans="1:168">
      <c r="A69" s="18" t="s">
        <v>353</v>
      </c>
      <c r="B69" s="19">
        <v>-174</v>
      </c>
      <c r="C69" s="19">
        <v>-174</v>
      </c>
      <c r="D69" s="19">
        <v>-174</v>
      </c>
      <c r="E69" s="19">
        <v>-174</v>
      </c>
      <c r="F69" s="19">
        <v>-174</v>
      </c>
      <c r="G69" s="19">
        <v>-174</v>
      </c>
      <c r="H69" s="19">
        <v>-174</v>
      </c>
      <c r="I69" s="19">
        <v>-174</v>
      </c>
      <c r="J69" s="19">
        <v>-174</v>
      </c>
      <c r="K69" s="19">
        <v>-174</v>
      </c>
      <c r="L69" s="19">
        <v>-174</v>
      </c>
      <c r="M69" s="19">
        <v>-174</v>
      </c>
      <c r="N69" s="19">
        <v>-174</v>
      </c>
      <c r="O69" s="19">
        <v>-174</v>
      </c>
      <c r="P69" s="19">
        <v>-174</v>
      </c>
      <c r="Q69" s="19">
        <v>-174</v>
      </c>
      <c r="R69" s="19">
        <v>-174</v>
      </c>
      <c r="S69" s="19">
        <v>-174</v>
      </c>
      <c r="T69" s="19">
        <v>-174</v>
      </c>
      <c r="U69" s="19">
        <v>-174</v>
      </c>
      <c r="V69" s="19">
        <v>-174</v>
      </c>
      <c r="W69" s="19">
        <v>-174</v>
      </c>
      <c r="X69" s="19">
        <v>-174</v>
      </c>
      <c r="Y69" s="19">
        <v>-174</v>
      </c>
      <c r="Z69" s="19">
        <v>-174</v>
      </c>
      <c r="AA69" s="19">
        <v>-174</v>
      </c>
      <c r="AB69" s="19">
        <v>-174</v>
      </c>
      <c r="AC69" s="19">
        <v>-174</v>
      </c>
      <c r="AD69" s="19">
        <v>-174</v>
      </c>
      <c r="AE69" s="19">
        <v>-174</v>
      </c>
      <c r="AF69" s="19">
        <v>-174</v>
      </c>
      <c r="AG69" s="19">
        <v>-174</v>
      </c>
      <c r="AH69" s="19">
        <v>-174</v>
      </c>
      <c r="AI69" s="19">
        <v>-174</v>
      </c>
      <c r="AJ69" s="19">
        <v>-174</v>
      </c>
      <c r="AK69" s="19">
        <v>-174</v>
      </c>
      <c r="AL69" s="19">
        <v>-174</v>
      </c>
      <c r="AM69" s="19">
        <v>-174</v>
      </c>
      <c r="AN69" s="19">
        <v>-174</v>
      </c>
      <c r="AO69" s="19">
        <v>-174</v>
      </c>
      <c r="AP69" s="19">
        <v>-174</v>
      </c>
      <c r="AQ69" s="19">
        <v>-174</v>
      </c>
      <c r="AR69" s="19">
        <v>-174</v>
      </c>
      <c r="AS69" s="19">
        <v>-174</v>
      </c>
      <c r="AT69" s="19">
        <v>-174</v>
      </c>
      <c r="AU69" s="19">
        <v>-174</v>
      </c>
      <c r="AV69" s="19">
        <v>-174</v>
      </c>
      <c r="AW69" s="19">
        <v>-174</v>
      </c>
      <c r="AX69" s="146">
        <v>-174</v>
      </c>
      <c r="AY69" s="36">
        <v>-174</v>
      </c>
      <c r="AZ69" s="146">
        <v>-174</v>
      </c>
      <c r="BA69" s="146">
        <v>-174</v>
      </c>
      <c r="BB69" s="146">
        <v>-174</v>
      </c>
      <c r="BC69" s="36">
        <v>-174</v>
      </c>
      <c r="BD69" s="146">
        <v>-174</v>
      </c>
      <c r="BE69" s="146">
        <v>-174</v>
      </c>
      <c r="BF69" s="57">
        <v>-174</v>
      </c>
      <c r="BG69" s="57">
        <v>-174</v>
      </c>
      <c r="BH69" s="57">
        <v>-174</v>
      </c>
      <c r="BI69" s="57">
        <v>-174</v>
      </c>
      <c r="BJ69" s="57">
        <v>-174</v>
      </c>
      <c r="BK69" s="57">
        <v>-174</v>
      </c>
      <c r="BL69" s="58">
        <v>-174</v>
      </c>
      <c r="BM69" s="58">
        <v>-174</v>
      </c>
      <c r="BN69" s="58">
        <v>-174</v>
      </c>
      <c r="BO69" s="58">
        <v>-174</v>
      </c>
      <c r="BP69" s="58">
        <v>-174</v>
      </c>
      <c r="BQ69" s="58">
        <v>-174</v>
      </c>
      <c r="BR69" s="58">
        <v>-174</v>
      </c>
      <c r="BS69" s="58">
        <v>-174</v>
      </c>
      <c r="BT69" s="58">
        <v>-174</v>
      </c>
      <c r="BU69" s="58">
        <v>-174</v>
      </c>
      <c r="BV69" s="58">
        <v>-174</v>
      </c>
      <c r="BW69" s="58">
        <v>-174</v>
      </c>
      <c r="BX69" s="58">
        <v>-174</v>
      </c>
      <c r="BY69" s="58">
        <v>-174</v>
      </c>
      <c r="BZ69" s="58">
        <v>-174</v>
      </c>
      <c r="CA69" s="58">
        <v>-174</v>
      </c>
      <c r="CB69" s="58">
        <v>-174</v>
      </c>
      <c r="CC69" s="58">
        <v>-174</v>
      </c>
      <c r="CD69" s="58">
        <v>-174</v>
      </c>
      <c r="CE69" s="58">
        <v>-174</v>
      </c>
      <c r="CF69" s="87">
        <v>-174</v>
      </c>
      <c r="CG69" s="87">
        <v>-174</v>
      </c>
      <c r="CH69" s="87">
        <v>-174</v>
      </c>
      <c r="CI69" s="87">
        <v>-174</v>
      </c>
      <c r="CJ69" s="88">
        <v>-174</v>
      </c>
      <c r="CK69" s="88">
        <v>-174</v>
      </c>
      <c r="CL69" s="88">
        <v>-174</v>
      </c>
      <c r="CM69" s="88">
        <v>-174</v>
      </c>
      <c r="CN69" s="88">
        <v>-174</v>
      </c>
      <c r="CO69" s="88">
        <v>-174</v>
      </c>
      <c r="CP69" s="88">
        <v>-174</v>
      </c>
      <c r="CQ69" s="88">
        <v>-174</v>
      </c>
      <c r="CR69" s="88">
        <v>-174</v>
      </c>
      <c r="CS69" s="88">
        <v>-174</v>
      </c>
      <c r="CT69" s="88">
        <v>-174</v>
      </c>
      <c r="CU69" s="88">
        <v>-174</v>
      </c>
      <c r="CV69" s="88">
        <v>-174</v>
      </c>
      <c r="CW69" s="88">
        <v>-174</v>
      </c>
      <c r="CX69" s="88">
        <v>-174</v>
      </c>
      <c r="CY69" s="88">
        <v>-174</v>
      </c>
      <c r="CZ69" s="88">
        <v>-174</v>
      </c>
      <c r="DA69" s="88">
        <v>-174</v>
      </c>
      <c r="DB69" s="88">
        <v>-174</v>
      </c>
      <c r="DC69" s="165">
        <v>-174</v>
      </c>
      <c r="DD69" s="165">
        <v>-174</v>
      </c>
      <c r="DE69" s="165">
        <v>-174</v>
      </c>
      <c r="DF69" s="165">
        <v>-174</v>
      </c>
      <c r="DG69" s="165">
        <v>-174</v>
      </c>
      <c r="DH69" s="165">
        <v>-174</v>
      </c>
      <c r="DI69" s="121">
        <v>-174</v>
      </c>
      <c r="DJ69" s="121">
        <v>-174</v>
      </c>
      <c r="DK69" s="121">
        <v>-174</v>
      </c>
      <c r="DL69" s="121">
        <v>-174</v>
      </c>
      <c r="DM69" s="121">
        <v>-174</v>
      </c>
      <c r="DN69" s="121">
        <v>-174</v>
      </c>
      <c r="DO69" s="121">
        <v>-174</v>
      </c>
      <c r="DP69" s="121">
        <v>-174</v>
      </c>
      <c r="DQ69" s="121">
        <v>-174</v>
      </c>
      <c r="DR69" s="121">
        <v>-174</v>
      </c>
      <c r="DS69" s="121">
        <v>-174</v>
      </c>
      <c r="DT69" s="121">
        <v>-174</v>
      </c>
      <c r="DU69" s="121">
        <v>-174</v>
      </c>
      <c r="DV69" s="121">
        <v>-174</v>
      </c>
      <c r="DW69" s="121">
        <v>-174</v>
      </c>
      <c r="DX69" s="121">
        <v>-174</v>
      </c>
      <c r="DY69" s="121">
        <v>-174</v>
      </c>
      <c r="DZ69" s="121">
        <v>-174</v>
      </c>
      <c r="EA69" s="121">
        <v>-174</v>
      </c>
      <c r="EB69" s="121">
        <v>-174</v>
      </c>
      <c r="EC69" s="121">
        <v>-174</v>
      </c>
      <c r="ED69" s="121">
        <v>-174</v>
      </c>
      <c r="EE69" s="121">
        <v>-174</v>
      </c>
      <c r="EF69" s="121">
        <v>-174</v>
      </c>
      <c r="EG69" s="134">
        <v>-174</v>
      </c>
      <c r="EH69" s="134">
        <v>-174</v>
      </c>
      <c r="EI69" s="134">
        <v>-174</v>
      </c>
      <c r="EJ69" s="134">
        <v>-174</v>
      </c>
      <c r="EK69" s="134">
        <v>-174</v>
      </c>
      <c r="EL69" s="134">
        <v>-174</v>
      </c>
      <c r="EM69" s="134">
        <v>-174</v>
      </c>
      <c r="EN69" s="134">
        <v>-174</v>
      </c>
      <c r="EO69" s="134">
        <v>-174</v>
      </c>
      <c r="EP69" s="134">
        <v>-174</v>
      </c>
      <c r="EQ69" s="134">
        <v>-174</v>
      </c>
      <c r="ER69" s="134">
        <v>-174</v>
      </c>
      <c r="ES69" s="134">
        <v>-174</v>
      </c>
      <c r="ET69" s="134">
        <v>-174</v>
      </c>
      <c r="EU69" s="134">
        <v>-174</v>
      </c>
      <c r="EV69" s="134">
        <v>-174</v>
      </c>
      <c r="EW69" s="446">
        <v>-174</v>
      </c>
      <c r="EX69" s="446">
        <v>-174</v>
      </c>
      <c r="EY69" s="446">
        <v>-174</v>
      </c>
      <c r="EZ69" s="446">
        <v>-174</v>
      </c>
      <c r="FA69" s="446">
        <v>-174</v>
      </c>
      <c r="FB69" s="446">
        <v>-174</v>
      </c>
      <c r="FC69" s="446">
        <v>-174</v>
      </c>
      <c r="FD69" s="446">
        <v>-174</v>
      </c>
      <c r="FE69" s="446">
        <v>-174</v>
      </c>
      <c r="FF69" s="446">
        <v>-174</v>
      </c>
      <c r="FG69" s="446">
        <v>-174</v>
      </c>
      <c r="FH69" s="466">
        <v>-174</v>
      </c>
      <c r="FI69" s="466">
        <v>-174</v>
      </c>
      <c r="FJ69" s="466">
        <v>-174</v>
      </c>
      <c r="FK69" s="466">
        <v>-174</v>
      </c>
      <c r="FL69" s="466">
        <v>-174</v>
      </c>
    </row>
    <row r="70" spans="1:168">
      <c r="A70" s="18" t="s">
        <v>354</v>
      </c>
      <c r="B70" s="19">
        <v>-169.3</v>
      </c>
      <c r="C70" s="19">
        <v>-169.3</v>
      </c>
      <c r="D70" s="19">
        <v>-169.3</v>
      </c>
      <c r="E70" s="19">
        <v>-169.3</v>
      </c>
      <c r="F70" s="19">
        <v>-169.3</v>
      </c>
      <c r="G70" s="19">
        <v>-169.3</v>
      </c>
      <c r="H70" s="19">
        <v>-169.3</v>
      </c>
      <c r="I70" s="19">
        <v>-169.3</v>
      </c>
      <c r="J70" s="19">
        <v>-169.3</v>
      </c>
      <c r="K70" s="19">
        <v>-169.3</v>
      </c>
      <c r="L70" s="19">
        <v>-169.3</v>
      </c>
      <c r="M70" s="19">
        <v>-169.3</v>
      </c>
      <c r="N70" s="19">
        <v>-169.3</v>
      </c>
      <c r="O70" s="19">
        <v>-169.3</v>
      </c>
      <c r="P70" s="19">
        <v>-169.3</v>
      </c>
      <c r="Q70" s="19">
        <v>-169.3</v>
      </c>
      <c r="R70" s="19">
        <v>-169.3</v>
      </c>
      <c r="S70" s="19">
        <v>-169.3</v>
      </c>
      <c r="T70" s="19">
        <v>-169.3</v>
      </c>
      <c r="U70" s="19">
        <v>-169.3</v>
      </c>
      <c r="V70" s="19">
        <v>-169.3</v>
      </c>
      <c r="W70" s="19">
        <v>-169.3</v>
      </c>
      <c r="X70" s="19">
        <v>-169.3</v>
      </c>
      <c r="Y70" s="19">
        <v>-169.3</v>
      </c>
      <c r="Z70" s="19">
        <v>-169.3</v>
      </c>
      <c r="AA70" s="19">
        <v>-169.3</v>
      </c>
      <c r="AB70" s="19">
        <v>-169.3</v>
      </c>
      <c r="AC70" s="19">
        <v>-169.3</v>
      </c>
      <c r="AD70" s="19">
        <v>-169.3</v>
      </c>
      <c r="AE70" s="19">
        <v>-169.3</v>
      </c>
      <c r="AF70" s="19">
        <v>-169.3</v>
      </c>
      <c r="AG70" s="19">
        <v>-169.3</v>
      </c>
      <c r="AH70" s="19">
        <v>-169.3</v>
      </c>
      <c r="AI70" s="19">
        <v>-169.3</v>
      </c>
      <c r="AJ70" s="19">
        <v>-169.3</v>
      </c>
      <c r="AK70" s="19">
        <v>-169.3</v>
      </c>
      <c r="AL70" s="19">
        <v>-169.3</v>
      </c>
      <c r="AM70" s="19">
        <v>-169.3</v>
      </c>
      <c r="AN70" s="19">
        <v>-169.3</v>
      </c>
      <c r="AO70" s="19">
        <v>-169.3</v>
      </c>
      <c r="AP70" s="19">
        <v>-169.3</v>
      </c>
      <c r="AQ70" s="19">
        <v>-169.3</v>
      </c>
      <c r="AR70" s="19">
        <v>-169.3</v>
      </c>
      <c r="AS70" s="19">
        <v>-169.3</v>
      </c>
      <c r="AT70" s="19">
        <v>-169.3</v>
      </c>
      <c r="AU70" s="19">
        <v>-169.3</v>
      </c>
      <c r="AV70" s="19">
        <v>-169.3</v>
      </c>
      <c r="AW70" s="19">
        <v>-169.3</v>
      </c>
      <c r="AX70" s="147">
        <v>-169.3</v>
      </c>
      <c r="AY70" s="147">
        <v>-169.3</v>
      </c>
      <c r="AZ70" s="147">
        <v>-169.3</v>
      </c>
      <c r="BA70" s="147">
        <v>-169.3</v>
      </c>
      <c r="BB70" s="147">
        <v>-169.3</v>
      </c>
      <c r="BC70" s="147">
        <v>-169.3</v>
      </c>
      <c r="BD70" s="147">
        <v>-169.3</v>
      </c>
      <c r="BE70" s="147">
        <v>-169.3</v>
      </c>
      <c r="BF70" s="57">
        <v>-169.3</v>
      </c>
      <c r="BG70" s="57">
        <v>-169.3</v>
      </c>
      <c r="BH70" s="57">
        <v>-169.3</v>
      </c>
      <c r="BI70" s="57">
        <v>-169.3</v>
      </c>
      <c r="BJ70" s="57">
        <v>-169.3</v>
      </c>
      <c r="BK70" s="57">
        <v>-169.3</v>
      </c>
      <c r="BL70" s="58">
        <v>-169.3</v>
      </c>
      <c r="BM70" s="58">
        <v>-169.3</v>
      </c>
      <c r="BN70" s="58">
        <v>-169.3</v>
      </c>
      <c r="BO70" s="58">
        <v>-169.3</v>
      </c>
      <c r="BP70" s="58">
        <v>-169.3</v>
      </c>
      <c r="BQ70" s="58">
        <v>-169.3</v>
      </c>
      <c r="BR70" s="58">
        <v>-169.3</v>
      </c>
      <c r="BS70" s="58">
        <v>-169.3</v>
      </c>
      <c r="BT70" s="58">
        <v>-169.3</v>
      </c>
      <c r="BU70" s="58">
        <v>-169.3</v>
      </c>
      <c r="BV70" s="58">
        <v>-169.3</v>
      </c>
      <c r="BW70" s="58">
        <v>-169.3</v>
      </c>
      <c r="BX70" s="58">
        <v>-169.3</v>
      </c>
      <c r="BY70" s="58">
        <v>-169.3</v>
      </c>
      <c r="BZ70" s="58">
        <v>-169.3</v>
      </c>
      <c r="CA70" s="58">
        <v>-169.3</v>
      </c>
      <c r="CB70" s="58">
        <v>-169.3</v>
      </c>
      <c r="CC70" s="58">
        <v>-169.3</v>
      </c>
      <c r="CD70" s="58">
        <v>-169.3</v>
      </c>
      <c r="CE70" s="58">
        <v>-169.3</v>
      </c>
      <c r="CF70" s="87">
        <v>-169.3</v>
      </c>
      <c r="CG70" s="87">
        <v>-169.3</v>
      </c>
      <c r="CH70" s="87">
        <v>-169.3</v>
      </c>
      <c r="CI70" s="87">
        <v>-169.3</v>
      </c>
      <c r="CJ70" s="157">
        <v>-169.3</v>
      </c>
      <c r="CK70" s="157">
        <v>-169.3</v>
      </c>
      <c r="CL70" s="157">
        <v>-169.3</v>
      </c>
      <c r="CM70" s="157">
        <v>-169.3</v>
      </c>
      <c r="CN70" s="157">
        <v>-169.3</v>
      </c>
      <c r="CO70" s="157">
        <v>-169.3</v>
      </c>
      <c r="CP70" s="157">
        <v>-169.3</v>
      </c>
      <c r="CQ70" s="157">
        <v>-169.3</v>
      </c>
      <c r="CR70" s="157">
        <v>-169.3</v>
      </c>
      <c r="CS70" s="157">
        <v>-169.3</v>
      </c>
      <c r="CT70" s="157">
        <v>-169.3</v>
      </c>
      <c r="CU70" s="157">
        <v>-169.3</v>
      </c>
      <c r="CV70" s="157">
        <v>-169.3</v>
      </c>
      <c r="CW70" s="157">
        <v>-169.3</v>
      </c>
      <c r="CX70" s="157">
        <v>-169.3</v>
      </c>
      <c r="CY70" s="157">
        <v>-169.3</v>
      </c>
      <c r="CZ70" s="157">
        <v>-169.3</v>
      </c>
      <c r="DA70" s="157">
        <v>-169.3</v>
      </c>
      <c r="DB70" s="157">
        <v>-169.3</v>
      </c>
      <c r="DC70" s="165">
        <v>-169.3</v>
      </c>
      <c r="DD70" s="165">
        <v>-169.3</v>
      </c>
      <c r="DE70" s="165">
        <v>-169.3</v>
      </c>
      <c r="DF70" s="165">
        <v>-169.3</v>
      </c>
      <c r="DG70" s="165">
        <v>-169.3</v>
      </c>
      <c r="DH70" s="165">
        <v>-169.3</v>
      </c>
      <c r="DI70" s="121">
        <v>-169.3</v>
      </c>
      <c r="DJ70" s="121">
        <v>-169.3</v>
      </c>
      <c r="DK70" s="121">
        <v>-169.3</v>
      </c>
      <c r="DL70" s="121">
        <v>-169.3</v>
      </c>
      <c r="DM70" s="121">
        <v>-169.3</v>
      </c>
      <c r="DN70" s="121">
        <v>-169.3</v>
      </c>
      <c r="DO70" s="121">
        <v>-169.3</v>
      </c>
      <c r="DP70" s="121">
        <v>-169.3</v>
      </c>
      <c r="DQ70" s="121">
        <v>-169.3</v>
      </c>
      <c r="DR70" s="121">
        <v>-169.3</v>
      </c>
      <c r="DS70" s="121">
        <v>-169.3</v>
      </c>
      <c r="DT70" s="121">
        <v>-169.3</v>
      </c>
      <c r="DU70" s="121">
        <v>-169.3</v>
      </c>
      <c r="DV70" s="121">
        <v>-169.3</v>
      </c>
      <c r="DW70" s="121">
        <v>-169.3</v>
      </c>
      <c r="DX70" s="121">
        <v>-169.3</v>
      </c>
      <c r="DY70" s="121">
        <v>-169.3</v>
      </c>
      <c r="DZ70" s="121">
        <v>-169.3</v>
      </c>
      <c r="EA70" s="121">
        <v>-169.3</v>
      </c>
      <c r="EB70" s="121">
        <v>-169.3</v>
      </c>
      <c r="EC70" s="121">
        <v>-169.3</v>
      </c>
      <c r="ED70" s="121">
        <v>-169.3</v>
      </c>
      <c r="EE70" s="121">
        <v>-169.3</v>
      </c>
      <c r="EF70" s="121">
        <v>-169.3</v>
      </c>
      <c r="EG70" s="134">
        <v>-180</v>
      </c>
      <c r="EH70" s="134">
        <v>-180</v>
      </c>
      <c r="EI70" s="134">
        <v>-180</v>
      </c>
      <c r="EJ70" s="134">
        <v>-180</v>
      </c>
      <c r="EK70" s="134">
        <v>-180</v>
      </c>
      <c r="EL70" s="134">
        <v>-180</v>
      </c>
      <c r="EM70" s="134">
        <v>-180</v>
      </c>
      <c r="EN70" s="134">
        <v>-180</v>
      </c>
      <c r="EO70" s="134">
        <v>-180</v>
      </c>
      <c r="EP70" s="134">
        <v>-180</v>
      </c>
      <c r="EQ70" s="134">
        <v>-180</v>
      </c>
      <c r="ER70" s="134">
        <v>-180</v>
      </c>
      <c r="ES70" s="134">
        <v>-180</v>
      </c>
      <c r="ET70" s="134">
        <v>-180</v>
      </c>
      <c r="EU70" s="134">
        <v>-180</v>
      </c>
      <c r="EV70" s="134">
        <v>-180</v>
      </c>
      <c r="EW70" s="446">
        <v>-169.3</v>
      </c>
      <c r="EX70" s="446">
        <v>-169.3</v>
      </c>
      <c r="EY70" s="446">
        <v>-169.3</v>
      </c>
      <c r="EZ70" s="446">
        <v>-169.3</v>
      </c>
      <c r="FA70" s="446">
        <v>-169.3</v>
      </c>
      <c r="FB70" s="446">
        <v>-169.3</v>
      </c>
      <c r="FC70" s="446">
        <v>-169.3</v>
      </c>
      <c r="FD70" s="446">
        <v>-169.3</v>
      </c>
      <c r="FE70" s="446">
        <v>-169.3</v>
      </c>
      <c r="FF70" s="446">
        <v>-169.3</v>
      </c>
      <c r="FG70" s="446">
        <v>-169.3</v>
      </c>
      <c r="FH70" s="466">
        <v>-169.3</v>
      </c>
      <c r="FI70" s="466">
        <v>-169.3</v>
      </c>
      <c r="FJ70" s="466">
        <v>-169.3</v>
      </c>
      <c r="FK70" s="488">
        <v>-169.3</v>
      </c>
      <c r="FL70" s="466">
        <v>-169.3</v>
      </c>
    </row>
    <row r="71" spans="1:168" ht="27.6">
      <c r="A71" s="18" t="s">
        <v>355</v>
      </c>
      <c r="B71" s="33">
        <f t="shared" ref="B71:D71" si="165">10*LOG10(10^((B68+B69)/10)+10^(B70/10))</f>
        <v>-161.25838890045318</v>
      </c>
      <c r="C71" s="33">
        <f t="shared" si="165"/>
        <v>-161.25838890045318</v>
      </c>
      <c r="D71" s="33">
        <f t="shared" si="165"/>
        <v>-161.25838890045318</v>
      </c>
      <c r="E71" s="33">
        <f t="shared" ref="E71:G71" si="166">10*LOG10(10^((E68+E69)/10)+10^(E70/10))</f>
        <v>-161.25838890045318</v>
      </c>
      <c r="F71" s="33">
        <f t="shared" si="166"/>
        <v>-161.25838890045318</v>
      </c>
      <c r="G71" s="33">
        <f t="shared" si="166"/>
        <v>-161.25838890045318</v>
      </c>
      <c r="H71" s="33">
        <f t="shared" ref="H71:AU71" si="167">10*LOG10(10^((H68+H69)/10)+10^(H70/10))</f>
        <v>-161.25838890045318</v>
      </c>
      <c r="I71" s="33">
        <f t="shared" si="167"/>
        <v>-161.25838890045318</v>
      </c>
      <c r="J71" s="33">
        <f t="shared" si="167"/>
        <v>-161.25838890045318</v>
      </c>
      <c r="K71" s="33">
        <f t="shared" si="167"/>
        <v>-161.25838890045318</v>
      </c>
      <c r="L71" s="33">
        <f t="shared" si="167"/>
        <v>-161.25838890045318</v>
      </c>
      <c r="M71" s="33">
        <f t="shared" si="167"/>
        <v>-161.25838890045318</v>
      </c>
      <c r="N71" s="33">
        <f t="shared" si="167"/>
        <v>-161.25838890045318</v>
      </c>
      <c r="O71" s="33">
        <f t="shared" si="167"/>
        <v>-161.25838890045318</v>
      </c>
      <c r="P71" s="33">
        <f t="shared" si="167"/>
        <v>-161.25838890045318</v>
      </c>
      <c r="Q71" s="33">
        <f t="shared" si="167"/>
        <v>-161.25838890045318</v>
      </c>
      <c r="R71" s="33">
        <f t="shared" si="167"/>
        <v>-161.25838890045318</v>
      </c>
      <c r="S71" s="33">
        <f t="shared" si="167"/>
        <v>-161.25838890045318</v>
      </c>
      <c r="T71" s="33">
        <f t="shared" si="167"/>
        <v>-161.25838890045318</v>
      </c>
      <c r="U71" s="33">
        <f t="shared" si="167"/>
        <v>-161.25838890045318</v>
      </c>
      <c r="V71" s="33">
        <f t="shared" si="167"/>
        <v>-161.25838890045318</v>
      </c>
      <c r="W71" s="33">
        <f t="shared" si="167"/>
        <v>-161.25838890045318</v>
      </c>
      <c r="X71" s="33">
        <f t="shared" si="167"/>
        <v>-161.25838890045318</v>
      </c>
      <c r="Y71" s="33">
        <f t="shared" si="167"/>
        <v>-161.25838890045318</v>
      </c>
      <c r="Z71" s="33">
        <f t="shared" si="167"/>
        <v>-161.25838890045318</v>
      </c>
      <c r="AA71" s="33">
        <f t="shared" si="167"/>
        <v>-161.25838890045318</v>
      </c>
      <c r="AB71" s="33">
        <f t="shared" si="167"/>
        <v>-161.25838890045318</v>
      </c>
      <c r="AC71" s="33">
        <f t="shared" si="167"/>
        <v>-161.25838890045318</v>
      </c>
      <c r="AD71" s="33">
        <f t="shared" si="167"/>
        <v>-161.25838890045318</v>
      </c>
      <c r="AE71" s="33">
        <f t="shared" si="167"/>
        <v>-161.25838890045318</v>
      </c>
      <c r="AF71" s="33">
        <f t="shared" si="167"/>
        <v>-161.25838890045318</v>
      </c>
      <c r="AG71" s="33">
        <f t="shared" si="167"/>
        <v>-161.25838890045318</v>
      </c>
      <c r="AH71" s="33">
        <f t="shared" si="167"/>
        <v>-161.25838890045318</v>
      </c>
      <c r="AI71" s="33">
        <f t="shared" si="167"/>
        <v>-161.25838890045318</v>
      </c>
      <c r="AJ71" s="33">
        <f t="shared" ref="AJ71:AK71" si="168">10*LOG10(10^((AJ68+AJ69)/10)+10^(AJ70/10))</f>
        <v>-163.25779162758539</v>
      </c>
      <c r="AK71" s="33">
        <f t="shared" si="168"/>
        <v>-163.25779162758539</v>
      </c>
      <c r="AL71" s="33">
        <f t="shared" si="167"/>
        <v>-161.25838890045318</v>
      </c>
      <c r="AM71" s="33">
        <f t="shared" si="167"/>
        <v>-161.25838890045318</v>
      </c>
      <c r="AN71" s="33">
        <f t="shared" ref="AN71:AO71" si="169">10*LOG10(10^((AN68+AN69)/10)+10^(AN70/10))</f>
        <v>-163.25779162758539</v>
      </c>
      <c r="AO71" s="33">
        <f t="shared" si="169"/>
        <v>-163.25779162758539</v>
      </c>
      <c r="AP71" s="33">
        <f t="shared" si="167"/>
        <v>-161.25838890045318</v>
      </c>
      <c r="AQ71" s="33">
        <f t="shared" si="167"/>
        <v>-161.25838890045318</v>
      </c>
      <c r="AR71" s="33">
        <f t="shared" ref="AR71:AS71" si="170">10*LOG10(10^((AR68+AR69)/10)+10^(AR70/10))</f>
        <v>-163.25779162758539</v>
      </c>
      <c r="AS71" s="33">
        <f t="shared" si="170"/>
        <v>-163.25779162758539</v>
      </c>
      <c r="AT71" s="33">
        <f t="shared" si="167"/>
        <v>-161.25838890045318</v>
      </c>
      <c r="AU71" s="33">
        <f t="shared" si="167"/>
        <v>-161.25838890045318</v>
      </c>
      <c r="AV71" s="33">
        <f t="shared" ref="AV71:AW71" si="171">10*LOG10(10^((AV68+AV69)/10)+10^(AV70/10))</f>
        <v>-163.25779162758539</v>
      </c>
      <c r="AW71" s="33">
        <f t="shared" si="171"/>
        <v>-163.25779162758539</v>
      </c>
      <c r="AX71" s="51">
        <f t="shared" ref="AX71:CI71" si="172">10*LOG10(10^((AX68+AX69)/10)+10^(AX70/10))</f>
        <v>-158.61250550354188</v>
      </c>
      <c r="AY71" s="51">
        <f t="shared" si="172"/>
        <v>-158.61250550354188</v>
      </c>
      <c r="AZ71" s="51">
        <f t="shared" si="172"/>
        <v>-158.61250550354188</v>
      </c>
      <c r="BA71" s="51">
        <f t="shared" si="172"/>
        <v>-158.61250550354188</v>
      </c>
      <c r="BB71" s="51">
        <f t="shared" si="172"/>
        <v>-158.61250550354188</v>
      </c>
      <c r="BC71" s="51">
        <f t="shared" si="172"/>
        <v>-158.61250550354188</v>
      </c>
      <c r="BD71" s="51">
        <f t="shared" si="172"/>
        <v>-158.61250550354188</v>
      </c>
      <c r="BE71" s="51">
        <f t="shared" si="172"/>
        <v>-158.61250550354188</v>
      </c>
      <c r="BF71" s="80">
        <f t="shared" si="172"/>
        <v>-158.61250550354188</v>
      </c>
      <c r="BG71" s="80">
        <f t="shared" si="172"/>
        <v>-158.61250550354188</v>
      </c>
      <c r="BH71" s="80">
        <f t="shared" si="172"/>
        <v>-158.61250550354188</v>
      </c>
      <c r="BI71" s="80">
        <f t="shared" si="172"/>
        <v>-158.61250550354188</v>
      </c>
      <c r="BJ71" s="80">
        <f t="shared" si="172"/>
        <v>-158.61250550354188</v>
      </c>
      <c r="BK71" s="80">
        <f t="shared" si="172"/>
        <v>-158.61250550354188</v>
      </c>
      <c r="BL71" s="151">
        <f t="shared" si="172"/>
        <v>-158.61250550354188</v>
      </c>
      <c r="BM71" s="151">
        <f t="shared" si="172"/>
        <v>-158.61250550354188</v>
      </c>
      <c r="BN71" s="151">
        <f t="shared" si="172"/>
        <v>-158.61250550354188</v>
      </c>
      <c r="BO71" s="151">
        <f t="shared" si="172"/>
        <v>-158.61250550354188</v>
      </c>
      <c r="BP71" s="151">
        <f t="shared" si="172"/>
        <v>-158.61250550354188</v>
      </c>
      <c r="BQ71" s="151">
        <f t="shared" si="172"/>
        <v>-158.61250550354188</v>
      </c>
      <c r="BR71" s="151">
        <f t="shared" si="172"/>
        <v>-158.61250550354188</v>
      </c>
      <c r="BS71" s="151">
        <f t="shared" si="172"/>
        <v>-158.61250550354188</v>
      </c>
      <c r="BT71" s="151">
        <f t="shared" si="172"/>
        <v>-158.61250550354188</v>
      </c>
      <c r="BU71" s="151">
        <f t="shared" si="172"/>
        <v>-158.61250550354188</v>
      </c>
      <c r="BV71" s="151">
        <f t="shared" si="172"/>
        <v>-158.61250550354188</v>
      </c>
      <c r="BW71" s="151">
        <f t="shared" si="172"/>
        <v>-158.61250550354188</v>
      </c>
      <c r="BX71" s="151">
        <f t="shared" si="172"/>
        <v>-153.8736854795431</v>
      </c>
      <c r="BY71" s="151">
        <f t="shared" si="172"/>
        <v>-153.8736854795431</v>
      </c>
      <c r="BZ71" s="151">
        <f t="shared" si="172"/>
        <v>-153.8736854795431</v>
      </c>
      <c r="CA71" s="151">
        <f t="shared" si="172"/>
        <v>-153.8736854795431</v>
      </c>
      <c r="CB71" s="151">
        <f t="shared" si="172"/>
        <v>-153.8736854795431</v>
      </c>
      <c r="CC71" s="151">
        <f t="shared" si="172"/>
        <v>-153.8736854795431</v>
      </c>
      <c r="CD71" s="151">
        <f t="shared" si="172"/>
        <v>-153.8736854795431</v>
      </c>
      <c r="CE71" s="151">
        <f t="shared" si="172"/>
        <v>-153.8736854795431</v>
      </c>
      <c r="CF71" s="158">
        <f t="shared" si="172"/>
        <v>-153.8736854795431</v>
      </c>
      <c r="CG71" s="158">
        <f t="shared" si="172"/>
        <v>-153.8736854795431</v>
      </c>
      <c r="CH71" s="158">
        <f t="shared" si="172"/>
        <v>-153.8736854795431</v>
      </c>
      <c r="CI71" s="158">
        <f t="shared" si="172"/>
        <v>-153.8736854795431</v>
      </c>
      <c r="CJ71" s="159">
        <f t="shared" ref="CJ71:CS71" si="173">10*LOG10(10^((CJ68+CJ69)/10)+10^(CJ70/10))</f>
        <v>-162.87689680544023</v>
      </c>
      <c r="CK71" s="159">
        <f t="shared" si="173"/>
        <v>-162.87689680544023</v>
      </c>
      <c r="CL71" s="159">
        <f t="shared" si="173"/>
        <v>-162.87689680544023</v>
      </c>
      <c r="CM71" s="159">
        <f t="shared" si="173"/>
        <v>-160.40091843395925</v>
      </c>
      <c r="CN71" s="159">
        <f t="shared" si="173"/>
        <v>-160.40091843395925</v>
      </c>
      <c r="CO71" s="159">
        <f t="shared" si="173"/>
        <v>-160.40091843395925</v>
      </c>
      <c r="CP71" s="159">
        <f t="shared" si="173"/>
        <v>-160.40091843395925</v>
      </c>
      <c r="CQ71" s="159">
        <f t="shared" si="173"/>
        <v>-160.40091843395925</v>
      </c>
      <c r="CR71" s="159">
        <f t="shared" si="173"/>
        <v>-160.40091843395925</v>
      </c>
      <c r="CS71" s="159">
        <f t="shared" si="173"/>
        <v>-160.40091843395925</v>
      </c>
      <c r="CT71" s="159">
        <f t="shared" ref="CT71:CU71" si="174">10*LOG10(10^((CT68+CT69)/10)+10^(CT70/10))</f>
        <v>-160.40091843395925</v>
      </c>
      <c r="CU71" s="159">
        <f t="shared" si="174"/>
        <v>-160.40091843395925</v>
      </c>
      <c r="CV71" s="159">
        <f t="shared" ref="CV71:CW71" si="175">10*LOG10(10^((CV68+CV69)/10)+10^(CV70/10))</f>
        <v>-160.40091843395925</v>
      </c>
      <c r="CW71" s="159">
        <f t="shared" si="175"/>
        <v>-160.40091843395925</v>
      </c>
      <c r="CX71" s="159">
        <f t="shared" ref="CX71:DC71" si="176">10*LOG10(10^((CX68+CX69)/10)+10^(CX70/10))</f>
        <v>-160.40091843395925</v>
      </c>
      <c r="CY71" s="159">
        <f t="shared" si="176"/>
        <v>-160.40091843395925</v>
      </c>
      <c r="CZ71" s="159">
        <f t="shared" si="176"/>
        <v>-160.40091843395925</v>
      </c>
      <c r="DA71" s="159">
        <f t="shared" si="176"/>
        <v>-160.40091843395925</v>
      </c>
      <c r="DB71" s="159">
        <f t="shared" si="176"/>
        <v>-160.40091843395925</v>
      </c>
      <c r="DC71" s="165">
        <f t="shared" si="176"/>
        <v>-161.25838890045318</v>
      </c>
      <c r="DD71" s="165">
        <f t="shared" ref="DD71:EF71" si="177">10*LOG10(10^((DD68+DD69)/10)+10^(DD70/10))</f>
        <v>-161.25838890045318</v>
      </c>
      <c r="DE71" s="165">
        <f t="shared" si="177"/>
        <v>-161.25838890045318</v>
      </c>
      <c r="DF71" s="165">
        <f t="shared" si="177"/>
        <v>-161.25838890045318</v>
      </c>
      <c r="DG71" s="165">
        <f t="shared" si="177"/>
        <v>-161.25838890045318</v>
      </c>
      <c r="DH71" s="165">
        <f t="shared" si="177"/>
        <v>-161.25838890045318</v>
      </c>
      <c r="DI71" s="167">
        <f t="shared" si="177"/>
        <v>-161.25838890045318</v>
      </c>
      <c r="DJ71" s="167">
        <f t="shared" si="177"/>
        <v>-161.25838890045318</v>
      </c>
      <c r="DK71" s="167">
        <f t="shared" si="177"/>
        <v>-161.25838890045318</v>
      </c>
      <c r="DL71" s="167">
        <f t="shared" si="177"/>
        <v>-161.25838890045318</v>
      </c>
      <c r="DM71" s="167">
        <f t="shared" si="177"/>
        <v>-161.25838890045318</v>
      </c>
      <c r="DN71" s="167">
        <f t="shared" si="177"/>
        <v>-161.25838890045318</v>
      </c>
      <c r="DO71" s="167">
        <f t="shared" si="177"/>
        <v>-161.25838890045318</v>
      </c>
      <c r="DP71" s="167">
        <f t="shared" si="177"/>
        <v>-161.25838890045318</v>
      </c>
      <c r="DQ71" s="167">
        <f t="shared" si="177"/>
        <v>-161.25838890045318</v>
      </c>
      <c r="DR71" s="167">
        <f t="shared" si="177"/>
        <v>-161.25838890045318</v>
      </c>
      <c r="DS71" s="167">
        <f t="shared" si="177"/>
        <v>-161.25838890045318</v>
      </c>
      <c r="DT71" s="167">
        <f t="shared" si="177"/>
        <v>-161.25838890045318</v>
      </c>
      <c r="DU71" s="167">
        <f t="shared" si="177"/>
        <v>-161.25838890045318</v>
      </c>
      <c r="DV71" s="167">
        <f t="shared" si="177"/>
        <v>-161.25838890045318</v>
      </c>
      <c r="DW71" s="167">
        <f t="shared" si="177"/>
        <v>-161.25838890045318</v>
      </c>
      <c r="DX71" s="167">
        <f t="shared" si="177"/>
        <v>-161.25838890045318</v>
      </c>
      <c r="DY71" s="167">
        <f t="shared" si="177"/>
        <v>-161.25838890045318</v>
      </c>
      <c r="DZ71" s="167">
        <f t="shared" si="177"/>
        <v>-161.25838890045318</v>
      </c>
      <c r="EA71" s="167">
        <f t="shared" si="177"/>
        <v>-161.25838890045318</v>
      </c>
      <c r="EB71" s="167">
        <f t="shared" si="177"/>
        <v>-161.25838890045318</v>
      </c>
      <c r="EC71" s="167">
        <f t="shared" si="177"/>
        <v>-161.25838890045318</v>
      </c>
      <c r="ED71" s="167">
        <f t="shared" si="177"/>
        <v>-161.25838890045318</v>
      </c>
      <c r="EE71" s="167">
        <f t="shared" si="177"/>
        <v>-161.25838890045318</v>
      </c>
      <c r="EF71" s="167">
        <f t="shared" si="177"/>
        <v>-161.25838890045318</v>
      </c>
      <c r="EG71" s="171">
        <f t="shared" ref="EG71" si="178">10*LOG10(10^((EG68+EG69)/10)+10^(EG70/10))</f>
        <v>-161.93170871687551</v>
      </c>
      <c r="EH71" s="171">
        <f t="shared" ref="EH71:FI71" si="179">10*LOG10(10^((EH68+EH69)/10)+10^(EH70/10))</f>
        <v>-161.93170871687551</v>
      </c>
      <c r="EI71" s="171">
        <f t="shared" si="179"/>
        <v>-160.94566685779961</v>
      </c>
      <c r="EJ71" s="171">
        <f t="shared" si="179"/>
        <v>-160.94566685779961</v>
      </c>
      <c r="EK71" s="171">
        <f t="shared" si="179"/>
        <v>-160.94566685779961</v>
      </c>
      <c r="EL71" s="171">
        <f t="shared" si="179"/>
        <v>-160.94566685779961</v>
      </c>
      <c r="EM71" s="171">
        <f t="shared" si="179"/>
        <v>-160.94566685779961</v>
      </c>
      <c r="EN71" s="171">
        <f t="shared" si="179"/>
        <v>-160.94566685779961</v>
      </c>
      <c r="EO71" s="171">
        <f t="shared" si="179"/>
        <v>-160.94566685779961</v>
      </c>
      <c r="EP71" s="171">
        <f t="shared" si="179"/>
        <v>-160.94566685779961</v>
      </c>
      <c r="EQ71" s="171">
        <f t="shared" si="179"/>
        <v>-160.94566685779961</v>
      </c>
      <c r="ER71" s="171">
        <f t="shared" si="179"/>
        <v>-160.94566685779961</v>
      </c>
      <c r="ES71" s="171">
        <f t="shared" si="179"/>
        <v>-160.94566685779961</v>
      </c>
      <c r="ET71" s="171">
        <f t="shared" si="179"/>
        <v>-160.94566685779961</v>
      </c>
      <c r="EU71" s="171">
        <f t="shared" si="179"/>
        <v>-160.94566685779961</v>
      </c>
      <c r="EV71" s="171">
        <f t="shared" si="179"/>
        <v>-160.94566685779961</v>
      </c>
      <c r="EW71" s="450">
        <f t="shared" si="179"/>
        <v>-161.25838890045318</v>
      </c>
      <c r="EX71" s="450">
        <f t="shared" si="179"/>
        <v>-161.25838890045318</v>
      </c>
      <c r="EY71" s="450">
        <f t="shared" si="179"/>
        <v>-161.25838890045318</v>
      </c>
      <c r="EZ71" s="450">
        <f t="shared" si="179"/>
        <v>-161.25838890045318</v>
      </c>
      <c r="FA71" s="450">
        <f t="shared" si="179"/>
        <v>-161.25838890045318</v>
      </c>
      <c r="FB71" s="450">
        <f t="shared" si="179"/>
        <v>-161.25838890045318</v>
      </c>
      <c r="FC71" s="450">
        <f t="shared" si="179"/>
        <v>-161.25838890045318</v>
      </c>
      <c r="FD71" s="450">
        <f t="shared" si="179"/>
        <v>-161.25838890045318</v>
      </c>
      <c r="FE71" s="450">
        <f t="shared" si="179"/>
        <v>-161.25838890045318</v>
      </c>
      <c r="FF71" s="450">
        <f t="shared" si="179"/>
        <v>-161.25838890045318</v>
      </c>
      <c r="FG71" s="450">
        <f t="shared" si="179"/>
        <v>-161.25838890045318</v>
      </c>
      <c r="FH71" s="466">
        <f t="shared" si="179"/>
        <v>-160.40091843395925</v>
      </c>
      <c r="FI71" s="466">
        <f t="shared" si="179"/>
        <v>-158.61250550354188</v>
      </c>
      <c r="FJ71" s="466">
        <f>10*LOG10(10^((FJ68+FJ69)/10) + 10^(FJ70/10))</f>
        <v>-162.87689680544023</v>
      </c>
      <c r="FK71" s="475">
        <f t="shared" ref="FK71:FL71" si="180">10*LOG10(10^((FK68+FK69)/10)+10^(FK70/10))</f>
        <v>-162.87689680544023</v>
      </c>
      <c r="FL71" s="475">
        <f t="shared" si="180"/>
        <v>-161.25838890045318</v>
      </c>
    </row>
    <row r="72" spans="1:168">
      <c r="A72" s="18" t="s">
        <v>356</v>
      </c>
      <c r="B72" s="33">
        <f t="shared" ref="B72:D72" si="181">B71+10*LOG10(B45)</f>
        <v>-94.90355143230407</v>
      </c>
      <c r="C72" s="33">
        <f t="shared" si="181"/>
        <v>-94.90355143230407</v>
      </c>
      <c r="D72" s="33">
        <f t="shared" si="181"/>
        <v>-94.90355143230407</v>
      </c>
      <c r="E72" s="33">
        <f t="shared" ref="E72:G72" si="182">E71+10*LOG10(E45)</f>
        <v>-94.90355143230407</v>
      </c>
      <c r="F72" s="33">
        <f t="shared" si="182"/>
        <v>-94.90355143230407</v>
      </c>
      <c r="G72" s="33">
        <f t="shared" si="182"/>
        <v>-94.90355143230407</v>
      </c>
      <c r="H72" s="33">
        <f t="shared" ref="H72:AU72" si="183">H71+10*LOG10(H45)</f>
        <v>-94.90355143230407</v>
      </c>
      <c r="I72" s="33">
        <f t="shared" si="183"/>
        <v>-94.90355143230407</v>
      </c>
      <c r="J72" s="33">
        <f t="shared" si="183"/>
        <v>-94.90355143230407</v>
      </c>
      <c r="K72" s="33">
        <f t="shared" si="183"/>
        <v>-94.90355143230407</v>
      </c>
      <c r="L72" s="33">
        <f t="shared" si="183"/>
        <v>-94.90355143230407</v>
      </c>
      <c r="M72" s="33">
        <f t="shared" si="183"/>
        <v>-94.90355143230407</v>
      </c>
      <c r="N72" s="33">
        <f t="shared" si="183"/>
        <v>-94.90355143230407</v>
      </c>
      <c r="O72" s="33">
        <f t="shared" si="183"/>
        <v>-94.90355143230407</v>
      </c>
      <c r="P72" s="33">
        <f t="shared" si="183"/>
        <v>-94.90355143230407</v>
      </c>
      <c r="Q72" s="33">
        <f t="shared" si="183"/>
        <v>-94.90355143230407</v>
      </c>
      <c r="R72" s="33">
        <f t="shared" si="183"/>
        <v>-94.90355143230407</v>
      </c>
      <c r="S72" s="33">
        <f t="shared" si="183"/>
        <v>-94.90355143230407</v>
      </c>
      <c r="T72" s="33">
        <f t="shared" si="183"/>
        <v>-94.90355143230407</v>
      </c>
      <c r="U72" s="33">
        <f t="shared" si="183"/>
        <v>-94.90355143230407</v>
      </c>
      <c r="V72" s="33">
        <f t="shared" si="183"/>
        <v>-94.90355143230407</v>
      </c>
      <c r="W72" s="33">
        <f t="shared" si="183"/>
        <v>-94.90355143230407</v>
      </c>
      <c r="X72" s="33">
        <f t="shared" si="183"/>
        <v>-94.90355143230407</v>
      </c>
      <c r="Y72" s="33">
        <f t="shared" si="183"/>
        <v>-94.90355143230407</v>
      </c>
      <c r="Z72" s="33">
        <f t="shared" si="183"/>
        <v>-94.90355143230407</v>
      </c>
      <c r="AA72" s="33">
        <f t="shared" si="183"/>
        <v>-94.90355143230407</v>
      </c>
      <c r="AB72" s="33">
        <f t="shared" si="183"/>
        <v>-94.90355143230407</v>
      </c>
      <c r="AC72" s="33">
        <f t="shared" si="183"/>
        <v>-94.90355143230407</v>
      </c>
      <c r="AD72" s="33">
        <f t="shared" si="183"/>
        <v>-94.90355143230407</v>
      </c>
      <c r="AE72" s="33">
        <f t="shared" si="183"/>
        <v>-94.90355143230407</v>
      </c>
      <c r="AF72" s="33">
        <f t="shared" si="183"/>
        <v>-94.90355143230407</v>
      </c>
      <c r="AG72" s="33">
        <f t="shared" si="183"/>
        <v>-94.90355143230407</v>
      </c>
      <c r="AH72" s="33">
        <f t="shared" si="183"/>
        <v>-94.90355143230407</v>
      </c>
      <c r="AI72" s="33">
        <f t="shared" si="183"/>
        <v>-94.90355143230407</v>
      </c>
      <c r="AJ72" s="33">
        <f t="shared" ref="AJ72:AK72" si="184">AJ71+10*LOG10(AJ45)</f>
        <v>-96.902954159436277</v>
      </c>
      <c r="AK72" s="33">
        <f t="shared" si="184"/>
        <v>-96.902954159436277</v>
      </c>
      <c r="AL72" s="33">
        <f t="shared" si="183"/>
        <v>-94.90355143230407</v>
      </c>
      <c r="AM72" s="33">
        <f t="shared" si="183"/>
        <v>-94.90355143230407</v>
      </c>
      <c r="AN72" s="33">
        <f t="shared" ref="AN72:AO72" si="185">AN71+10*LOG10(AN45)</f>
        <v>-96.902954159436277</v>
      </c>
      <c r="AO72" s="33">
        <f t="shared" si="185"/>
        <v>-96.902954159436277</v>
      </c>
      <c r="AP72" s="33">
        <f t="shared" si="183"/>
        <v>-94.90355143230407</v>
      </c>
      <c r="AQ72" s="33">
        <f t="shared" si="183"/>
        <v>-94.90355143230407</v>
      </c>
      <c r="AR72" s="33">
        <f t="shared" ref="AR72:AS72" si="186">AR71+10*LOG10(AR45)</f>
        <v>-96.902954159436277</v>
      </c>
      <c r="AS72" s="33">
        <f t="shared" si="186"/>
        <v>-96.902954159436277</v>
      </c>
      <c r="AT72" s="33">
        <f t="shared" si="183"/>
        <v>-94.90355143230407</v>
      </c>
      <c r="AU72" s="33">
        <f t="shared" si="183"/>
        <v>-94.90355143230407</v>
      </c>
      <c r="AV72" s="33">
        <f t="shared" ref="AV72:AW72" si="187">AV71+10*LOG10(AV45)</f>
        <v>-96.902954159436277</v>
      </c>
      <c r="AW72" s="33">
        <f t="shared" si="187"/>
        <v>-96.902954159436277</v>
      </c>
      <c r="AX72" s="51">
        <f t="shared" ref="AX72:CI72" si="188">AX71+10*LOG10(AX45)</f>
        <v>-92.257668035392769</v>
      </c>
      <c r="AY72" s="51">
        <f t="shared" si="188"/>
        <v>-92.257668035392769</v>
      </c>
      <c r="AZ72" s="51">
        <f t="shared" si="188"/>
        <v>-92.257668035392769</v>
      </c>
      <c r="BA72" s="51">
        <f t="shared" si="188"/>
        <v>-92.257668035392769</v>
      </c>
      <c r="BB72" s="51">
        <f t="shared" si="188"/>
        <v>-92.257668035392769</v>
      </c>
      <c r="BC72" s="51">
        <f t="shared" si="188"/>
        <v>-92.257668035392769</v>
      </c>
      <c r="BD72" s="51">
        <f t="shared" si="188"/>
        <v>-92.257668035392769</v>
      </c>
      <c r="BE72" s="51">
        <f t="shared" si="188"/>
        <v>-92.257668035392769</v>
      </c>
      <c r="BF72" s="80">
        <f t="shared" si="188"/>
        <v>-92.257668035392769</v>
      </c>
      <c r="BG72" s="80">
        <f t="shared" si="188"/>
        <v>-92.257668035392769</v>
      </c>
      <c r="BH72" s="80">
        <f t="shared" si="188"/>
        <v>-92.257668035392769</v>
      </c>
      <c r="BI72" s="80">
        <f t="shared" si="188"/>
        <v>-92.257668035392769</v>
      </c>
      <c r="BJ72" s="80">
        <f t="shared" si="188"/>
        <v>-92.257668035392769</v>
      </c>
      <c r="BK72" s="80">
        <f t="shared" si="188"/>
        <v>-92.257668035392769</v>
      </c>
      <c r="BL72" s="151">
        <f t="shared" si="188"/>
        <v>-92.257668035392769</v>
      </c>
      <c r="BM72" s="151">
        <f t="shared" si="188"/>
        <v>-92.257668035392769</v>
      </c>
      <c r="BN72" s="151">
        <f t="shared" si="188"/>
        <v>-92.257668035392769</v>
      </c>
      <c r="BO72" s="151">
        <f t="shared" si="188"/>
        <v>-92.257668035392769</v>
      </c>
      <c r="BP72" s="151">
        <f t="shared" si="188"/>
        <v>-92.257668035392769</v>
      </c>
      <c r="BQ72" s="151">
        <f t="shared" si="188"/>
        <v>-92.257668035392769</v>
      </c>
      <c r="BR72" s="151">
        <f t="shared" si="188"/>
        <v>-92.257668035392769</v>
      </c>
      <c r="BS72" s="151">
        <f t="shared" si="188"/>
        <v>-92.257668035392769</v>
      </c>
      <c r="BT72" s="151">
        <f t="shared" si="188"/>
        <v>-92.257668035392769</v>
      </c>
      <c r="BU72" s="151">
        <f t="shared" si="188"/>
        <v>-92.257668035392769</v>
      </c>
      <c r="BV72" s="151">
        <f t="shared" si="188"/>
        <v>-92.257668035392769</v>
      </c>
      <c r="BW72" s="151">
        <f t="shared" si="188"/>
        <v>-92.257668035392769</v>
      </c>
      <c r="BX72" s="151">
        <f t="shared" si="188"/>
        <v>-87.518848011393985</v>
      </c>
      <c r="BY72" s="151">
        <f t="shared" si="188"/>
        <v>-87.518848011393985</v>
      </c>
      <c r="BZ72" s="151">
        <f t="shared" si="188"/>
        <v>-87.518848011393985</v>
      </c>
      <c r="CA72" s="151">
        <f t="shared" si="188"/>
        <v>-87.518848011393985</v>
      </c>
      <c r="CB72" s="151">
        <f t="shared" si="188"/>
        <v>-87.518848011393985</v>
      </c>
      <c r="CC72" s="151">
        <f t="shared" si="188"/>
        <v>-87.518848011393985</v>
      </c>
      <c r="CD72" s="151">
        <f t="shared" si="188"/>
        <v>-87.518848011393985</v>
      </c>
      <c r="CE72" s="151">
        <f t="shared" si="188"/>
        <v>-87.518848011393985</v>
      </c>
      <c r="CF72" s="158">
        <f t="shared" si="188"/>
        <v>-87.518848011393985</v>
      </c>
      <c r="CG72" s="158">
        <f t="shared" si="188"/>
        <v>-87.518848011393985</v>
      </c>
      <c r="CH72" s="158">
        <f t="shared" si="188"/>
        <v>-87.518848011393985</v>
      </c>
      <c r="CI72" s="158">
        <f t="shared" si="188"/>
        <v>-87.518848011393985</v>
      </c>
      <c r="CJ72" s="159">
        <f t="shared" ref="CJ72:CS72" si="189">CJ71+10*LOG10(CJ45)</f>
        <v>-96.522059337291111</v>
      </c>
      <c r="CK72" s="159">
        <f t="shared" si="189"/>
        <v>-96.522059337291111</v>
      </c>
      <c r="CL72" s="159">
        <f t="shared" si="189"/>
        <v>-96.522059337291111</v>
      </c>
      <c r="CM72" s="159">
        <f t="shared" si="189"/>
        <v>-94.046080965810134</v>
      </c>
      <c r="CN72" s="159">
        <f t="shared" si="189"/>
        <v>-94.046080965810134</v>
      </c>
      <c r="CO72" s="159">
        <f t="shared" si="189"/>
        <v>-94.046080965810134</v>
      </c>
      <c r="CP72" s="159">
        <f t="shared" si="189"/>
        <v>-94.046080965810134</v>
      </c>
      <c r="CQ72" s="159">
        <f t="shared" si="189"/>
        <v>-94.046080965810134</v>
      </c>
      <c r="CR72" s="159">
        <f t="shared" si="189"/>
        <v>-94.046080965810134</v>
      </c>
      <c r="CS72" s="159">
        <f t="shared" si="189"/>
        <v>-94.046080965810134</v>
      </c>
      <c r="CT72" s="159">
        <f t="shared" ref="CT72:CU72" si="190">CT71+10*LOG10(CT45)</f>
        <v>-94.046080965810134</v>
      </c>
      <c r="CU72" s="159">
        <f t="shared" si="190"/>
        <v>-94.046080965810134</v>
      </c>
      <c r="CV72" s="159">
        <f t="shared" ref="CV72:CW72" si="191">CV71+10*LOG10(CV45)</f>
        <v>-94.046080965810134</v>
      </c>
      <c r="CW72" s="159">
        <f t="shared" si="191"/>
        <v>-94.046080965810134</v>
      </c>
      <c r="CX72" s="159">
        <f t="shared" ref="CX72:DC72" si="192">CX71+10*LOG10(CX45)</f>
        <v>-94.046080965810134</v>
      </c>
      <c r="CY72" s="159">
        <f t="shared" si="192"/>
        <v>-94.046080965810134</v>
      </c>
      <c r="CZ72" s="159">
        <f t="shared" si="192"/>
        <v>-94.046080965810134</v>
      </c>
      <c r="DA72" s="159">
        <f t="shared" si="192"/>
        <v>-94.046080965810134</v>
      </c>
      <c r="DB72" s="159">
        <f t="shared" si="192"/>
        <v>-94.046080965810134</v>
      </c>
      <c r="DC72" s="165">
        <f t="shared" si="192"/>
        <v>-97.913851388943868</v>
      </c>
      <c r="DD72" s="165">
        <f t="shared" ref="DD72:EF72" si="193">DD71+10*LOG10(DD45)</f>
        <v>-97.913851388943868</v>
      </c>
      <c r="DE72" s="165">
        <f t="shared" si="193"/>
        <v>-97.913851388943868</v>
      </c>
      <c r="DF72" s="165">
        <f t="shared" si="193"/>
        <v>-97.913851388943868</v>
      </c>
      <c r="DG72" s="165">
        <f t="shared" si="193"/>
        <v>-97.913851388943868</v>
      </c>
      <c r="DH72" s="165">
        <f t="shared" si="193"/>
        <v>-97.913851388943868</v>
      </c>
      <c r="DI72" s="167">
        <f t="shared" si="193"/>
        <v>-94.90355143230407</v>
      </c>
      <c r="DJ72" s="167">
        <f t="shared" si="193"/>
        <v>-94.90355143230407</v>
      </c>
      <c r="DK72" s="167">
        <f t="shared" si="193"/>
        <v>-94.90355143230407</v>
      </c>
      <c r="DL72" s="167">
        <f t="shared" si="193"/>
        <v>-94.90355143230407</v>
      </c>
      <c r="DM72" s="167">
        <f t="shared" si="193"/>
        <v>-94.90355143230407</v>
      </c>
      <c r="DN72" s="167">
        <f t="shared" si="193"/>
        <v>-94.90355143230407</v>
      </c>
      <c r="DO72" s="167">
        <f t="shared" si="193"/>
        <v>-94.90355143230407</v>
      </c>
      <c r="DP72" s="167">
        <f t="shared" si="193"/>
        <v>-94.90355143230407</v>
      </c>
      <c r="DQ72" s="167">
        <f t="shared" si="193"/>
        <v>-94.90355143230407</v>
      </c>
      <c r="DR72" s="167">
        <f t="shared" si="193"/>
        <v>-94.90355143230407</v>
      </c>
      <c r="DS72" s="167">
        <f t="shared" si="193"/>
        <v>-94.90355143230407</v>
      </c>
      <c r="DT72" s="167">
        <f t="shared" si="193"/>
        <v>-94.90355143230407</v>
      </c>
      <c r="DU72" s="167">
        <f t="shared" si="193"/>
        <v>-94.90355143230407</v>
      </c>
      <c r="DV72" s="167">
        <f t="shared" si="193"/>
        <v>-94.90355143230407</v>
      </c>
      <c r="DW72" s="167">
        <f t="shared" si="193"/>
        <v>-94.90355143230407</v>
      </c>
      <c r="DX72" s="167">
        <f t="shared" si="193"/>
        <v>-94.90355143230407</v>
      </c>
      <c r="DY72" s="167">
        <f t="shared" si="193"/>
        <v>-94.90355143230407</v>
      </c>
      <c r="DZ72" s="167">
        <f t="shared" si="193"/>
        <v>-94.90355143230407</v>
      </c>
      <c r="EA72" s="167">
        <f t="shared" si="193"/>
        <v>-94.90355143230407</v>
      </c>
      <c r="EB72" s="167">
        <f t="shared" si="193"/>
        <v>-94.90355143230407</v>
      </c>
      <c r="EC72" s="167">
        <f t="shared" si="193"/>
        <v>-94.90355143230407</v>
      </c>
      <c r="ED72" s="167">
        <f t="shared" si="193"/>
        <v>-94.90355143230407</v>
      </c>
      <c r="EE72" s="167">
        <f t="shared" si="193"/>
        <v>-94.90355143230407</v>
      </c>
      <c r="EF72" s="167">
        <f t="shared" si="193"/>
        <v>-94.90355143230407</v>
      </c>
      <c r="EG72" s="171">
        <f t="shared" ref="EG72" si="194">EG71+10*LOG10(EG45)</f>
        <v>-95.576871248726391</v>
      </c>
      <c r="EH72" s="171">
        <f t="shared" ref="EH72:FI72" si="195">EH71+10*LOG10(EH45)</f>
        <v>-95.576871248726391</v>
      </c>
      <c r="EI72" s="171">
        <f t="shared" si="195"/>
        <v>-94.590829389650494</v>
      </c>
      <c r="EJ72" s="171">
        <f t="shared" si="195"/>
        <v>-94.590829389650494</v>
      </c>
      <c r="EK72" s="171">
        <f t="shared" si="195"/>
        <v>-94.590829389650494</v>
      </c>
      <c r="EL72" s="171">
        <f t="shared" si="195"/>
        <v>-94.590829389650494</v>
      </c>
      <c r="EM72" s="171">
        <f t="shared" si="195"/>
        <v>-94.590829389650494</v>
      </c>
      <c r="EN72" s="171">
        <f t="shared" si="195"/>
        <v>-94.590829389650494</v>
      </c>
      <c r="EO72" s="171">
        <f t="shared" si="195"/>
        <v>-94.590829389650494</v>
      </c>
      <c r="EP72" s="171">
        <f t="shared" si="195"/>
        <v>-94.590829389650494</v>
      </c>
      <c r="EQ72" s="171">
        <f t="shared" si="195"/>
        <v>-94.590829389650494</v>
      </c>
      <c r="ER72" s="171">
        <f t="shared" si="195"/>
        <v>-94.590829389650494</v>
      </c>
      <c r="ES72" s="171">
        <f t="shared" si="195"/>
        <v>-94.590829389650494</v>
      </c>
      <c r="ET72" s="171">
        <f t="shared" si="195"/>
        <v>-94.590829389650494</v>
      </c>
      <c r="EU72" s="171">
        <f t="shared" si="195"/>
        <v>-94.590829389650494</v>
      </c>
      <c r="EV72" s="171">
        <f t="shared" si="195"/>
        <v>-94.590829389650494</v>
      </c>
      <c r="EW72" s="450">
        <f t="shared" si="195"/>
        <v>-94.90355143230407</v>
      </c>
      <c r="EX72" s="450">
        <f t="shared" si="195"/>
        <v>-94.90355143230407</v>
      </c>
      <c r="EY72" s="450">
        <f t="shared" si="195"/>
        <v>-94.90355143230407</v>
      </c>
      <c r="EZ72" s="450">
        <f t="shared" si="195"/>
        <v>-94.90355143230407</v>
      </c>
      <c r="FA72" s="450">
        <f t="shared" si="195"/>
        <v>-94.90355143230407</v>
      </c>
      <c r="FB72" s="450">
        <f t="shared" si="195"/>
        <v>-94.90355143230407</v>
      </c>
      <c r="FC72" s="450">
        <f t="shared" si="195"/>
        <v>-94.90355143230407</v>
      </c>
      <c r="FD72" s="450">
        <f t="shared" si="195"/>
        <v>-94.90355143230407</v>
      </c>
      <c r="FE72" s="450">
        <f t="shared" si="195"/>
        <v>-94.90355143230407</v>
      </c>
      <c r="FF72" s="450">
        <f t="shared" si="195"/>
        <v>-94.90355143230407</v>
      </c>
      <c r="FG72" s="450">
        <f t="shared" si="195"/>
        <v>-94.90355143230407</v>
      </c>
      <c r="FH72" s="466">
        <f t="shared" si="195"/>
        <v>-100.06668087908974</v>
      </c>
      <c r="FI72" s="466">
        <f t="shared" si="195"/>
        <v>-98.278267948672379</v>
      </c>
      <c r="FJ72" s="466">
        <f>FJ71+10*LOG10(FJ45)</f>
        <v>-96.55232388359299</v>
      </c>
      <c r="FK72" s="475">
        <f t="shared" ref="FK72:FL72" si="196">FK71+10*LOG10(FK45)</f>
        <v>-96.55232388359299</v>
      </c>
      <c r="FL72" s="475">
        <f t="shared" si="196"/>
        <v>-94.933815978605949</v>
      </c>
    </row>
    <row r="73" spans="1:168">
      <c r="A73" s="18" t="s">
        <v>357</v>
      </c>
      <c r="B73" s="33">
        <v>4.3499999999999996</v>
      </c>
      <c r="C73" s="33">
        <v>0.15</v>
      </c>
      <c r="D73" s="33">
        <v>-1.61</v>
      </c>
      <c r="E73" s="33">
        <v>3.44</v>
      </c>
      <c r="F73" s="33">
        <v>-0.64</v>
      </c>
      <c r="G73" s="33">
        <v>-2.4500000000000002</v>
      </c>
      <c r="H73" s="33">
        <v>4.68</v>
      </c>
      <c r="I73" s="33">
        <v>-0.04</v>
      </c>
      <c r="J73" s="33">
        <v>-1.66</v>
      </c>
      <c r="K73" s="33">
        <v>3.62</v>
      </c>
      <c r="L73" s="33">
        <v>-0.87</v>
      </c>
      <c r="M73" s="33">
        <v>-2.58</v>
      </c>
      <c r="N73" s="33">
        <v>3.58</v>
      </c>
      <c r="O73" s="33">
        <v>1.63</v>
      </c>
      <c r="P73" s="33">
        <v>0.12</v>
      </c>
      <c r="Q73" s="33">
        <v>-1.1000000000000001</v>
      </c>
      <c r="R73" s="33">
        <v>2.78</v>
      </c>
      <c r="S73" s="33">
        <v>0.9</v>
      </c>
      <c r="T73" s="33">
        <v>-0.81</v>
      </c>
      <c r="U73" s="33">
        <v>-1.82</v>
      </c>
      <c r="V73" s="33">
        <v>4.3899999999999997</v>
      </c>
      <c r="W73" s="33">
        <v>0.12</v>
      </c>
      <c r="X73" s="33">
        <v>-1.63</v>
      </c>
      <c r="Y73" s="33">
        <v>3.98</v>
      </c>
      <c r="Z73" s="33">
        <v>-0.42</v>
      </c>
      <c r="AA73" s="33">
        <v>-2.08</v>
      </c>
      <c r="AB73" s="33">
        <v>4.07</v>
      </c>
      <c r="AC73" s="33">
        <v>-0.06</v>
      </c>
      <c r="AD73" s="33">
        <v>-1.79</v>
      </c>
      <c r="AE73" s="33">
        <v>3.71</v>
      </c>
      <c r="AF73" s="33">
        <v>-0.61</v>
      </c>
      <c r="AG73" s="33">
        <v>-2.2599999999999998</v>
      </c>
      <c r="AH73" s="33">
        <v>1.41</v>
      </c>
      <c r="AI73" s="33">
        <v>-1.2</v>
      </c>
      <c r="AJ73" s="33">
        <v>1.41</v>
      </c>
      <c r="AK73" s="33">
        <v>-1.2</v>
      </c>
      <c r="AL73" s="33">
        <v>1.06</v>
      </c>
      <c r="AM73" s="33">
        <v>-1.55</v>
      </c>
      <c r="AN73" s="33">
        <v>1.06</v>
      </c>
      <c r="AO73" s="33">
        <v>-1.55</v>
      </c>
      <c r="AP73" s="33">
        <v>1.75</v>
      </c>
      <c r="AQ73" s="33">
        <v>-0.8</v>
      </c>
      <c r="AR73" s="33">
        <v>1.75</v>
      </c>
      <c r="AS73" s="33">
        <v>-0.8</v>
      </c>
      <c r="AT73" s="33">
        <v>1.25</v>
      </c>
      <c r="AU73" s="33">
        <v>-1.38</v>
      </c>
      <c r="AV73" s="33">
        <v>1.25</v>
      </c>
      <c r="AW73" s="33">
        <v>-1.38</v>
      </c>
      <c r="AX73" s="45">
        <v>-3</v>
      </c>
      <c r="AY73" s="45">
        <v>-3</v>
      </c>
      <c r="AZ73" s="45">
        <v>-3</v>
      </c>
      <c r="BA73" s="45">
        <v>-3</v>
      </c>
      <c r="BB73" s="45">
        <v>-12</v>
      </c>
      <c r="BC73" s="45">
        <v>-12</v>
      </c>
      <c r="BD73" s="45">
        <v>-12</v>
      </c>
      <c r="BE73" s="45">
        <v>-12</v>
      </c>
      <c r="BF73" s="80">
        <v>1.75</v>
      </c>
      <c r="BG73" s="80">
        <v>-0.75</v>
      </c>
      <c r="BH73" s="80">
        <v>-2.8</v>
      </c>
      <c r="BI73" s="80">
        <v>-3.5</v>
      </c>
      <c r="BJ73" s="80">
        <v>0.9</v>
      </c>
      <c r="BK73" s="80">
        <v>0.3</v>
      </c>
      <c r="BL73" s="151">
        <v>-7.2</v>
      </c>
      <c r="BM73" s="151">
        <v>-7.2</v>
      </c>
      <c r="BN73" s="151">
        <v>-1.8</v>
      </c>
      <c r="BO73" s="151">
        <v>-1.8</v>
      </c>
      <c r="BP73" s="151">
        <v>-5.0999999999999996</v>
      </c>
      <c r="BQ73" s="151">
        <v>1.2</v>
      </c>
      <c r="BR73" s="151">
        <v>-7.2</v>
      </c>
      <c r="BS73" s="151">
        <v>-7.2</v>
      </c>
      <c r="BT73" s="151">
        <v>-1.8</v>
      </c>
      <c r="BU73" s="151">
        <v>-1.8</v>
      </c>
      <c r="BV73" s="151">
        <v>-5.0999999999999996</v>
      </c>
      <c r="BW73" s="151">
        <v>1.2</v>
      </c>
      <c r="BX73" s="151">
        <v>-7.2</v>
      </c>
      <c r="BY73" s="151">
        <v>-7.2</v>
      </c>
      <c r="BZ73" s="151">
        <v>-1.8</v>
      </c>
      <c r="CA73" s="151">
        <v>-1.8</v>
      </c>
      <c r="CB73" s="151">
        <v>-7.2</v>
      </c>
      <c r="CC73" s="151">
        <v>-7.2</v>
      </c>
      <c r="CD73" s="151">
        <v>-1.8</v>
      </c>
      <c r="CE73" s="151">
        <v>-1.8</v>
      </c>
      <c r="CF73" s="158">
        <v>-5.0999999999999996</v>
      </c>
      <c r="CG73" s="158">
        <v>1.2</v>
      </c>
      <c r="CH73" s="158">
        <v>-5.0999999999999996</v>
      </c>
      <c r="CI73" s="158">
        <v>1.2</v>
      </c>
      <c r="CJ73" s="160">
        <v>-6</v>
      </c>
      <c r="CK73" s="160">
        <v>-4</v>
      </c>
      <c r="CL73" s="160">
        <v>-7.4</v>
      </c>
      <c r="CM73" s="160">
        <v>0.5</v>
      </c>
      <c r="CN73" s="160">
        <v>-2.5</v>
      </c>
      <c r="CO73" s="160">
        <v>-4</v>
      </c>
      <c r="CP73" s="160">
        <v>-9</v>
      </c>
      <c r="CQ73" s="160">
        <v>-0.5</v>
      </c>
      <c r="CR73" s="160">
        <v>0.5</v>
      </c>
      <c r="CS73" s="160">
        <v>5</v>
      </c>
      <c r="CT73" s="160">
        <v>2.5</v>
      </c>
      <c r="CU73" s="160">
        <v>-3.5</v>
      </c>
      <c r="CV73" s="160">
        <v>7</v>
      </c>
      <c r="CW73" s="160">
        <v>2.2999999999999998</v>
      </c>
      <c r="CX73" s="160">
        <v>0.5</v>
      </c>
      <c r="CY73" s="160">
        <v>6</v>
      </c>
      <c r="CZ73" s="160">
        <v>7.3</v>
      </c>
      <c r="DA73" s="160">
        <v>13</v>
      </c>
      <c r="DB73" s="160">
        <v>10</v>
      </c>
      <c r="DC73" s="165">
        <v>10.58</v>
      </c>
      <c r="DD73" s="165">
        <v>15.58</v>
      </c>
      <c r="DE73" s="165">
        <v>12.26</v>
      </c>
      <c r="DF73" s="165">
        <v>6.72</v>
      </c>
      <c r="DG73" s="165">
        <v>11.08</v>
      </c>
      <c r="DH73" s="165">
        <v>8.8000000000000007</v>
      </c>
      <c r="DI73" s="130">
        <v>-1.17</v>
      </c>
      <c r="DJ73" s="130">
        <v>3.16</v>
      </c>
      <c r="DK73" s="130">
        <v>-0.36</v>
      </c>
      <c r="DL73" s="130">
        <v>3.83</v>
      </c>
      <c r="DM73" s="168">
        <v>-0.75</v>
      </c>
      <c r="DN73" s="168">
        <v>0.79</v>
      </c>
      <c r="DO73" s="168">
        <v>-0.03</v>
      </c>
      <c r="DP73" s="168">
        <v>2.41</v>
      </c>
      <c r="DQ73" s="130">
        <v>-1.8</v>
      </c>
      <c r="DR73" s="130">
        <v>-4.54</v>
      </c>
      <c r="DS73" s="130">
        <v>-0.54</v>
      </c>
      <c r="DT73" s="130">
        <v>-4.43</v>
      </c>
      <c r="DU73" s="168">
        <v>-1.04</v>
      </c>
      <c r="DV73" s="168">
        <v>-4.08</v>
      </c>
      <c r="DW73" s="168">
        <v>-0.1</v>
      </c>
      <c r="DX73" s="168">
        <v>-6.01</v>
      </c>
      <c r="DY73" s="130">
        <v>-3</v>
      </c>
      <c r="DZ73" s="130">
        <v>3.25</v>
      </c>
      <c r="EA73" s="130">
        <v>-2.09</v>
      </c>
      <c r="EB73" s="130">
        <v>3.81</v>
      </c>
      <c r="EC73" s="168">
        <v>-4.41</v>
      </c>
      <c r="ED73" s="168">
        <v>6.16</v>
      </c>
      <c r="EE73" s="168">
        <v>-2.96</v>
      </c>
      <c r="EF73" s="168">
        <v>7.02</v>
      </c>
      <c r="EG73" s="172">
        <f>-0.3</f>
        <v>-0.3</v>
      </c>
      <c r="EH73" s="172">
        <f>0.5</f>
        <v>0.5</v>
      </c>
      <c r="EI73" s="172">
        <v>1.3</v>
      </c>
      <c r="EJ73" s="172">
        <v>-1.4</v>
      </c>
      <c r="EK73" s="172">
        <v>-5</v>
      </c>
      <c r="EL73" s="172">
        <v>0.2</v>
      </c>
      <c r="EM73" s="172">
        <v>-0.2</v>
      </c>
      <c r="EN73" s="172">
        <v>2.9</v>
      </c>
      <c r="EO73" s="172">
        <v>2</v>
      </c>
      <c r="EP73" s="172">
        <v>1.1000000000000001</v>
      </c>
      <c r="EQ73" s="172">
        <v>2.2999999999999998</v>
      </c>
      <c r="ER73" s="172">
        <v>-0.3</v>
      </c>
      <c r="ES73" s="172">
        <v>2.1</v>
      </c>
      <c r="ET73" s="172">
        <v>4.8</v>
      </c>
      <c r="EU73" s="172">
        <v>5.0999999999999996</v>
      </c>
      <c r="EV73" s="172">
        <v>6.8</v>
      </c>
      <c r="EW73" s="451">
        <v>2.2999999999999998</v>
      </c>
      <c r="EX73" s="451">
        <v>-3</v>
      </c>
      <c r="EY73" s="451">
        <v>-3</v>
      </c>
      <c r="EZ73" s="451">
        <v>1.5</v>
      </c>
      <c r="FA73" s="451">
        <v>-3.1</v>
      </c>
      <c r="FB73" s="451">
        <v>-3</v>
      </c>
      <c r="FC73" s="451">
        <v>2.5</v>
      </c>
      <c r="FD73" s="451">
        <v>-4.2</v>
      </c>
      <c r="FE73" s="451">
        <v>-4.2</v>
      </c>
      <c r="FF73" s="451">
        <v>-1.3</v>
      </c>
      <c r="FG73" s="451">
        <v>-4.8</v>
      </c>
      <c r="FH73" s="466">
        <v>13</v>
      </c>
      <c r="FI73" s="466">
        <v>13</v>
      </c>
      <c r="FJ73" s="466">
        <v>-6</v>
      </c>
      <c r="FK73" s="466">
        <v>-6</v>
      </c>
      <c r="FL73" s="466">
        <v>-6</v>
      </c>
    </row>
    <row r="74" spans="1:168">
      <c r="A74" s="18" t="s">
        <v>358</v>
      </c>
      <c r="B74" s="33">
        <v>2</v>
      </c>
      <c r="C74" s="33">
        <v>2</v>
      </c>
      <c r="D74" s="33">
        <v>2</v>
      </c>
      <c r="E74" s="33">
        <v>2</v>
      </c>
      <c r="F74" s="33">
        <v>2</v>
      </c>
      <c r="G74" s="33">
        <v>2</v>
      </c>
      <c r="H74" s="33">
        <v>2</v>
      </c>
      <c r="I74" s="33">
        <v>2</v>
      </c>
      <c r="J74" s="33">
        <v>2</v>
      </c>
      <c r="K74" s="33">
        <v>2</v>
      </c>
      <c r="L74" s="33">
        <v>2</v>
      </c>
      <c r="M74" s="33">
        <v>2</v>
      </c>
      <c r="N74" s="33">
        <v>2</v>
      </c>
      <c r="O74" s="33">
        <v>2</v>
      </c>
      <c r="P74" s="33">
        <v>2</v>
      </c>
      <c r="Q74" s="33">
        <v>2</v>
      </c>
      <c r="R74" s="33">
        <v>2</v>
      </c>
      <c r="S74" s="33">
        <v>2</v>
      </c>
      <c r="T74" s="33">
        <v>2</v>
      </c>
      <c r="U74" s="33">
        <v>2</v>
      </c>
      <c r="V74" s="33">
        <v>2</v>
      </c>
      <c r="W74" s="33">
        <v>2</v>
      </c>
      <c r="X74" s="33">
        <v>2</v>
      </c>
      <c r="Y74" s="33">
        <v>2</v>
      </c>
      <c r="Z74" s="33">
        <v>2</v>
      </c>
      <c r="AA74" s="33">
        <v>2</v>
      </c>
      <c r="AB74" s="33">
        <v>2</v>
      </c>
      <c r="AC74" s="33">
        <v>2</v>
      </c>
      <c r="AD74" s="33">
        <v>2</v>
      </c>
      <c r="AE74" s="33">
        <v>2</v>
      </c>
      <c r="AF74" s="33">
        <v>2</v>
      </c>
      <c r="AG74" s="33">
        <v>2</v>
      </c>
      <c r="AH74" s="33">
        <v>2</v>
      </c>
      <c r="AI74" s="33">
        <v>2</v>
      </c>
      <c r="AJ74" s="33">
        <v>2</v>
      </c>
      <c r="AK74" s="33">
        <v>2</v>
      </c>
      <c r="AL74" s="33">
        <v>2</v>
      </c>
      <c r="AM74" s="33">
        <v>2</v>
      </c>
      <c r="AN74" s="33">
        <v>2</v>
      </c>
      <c r="AO74" s="33">
        <v>2</v>
      </c>
      <c r="AP74" s="33">
        <v>2</v>
      </c>
      <c r="AQ74" s="33">
        <v>2</v>
      </c>
      <c r="AR74" s="33">
        <v>2</v>
      </c>
      <c r="AS74" s="33">
        <v>2</v>
      </c>
      <c r="AT74" s="33">
        <v>2</v>
      </c>
      <c r="AU74" s="33">
        <v>2</v>
      </c>
      <c r="AV74" s="33">
        <v>2</v>
      </c>
      <c r="AW74" s="33">
        <v>2</v>
      </c>
      <c r="AX74" s="45">
        <v>2</v>
      </c>
      <c r="AY74" s="45">
        <v>2</v>
      </c>
      <c r="AZ74" s="45">
        <v>2</v>
      </c>
      <c r="BA74" s="45">
        <v>2</v>
      </c>
      <c r="BB74" s="45">
        <v>2</v>
      </c>
      <c r="BC74" s="45">
        <v>2</v>
      </c>
      <c r="BD74" s="45">
        <v>2</v>
      </c>
      <c r="BE74" s="45">
        <v>2</v>
      </c>
      <c r="BF74" s="80">
        <v>2</v>
      </c>
      <c r="BG74" s="80">
        <v>2</v>
      </c>
      <c r="BH74" s="80">
        <v>2</v>
      </c>
      <c r="BI74" s="80">
        <v>2</v>
      </c>
      <c r="BJ74" s="80">
        <v>2</v>
      </c>
      <c r="BK74" s="80">
        <v>2</v>
      </c>
      <c r="BL74" s="151">
        <v>2</v>
      </c>
      <c r="BM74" s="151">
        <v>2</v>
      </c>
      <c r="BN74" s="151">
        <v>2</v>
      </c>
      <c r="BO74" s="151">
        <v>2</v>
      </c>
      <c r="BP74" s="151">
        <v>2</v>
      </c>
      <c r="BQ74" s="151">
        <v>2</v>
      </c>
      <c r="BR74" s="151">
        <v>2</v>
      </c>
      <c r="BS74" s="151">
        <v>2</v>
      </c>
      <c r="BT74" s="151">
        <v>2</v>
      </c>
      <c r="BU74" s="151">
        <v>2</v>
      </c>
      <c r="BV74" s="151">
        <v>2</v>
      </c>
      <c r="BW74" s="151">
        <v>2</v>
      </c>
      <c r="BX74" s="151">
        <v>2</v>
      </c>
      <c r="BY74" s="151">
        <v>2</v>
      </c>
      <c r="BZ74" s="151">
        <v>2</v>
      </c>
      <c r="CA74" s="151">
        <v>2</v>
      </c>
      <c r="CB74" s="151">
        <v>2</v>
      </c>
      <c r="CC74" s="151">
        <v>2</v>
      </c>
      <c r="CD74" s="151">
        <v>2</v>
      </c>
      <c r="CE74" s="151">
        <v>2</v>
      </c>
      <c r="CF74" s="158">
        <v>2</v>
      </c>
      <c r="CG74" s="158">
        <v>2</v>
      </c>
      <c r="CH74" s="158">
        <v>2</v>
      </c>
      <c r="CI74" s="158">
        <v>2</v>
      </c>
      <c r="CJ74" s="159">
        <v>2</v>
      </c>
      <c r="CK74" s="159">
        <v>2</v>
      </c>
      <c r="CL74" s="159">
        <v>2</v>
      </c>
      <c r="CM74" s="159">
        <v>2</v>
      </c>
      <c r="CN74" s="159">
        <v>2</v>
      </c>
      <c r="CO74" s="159">
        <v>2</v>
      </c>
      <c r="CP74" s="159">
        <v>2</v>
      </c>
      <c r="CQ74" s="159">
        <v>2</v>
      </c>
      <c r="CR74" s="159">
        <v>2</v>
      </c>
      <c r="CS74" s="159">
        <v>2</v>
      </c>
      <c r="CT74" s="159">
        <v>2</v>
      </c>
      <c r="CU74" s="159">
        <v>2</v>
      </c>
      <c r="CV74" s="159">
        <v>2</v>
      </c>
      <c r="CW74" s="159">
        <v>2</v>
      </c>
      <c r="CX74" s="159">
        <v>2</v>
      </c>
      <c r="CY74" s="159">
        <v>2</v>
      </c>
      <c r="CZ74" s="159">
        <v>2</v>
      </c>
      <c r="DA74" s="159">
        <v>2</v>
      </c>
      <c r="DB74" s="159">
        <v>2</v>
      </c>
      <c r="DC74" s="165">
        <v>2</v>
      </c>
      <c r="DD74" s="165">
        <v>2</v>
      </c>
      <c r="DE74" s="165">
        <v>2</v>
      </c>
      <c r="DF74" s="165">
        <v>2</v>
      </c>
      <c r="DG74" s="165">
        <v>2</v>
      </c>
      <c r="DH74" s="165">
        <v>2</v>
      </c>
      <c r="DI74" s="167">
        <v>2</v>
      </c>
      <c r="DJ74" s="167">
        <v>2</v>
      </c>
      <c r="DK74" s="167">
        <v>2</v>
      </c>
      <c r="DL74" s="167">
        <v>2</v>
      </c>
      <c r="DM74" s="167">
        <v>2</v>
      </c>
      <c r="DN74" s="167">
        <v>2</v>
      </c>
      <c r="DO74" s="167">
        <v>2</v>
      </c>
      <c r="DP74" s="167">
        <v>2</v>
      </c>
      <c r="DQ74" s="167">
        <v>2</v>
      </c>
      <c r="DR74" s="167">
        <v>2</v>
      </c>
      <c r="DS74" s="167">
        <v>2</v>
      </c>
      <c r="DT74" s="167">
        <v>2</v>
      </c>
      <c r="DU74" s="167">
        <v>2</v>
      </c>
      <c r="DV74" s="167">
        <v>2</v>
      </c>
      <c r="DW74" s="167">
        <v>2</v>
      </c>
      <c r="DX74" s="167">
        <v>2</v>
      </c>
      <c r="DY74" s="167">
        <v>2</v>
      </c>
      <c r="DZ74" s="167">
        <v>2</v>
      </c>
      <c r="EA74" s="167">
        <v>2</v>
      </c>
      <c r="EB74" s="167">
        <v>2</v>
      </c>
      <c r="EC74" s="167">
        <v>2</v>
      </c>
      <c r="ED74" s="167">
        <v>2</v>
      </c>
      <c r="EE74" s="167">
        <v>2</v>
      </c>
      <c r="EF74" s="167">
        <v>2</v>
      </c>
      <c r="EG74" s="171">
        <v>2</v>
      </c>
      <c r="EH74" s="171">
        <v>2</v>
      </c>
      <c r="EI74" s="171">
        <v>2</v>
      </c>
      <c r="EJ74" s="171">
        <v>2</v>
      </c>
      <c r="EK74" s="171">
        <v>2</v>
      </c>
      <c r="EL74" s="171">
        <v>2</v>
      </c>
      <c r="EM74" s="171">
        <v>2</v>
      </c>
      <c r="EN74" s="171">
        <v>2</v>
      </c>
      <c r="EO74" s="171">
        <v>2</v>
      </c>
      <c r="EP74" s="171">
        <v>2</v>
      </c>
      <c r="EQ74" s="171">
        <v>2</v>
      </c>
      <c r="ER74" s="171">
        <v>2</v>
      </c>
      <c r="ES74" s="171">
        <v>2</v>
      </c>
      <c r="ET74" s="171">
        <v>2</v>
      </c>
      <c r="EU74" s="171">
        <v>2</v>
      </c>
      <c r="EV74" s="171">
        <v>2</v>
      </c>
      <c r="EW74" s="450">
        <v>2</v>
      </c>
      <c r="EX74" s="450">
        <v>2</v>
      </c>
      <c r="EY74" s="450">
        <v>2</v>
      </c>
      <c r="EZ74" s="450">
        <v>2</v>
      </c>
      <c r="FA74" s="450">
        <v>2</v>
      </c>
      <c r="FB74" s="450">
        <v>2</v>
      </c>
      <c r="FC74" s="450">
        <v>2</v>
      </c>
      <c r="FD74" s="450">
        <v>2</v>
      </c>
      <c r="FE74" s="450">
        <v>2</v>
      </c>
      <c r="FF74" s="450">
        <v>2</v>
      </c>
      <c r="FG74" s="450">
        <v>2</v>
      </c>
      <c r="FH74" s="466">
        <v>2</v>
      </c>
      <c r="FI74" s="466">
        <v>2</v>
      </c>
      <c r="FJ74" s="466">
        <v>2</v>
      </c>
      <c r="FK74" s="475">
        <v>2</v>
      </c>
      <c r="FL74" s="475">
        <v>2</v>
      </c>
    </row>
    <row r="75" spans="1:168" ht="27.6">
      <c r="A75" s="18" t="s">
        <v>359</v>
      </c>
      <c r="B75" s="33">
        <v>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45">
        <v>0</v>
      </c>
      <c r="AY75" s="45">
        <v>0</v>
      </c>
      <c r="AZ75" s="45">
        <v>0</v>
      </c>
      <c r="BA75" s="45">
        <v>0</v>
      </c>
      <c r="BB75" s="45">
        <v>0</v>
      </c>
      <c r="BC75" s="45">
        <v>0</v>
      </c>
      <c r="BD75" s="45">
        <v>0</v>
      </c>
      <c r="BE75" s="45">
        <v>0</v>
      </c>
      <c r="BF75" s="80">
        <v>0</v>
      </c>
      <c r="BG75" s="80">
        <v>0</v>
      </c>
      <c r="BH75" s="80">
        <v>0</v>
      </c>
      <c r="BI75" s="80">
        <v>0</v>
      </c>
      <c r="BJ75" s="80">
        <v>0</v>
      </c>
      <c r="BK75" s="80">
        <v>0</v>
      </c>
      <c r="BL75" s="151">
        <v>0</v>
      </c>
      <c r="BM75" s="151">
        <v>0</v>
      </c>
      <c r="BN75" s="151">
        <v>0</v>
      </c>
      <c r="BO75" s="151">
        <v>0</v>
      </c>
      <c r="BP75" s="151">
        <v>0</v>
      </c>
      <c r="BQ75" s="151">
        <v>0</v>
      </c>
      <c r="BR75" s="151">
        <v>0</v>
      </c>
      <c r="BS75" s="151">
        <v>0</v>
      </c>
      <c r="BT75" s="151">
        <v>0</v>
      </c>
      <c r="BU75" s="151">
        <v>0</v>
      </c>
      <c r="BV75" s="151">
        <v>0</v>
      </c>
      <c r="BW75" s="151">
        <v>0</v>
      </c>
      <c r="BX75" s="151">
        <v>0</v>
      </c>
      <c r="BY75" s="151">
        <v>0</v>
      </c>
      <c r="BZ75" s="151">
        <v>0</v>
      </c>
      <c r="CA75" s="151">
        <v>0</v>
      </c>
      <c r="CB75" s="151">
        <v>0</v>
      </c>
      <c r="CC75" s="151">
        <v>0</v>
      </c>
      <c r="CD75" s="151">
        <v>0</v>
      </c>
      <c r="CE75" s="151">
        <v>0</v>
      </c>
      <c r="CF75" s="158">
        <v>0</v>
      </c>
      <c r="CG75" s="158">
        <v>0</v>
      </c>
      <c r="CH75" s="158">
        <v>0</v>
      </c>
      <c r="CI75" s="158">
        <v>0</v>
      </c>
      <c r="CJ75" s="159">
        <v>0</v>
      </c>
      <c r="CK75" s="159">
        <v>0</v>
      </c>
      <c r="CL75" s="159">
        <v>0</v>
      </c>
      <c r="CM75" s="159">
        <v>0</v>
      </c>
      <c r="CN75" s="159">
        <v>0</v>
      </c>
      <c r="CO75" s="159">
        <v>0</v>
      </c>
      <c r="CP75" s="159">
        <v>0</v>
      </c>
      <c r="CQ75" s="159">
        <v>0</v>
      </c>
      <c r="CR75" s="159">
        <v>0</v>
      </c>
      <c r="CS75" s="159">
        <v>0</v>
      </c>
      <c r="CT75" s="159">
        <v>0</v>
      </c>
      <c r="CU75" s="159">
        <v>0</v>
      </c>
      <c r="CV75" s="159">
        <v>0</v>
      </c>
      <c r="CW75" s="159">
        <v>0</v>
      </c>
      <c r="CX75" s="159">
        <v>0</v>
      </c>
      <c r="CY75" s="159">
        <v>0</v>
      </c>
      <c r="CZ75" s="159">
        <v>0</v>
      </c>
      <c r="DA75" s="159">
        <v>0</v>
      </c>
      <c r="DB75" s="159">
        <v>0</v>
      </c>
      <c r="DC75" s="165">
        <v>0</v>
      </c>
      <c r="DD75" s="165">
        <v>0</v>
      </c>
      <c r="DE75" s="165">
        <v>0</v>
      </c>
      <c r="DF75" s="165">
        <v>0</v>
      </c>
      <c r="DG75" s="165">
        <v>0</v>
      </c>
      <c r="DH75" s="165">
        <v>0</v>
      </c>
      <c r="DI75" s="167">
        <v>0</v>
      </c>
      <c r="DJ75" s="167">
        <v>0</v>
      </c>
      <c r="DK75" s="167">
        <v>0</v>
      </c>
      <c r="DL75" s="167">
        <v>0</v>
      </c>
      <c r="DM75" s="167">
        <v>0</v>
      </c>
      <c r="DN75" s="167">
        <v>0</v>
      </c>
      <c r="DO75" s="167">
        <v>0</v>
      </c>
      <c r="DP75" s="167">
        <v>0</v>
      </c>
      <c r="DQ75" s="167">
        <v>0</v>
      </c>
      <c r="DR75" s="167">
        <v>0</v>
      </c>
      <c r="DS75" s="167">
        <v>0</v>
      </c>
      <c r="DT75" s="167">
        <v>0</v>
      </c>
      <c r="DU75" s="167">
        <v>0</v>
      </c>
      <c r="DV75" s="167">
        <v>0</v>
      </c>
      <c r="DW75" s="167">
        <v>0</v>
      </c>
      <c r="DX75" s="167">
        <v>0</v>
      </c>
      <c r="DY75" s="167">
        <v>0</v>
      </c>
      <c r="DZ75" s="167">
        <v>0</v>
      </c>
      <c r="EA75" s="167">
        <v>0</v>
      </c>
      <c r="EB75" s="167">
        <v>0</v>
      </c>
      <c r="EC75" s="167">
        <v>0</v>
      </c>
      <c r="ED75" s="167">
        <v>0</v>
      </c>
      <c r="EE75" s="167">
        <v>0</v>
      </c>
      <c r="EF75" s="167">
        <v>0</v>
      </c>
      <c r="EG75" s="171">
        <v>0</v>
      </c>
      <c r="EH75" s="171">
        <v>0</v>
      </c>
      <c r="EI75" s="171">
        <v>0</v>
      </c>
      <c r="EJ75" s="171">
        <v>0</v>
      </c>
      <c r="EK75" s="171">
        <v>0</v>
      </c>
      <c r="EL75" s="171">
        <v>0</v>
      </c>
      <c r="EM75" s="171">
        <v>0</v>
      </c>
      <c r="EN75" s="171">
        <v>0</v>
      </c>
      <c r="EO75" s="171">
        <v>0</v>
      </c>
      <c r="EP75" s="171">
        <v>0</v>
      </c>
      <c r="EQ75" s="171">
        <v>0</v>
      </c>
      <c r="ER75" s="171">
        <v>0</v>
      </c>
      <c r="ES75" s="171">
        <v>0</v>
      </c>
      <c r="ET75" s="171">
        <v>0</v>
      </c>
      <c r="EU75" s="171">
        <v>0</v>
      </c>
      <c r="EV75" s="171">
        <v>0</v>
      </c>
      <c r="EW75" s="450">
        <v>0</v>
      </c>
      <c r="EX75" s="450">
        <v>0</v>
      </c>
      <c r="EY75" s="450">
        <v>0</v>
      </c>
      <c r="EZ75" s="450">
        <v>0</v>
      </c>
      <c r="FA75" s="450">
        <v>0</v>
      </c>
      <c r="FB75" s="450">
        <v>0</v>
      </c>
      <c r="FC75" s="450">
        <v>0</v>
      </c>
      <c r="FD75" s="450">
        <v>0</v>
      </c>
      <c r="FE75" s="450">
        <v>0</v>
      </c>
      <c r="FF75" s="450">
        <v>0</v>
      </c>
      <c r="FG75" s="450">
        <v>0</v>
      </c>
      <c r="FH75" s="466">
        <v>0</v>
      </c>
      <c r="FI75" s="466">
        <v>0</v>
      </c>
      <c r="FJ75" s="466">
        <v>0</v>
      </c>
      <c r="FK75" s="475">
        <v>0</v>
      </c>
      <c r="FL75" s="475">
        <v>0</v>
      </c>
    </row>
    <row r="76" spans="1:168">
      <c r="A76" s="18" t="s">
        <v>360</v>
      </c>
      <c r="B76" s="33">
        <f t="shared" ref="B76:D76" si="197">B72+B73+B74-B75</f>
        <v>-88.553551432304076</v>
      </c>
      <c r="C76" s="33">
        <f t="shared" si="197"/>
        <v>-92.753551432304064</v>
      </c>
      <c r="D76" s="33">
        <f t="shared" si="197"/>
        <v>-94.51355143230407</v>
      </c>
      <c r="E76" s="33">
        <f t="shared" ref="E76:G76" si="198">E72+E73+E74-E75</f>
        <v>-89.463551432304072</v>
      </c>
      <c r="F76" s="33">
        <f t="shared" si="198"/>
        <v>-93.543551432304071</v>
      </c>
      <c r="G76" s="33">
        <f t="shared" si="198"/>
        <v>-95.353551432304073</v>
      </c>
      <c r="H76" s="33">
        <f t="shared" ref="H76:AU76" si="199">H72+H73+H74-H75</f>
        <v>-88.223551432304077</v>
      </c>
      <c r="I76" s="33">
        <f t="shared" si="199"/>
        <v>-92.943551432304076</v>
      </c>
      <c r="J76" s="33">
        <f t="shared" si="199"/>
        <v>-94.563551432304067</v>
      </c>
      <c r="K76" s="33">
        <f t="shared" si="199"/>
        <v>-89.283551432304066</v>
      </c>
      <c r="L76" s="33">
        <f t="shared" si="199"/>
        <v>-93.773551432304075</v>
      </c>
      <c r="M76" s="33">
        <f t="shared" si="199"/>
        <v>-95.483551432304068</v>
      </c>
      <c r="N76" s="33">
        <f t="shared" si="199"/>
        <v>-89.323551432304072</v>
      </c>
      <c r="O76" s="33">
        <f t="shared" si="199"/>
        <v>-91.273551432304075</v>
      </c>
      <c r="P76" s="33">
        <f t="shared" si="199"/>
        <v>-92.783551432304066</v>
      </c>
      <c r="Q76" s="33">
        <f t="shared" si="199"/>
        <v>-94.003551432304064</v>
      </c>
      <c r="R76" s="33">
        <f t="shared" si="199"/>
        <v>-90.123551432304069</v>
      </c>
      <c r="S76" s="33">
        <f t="shared" si="199"/>
        <v>-92.003551432304064</v>
      </c>
      <c r="T76" s="33">
        <f t="shared" si="199"/>
        <v>-93.713551432304072</v>
      </c>
      <c r="U76" s="33">
        <f t="shared" si="199"/>
        <v>-94.723551432304063</v>
      </c>
      <c r="V76" s="33">
        <f t="shared" si="199"/>
        <v>-88.51355143230407</v>
      </c>
      <c r="W76" s="33">
        <f t="shared" si="199"/>
        <v>-92.783551432304066</v>
      </c>
      <c r="X76" s="33">
        <f t="shared" si="199"/>
        <v>-94.533551432304066</v>
      </c>
      <c r="Y76" s="33">
        <f t="shared" si="199"/>
        <v>-88.923551432304066</v>
      </c>
      <c r="Z76" s="33">
        <f t="shared" si="199"/>
        <v>-93.323551432304072</v>
      </c>
      <c r="AA76" s="33">
        <f t="shared" si="199"/>
        <v>-94.983551432304068</v>
      </c>
      <c r="AB76" s="33">
        <f t="shared" si="199"/>
        <v>-88.833551432304063</v>
      </c>
      <c r="AC76" s="33">
        <f t="shared" si="199"/>
        <v>-92.963551432304072</v>
      </c>
      <c r="AD76" s="33">
        <f t="shared" si="199"/>
        <v>-94.693551432304076</v>
      </c>
      <c r="AE76" s="33">
        <f t="shared" si="199"/>
        <v>-89.193551432304076</v>
      </c>
      <c r="AF76" s="33">
        <f t="shared" si="199"/>
        <v>-93.51355143230407</v>
      </c>
      <c r="AG76" s="33">
        <f t="shared" si="199"/>
        <v>-95.163551432304075</v>
      </c>
      <c r="AH76" s="33">
        <f t="shared" si="199"/>
        <v>-91.493551432304074</v>
      </c>
      <c r="AI76" s="33">
        <f t="shared" si="199"/>
        <v>-94.103551432304073</v>
      </c>
      <c r="AJ76" s="33">
        <f t="shared" ref="AJ76:AK76" si="200">AJ72+AJ73+AJ74-AJ75</f>
        <v>-93.49295415943628</v>
      </c>
      <c r="AK76" s="33">
        <f t="shared" si="200"/>
        <v>-96.10295415943628</v>
      </c>
      <c r="AL76" s="33">
        <f t="shared" si="199"/>
        <v>-91.843551432304068</v>
      </c>
      <c r="AM76" s="33">
        <f t="shared" si="199"/>
        <v>-94.453551432304067</v>
      </c>
      <c r="AN76" s="33">
        <f t="shared" ref="AN76:AO76" si="201">AN72+AN73+AN74-AN75</f>
        <v>-93.842954159436275</v>
      </c>
      <c r="AO76" s="33">
        <f t="shared" si="201"/>
        <v>-96.452954159436274</v>
      </c>
      <c r="AP76" s="33">
        <f t="shared" si="199"/>
        <v>-91.15355143230407</v>
      </c>
      <c r="AQ76" s="33">
        <f t="shared" si="199"/>
        <v>-93.703551432304067</v>
      </c>
      <c r="AR76" s="33">
        <f t="shared" ref="AR76:AS76" si="202">AR72+AR73+AR74-AR75</f>
        <v>-93.152954159436277</v>
      </c>
      <c r="AS76" s="33">
        <f t="shared" si="202"/>
        <v>-95.702954159436274</v>
      </c>
      <c r="AT76" s="33">
        <f t="shared" si="199"/>
        <v>-91.65355143230407</v>
      </c>
      <c r="AU76" s="33">
        <f t="shared" si="199"/>
        <v>-94.283551432304066</v>
      </c>
      <c r="AV76" s="33">
        <f t="shared" ref="AV76:AW76" si="203">AV72+AV73+AV74-AV75</f>
        <v>-93.652954159436277</v>
      </c>
      <c r="AW76" s="33">
        <f t="shared" si="203"/>
        <v>-96.282954159436272</v>
      </c>
      <c r="AX76" s="51">
        <f t="shared" ref="AX76:CI76" si="204">AX72+AX73+AX74-AX75</f>
        <v>-93.257668035392769</v>
      </c>
      <c r="AY76" s="51">
        <f t="shared" si="204"/>
        <v>-93.257668035392769</v>
      </c>
      <c r="AZ76" s="51">
        <f t="shared" si="204"/>
        <v>-93.257668035392769</v>
      </c>
      <c r="BA76" s="51">
        <f t="shared" si="204"/>
        <v>-93.257668035392769</v>
      </c>
      <c r="BB76" s="51">
        <f t="shared" si="204"/>
        <v>-102.25766803539277</v>
      </c>
      <c r="BC76" s="51">
        <f t="shared" si="204"/>
        <v>-102.25766803539277</v>
      </c>
      <c r="BD76" s="51">
        <f t="shared" si="204"/>
        <v>-102.25766803539277</v>
      </c>
      <c r="BE76" s="51">
        <f t="shared" si="204"/>
        <v>-102.25766803539277</v>
      </c>
      <c r="BF76" s="80">
        <f t="shared" si="204"/>
        <v>-88.507668035392769</v>
      </c>
      <c r="BG76" s="80">
        <f t="shared" si="204"/>
        <v>-91.007668035392769</v>
      </c>
      <c r="BH76" s="80">
        <f t="shared" si="204"/>
        <v>-93.057668035392766</v>
      </c>
      <c r="BI76" s="80">
        <f t="shared" si="204"/>
        <v>-93.757668035392769</v>
      </c>
      <c r="BJ76" s="80">
        <f t="shared" si="204"/>
        <v>-89.357668035392763</v>
      </c>
      <c r="BK76" s="80">
        <f t="shared" si="204"/>
        <v>-89.957668035392771</v>
      </c>
      <c r="BL76" s="151">
        <f t="shared" si="204"/>
        <v>-97.457668035392771</v>
      </c>
      <c r="BM76" s="151">
        <f t="shared" si="204"/>
        <v>-97.457668035392771</v>
      </c>
      <c r="BN76" s="151">
        <f t="shared" si="204"/>
        <v>-92.057668035392766</v>
      </c>
      <c r="BO76" s="151">
        <f t="shared" si="204"/>
        <v>-92.057668035392766</v>
      </c>
      <c r="BP76" s="151">
        <f t="shared" si="204"/>
        <v>-95.357668035392763</v>
      </c>
      <c r="BQ76" s="151">
        <f t="shared" si="204"/>
        <v>-89.057668035392766</v>
      </c>
      <c r="BR76" s="151">
        <f t="shared" si="204"/>
        <v>-97.457668035392771</v>
      </c>
      <c r="BS76" s="151">
        <f t="shared" si="204"/>
        <v>-97.457668035392771</v>
      </c>
      <c r="BT76" s="151">
        <f t="shared" si="204"/>
        <v>-92.057668035392766</v>
      </c>
      <c r="BU76" s="151">
        <f t="shared" si="204"/>
        <v>-92.057668035392766</v>
      </c>
      <c r="BV76" s="151">
        <f t="shared" si="204"/>
        <v>-95.357668035392763</v>
      </c>
      <c r="BW76" s="151">
        <f t="shared" si="204"/>
        <v>-89.057668035392766</v>
      </c>
      <c r="BX76" s="151">
        <f t="shared" si="204"/>
        <v>-92.718848011393987</v>
      </c>
      <c r="BY76" s="151">
        <f t="shared" si="204"/>
        <v>-92.718848011393987</v>
      </c>
      <c r="BZ76" s="151">
        <f t="shared" si="204"/>
        <v>-87.318848011393982</v>
      </c>
      <c r="CA76" s="151">
        <f t="shared" si="204"/>
        <v>-87.318848011393982</v>
      </c>
      <c r="CB76" s="151">
        <f t="shared" si="204"/>
        <v>-92.718848011393987</v>
      </c>
      <c r="CC76" s="151">
        <f t="shared" si="204"/>
        <v>-92.718848011393987</v>
      </c>
      <c r="CD76" s="151">
        <f t="shared" si="204"/>
        <v>-87.318848011393982</v>
      </c>
      <c r="CE76" s="151">
        <f t="shared" si="204"/>
        <v>-87.318848011393982</v>
      </c>
      <c r="CF76" s="158">
        <f t="shared" si="204"/>
        <v>-90.618848011393979</v>
      </c>
      <c r="CG76" s="158">
        <f t="shared" si="204"/>
        <v>-84.318848011393982</v>
      </c>
      <c r="CH76" s="158">
        <f t="shared" si="204"/>
        <v>-90.618848011393979</v>
      </c>
      <c r="CI76" s="158">
        <f t="shared" si="204"/>
        <v>-84.318848011393982</v>
      </c>
      <c r="CJ76" s="159">
        <f t="shared" ref="CJ76:CU76" si="205">CJ72+CJ73+CJ74-CJ75</f>
        <v>-100.52205933729111</v>
      </c>
      <c r="CK76" s="159">
        <f t="shared" si="205"/>
        <v>-98.522059337291111</v>
      </c>
      <c r="CL76" s="159">
        <f t="shared" si="205"/>
        <v>-101.92205933729112</v>
      </c>
      <c r="CM76" s="159">
        <f t="shared" si="205"/>
        <v>-91.546080965810134</v>
      </c>
      <c r="CN76" s="159">
        <f t="shared" si="205"/>
        <v>-94.546080965810134</v>
      </c>
      <c r="CO76" s="159">
        <f t="shared" si="205"/>
        <v>-96.046080965810134</v>
      </c>
      <c r="CP76" s="159">
        <f t="shared" si="205"/>
        <v>-101.04608096581013</v>
      </c>
      <c r="CQ76" s="159">
        <f t="shared" si="205"/>
        <v>-92.546080965810134</v>
      </c>
      <c r="CR76" s="159">
        <f t="shared" si="205"/>
        <v>-91.546080965810134</v>
      </c>
      <c r="CS76" s="159">
        <f t="shared" si="205"/>
        <v>-87.046080965810134</v>
      </c>
      <c r="CT76" s="159">
        <f t="shared" si="205"/>
        <v>-89.546080965810134</v>
      </c>
      <c r="CU76" s="159">
        <f t="shared" si="205"/>
        <v>-95.546080965810134</v>
      </c>
      <c r="CV76" s="159">
        <f t="shared" ref="CV76:DC76" si="206">CV72+CV73+CV74-CV75</f>
        <v>-85.046080965810134</v>
      </c>
      <c r="CW76" s="159">
        <f t="shared" si="206"/>
        <v>-89.746080965810137</v>
      </c>
      <c r="CX76" s="159">
        <f t="shared" si="206"/>
        <v>-91.546080965810134</v>
      </c>
      <c r="CY76" s="159">
        <f t="shared" si="206"/>
        <v>-86.046080965810134</v>
      </c>
      <c r="CZ76" s="159">
        <f t="shared" si="206"/>
        <v>-84.746080965810137</v>
      </c>
      <c r="DA76" s="159">
        <f t="shared" si="206"/>
        <v>-79.046080965810134</v>
      </c>
      <c r="DB76" s="159">
        <f t="shared" si="206"/>
        <v>-82.046080965810134</v>
      </c>
      <c r="DC76" s="165">
        <f t="shared" si="206"/>
        <v>-85.33385138894387</v>
      </c>
      <c r="DD76" s="165">
        <f t="shared" ref="DD76:EG76" si="207">DD72+DD73+DD74-DD75</f>
        <v>-80.33385138894387</v>
      </c>
      <c r="DE76" s="165">
        <f t="shared" si="207"/>
        <v>-83.653851388943863</v>
      </c>
      <c r="DF76" s="165">
        <f t="shared" si="207"/>
        <v>-89.19385138894387</v>
      </c>
      <c r="DG76" s="165">
        <f t="shared" si="207"/>
        <v>-84.83385138894387</v>
      </c>
      <c r="DH76" s="165">
        <f t="shared" si="207"/>
        <v>-87.113851388943871</v>
      </c>
      <c r="DI76" s="167">
        <f t="shared" si="207"/>
        <v>-94.073551432304072</v>
      </c>
      <c r="DJ76" s="167">
        <f t="shared" si="207"/>
        <v>-89.743551432304074</v>
      </c>
      <c r="DK76" s="167">
        <f t="shared" si="207"/>
        <v>-93.26355143230407</v>
      </c>
      <c r="DL76" s="167">
        <f t="shared" si="207"/>
        <v>-89.073551432304072</v>
      </c>
      <c r="DM76" s="167">
        <f t="shared" si="207"/>
        <v>-93.65355143230407</v>
      </c>
      <c r="DN76" s="167">
        <f t="shared" si="207"/>
        <v>-92.113551432304064</v>
      </c>
      <c r="DO76" s="167">
        <f t="shared" si="207"/>
        <v>-92.933551432304071</v>
      </c>
      <c r="DP76" s="167">
        <f t="shared" si="207"/>
        <v>-90.493551432304074</v>
      </c>
      <c r="DQ76" s="167">
        <f t="shared" si="207"/>
        <v>-94.703551432304067</v>
      </c>
      <c r="DR76" s="167">
        <f t="shared" si="207"/>
        <v>-97.443551432304076</v>
      </c>
      <c r="DS76" s="167">
        <f t="shared" si="207"/>
        <v>-93.443551432304076</v>
      </c>
      <c r="DT76" s="167">
        <f t="shared" si="207"/>
        <v>-97.333551432304063</v>
      </c>
      <c r="DU76" s="167">
        <f t="shared" si="207"/>
        <v>-93.943551432304076</v>
      </c>
      <c r="DV76" s="167">
        <f t="shared" si="207"/>
        <v>-96.983551432304068</v>
      </c>
      <c r="DW76" s="167">
        <f t="shared" si="207"/>
        <v>-93.003551432304064</v>
      </c>
      <c r="DX76" s="167">
        <f t="shared" si="207"/>
        <v>-98.913551432304075</v>
      </c>
      <c r="DY76" s="167">
        <f t="shared" si="207"/>
        <v>-95.90355143230407</v>
      </c>
      <c r="DZ76" s="167">
        <f t="shared" si="207"/>
        <v>-89.65355143230407</v>
      </c>
      <c r="EA76" s="167">
        <f t="shared" si="207"/>
        <v>-94.993551432304074</v>
      </c>
      <c r="EB76" s="167">
        <f t="shared" si="207"/>
        <v>-89.093551432304068</v>
      </c>
      <c r="EC76" s="167">
        <f t="shared" si="207"/>
        <v>-97.313551432304067</v>
      </c>
      <c r="ED76" s="167">
        <f t="shared" si="207"/>
        <v>-86.743551432304074</v>
      </c>
      <c r="EE76" s="167">
        <f t="shared" si="207"/>
        <v>-95.863551432304064</v>
      </c>
      <c r="EF76" s="167">
        <f t="shared" si="207"/>
        <v>-85.883551432304074</v>
      </c>
      <c r="EG76" s="171">
        <f t="shared" si="207"/>
        <v>-93.876871248726388</v>
      </c>
      <c r="EH76" s="171">
        <f t="shared" ref="EH76:FI76" si="208">EH72+EH73+EH74-EH75</f>
        <v>-93.076871248726391</v>
      </c>
      <c r="EI76" s="171">
        <f t="shared" si="208"/>
        <v>-91.290829389650497</v>
      </c>
      <c r="EJ76" s="171">
        <f t="shared" si="208"/>
        <v>-93.9908293896505</v>
      </c>
      <c r="EK76" s="171">
        <f t="shared" si="208"/>
        <v>-97.590829389650494</v>
      </c>
      <c r="EL76" s="171">
        <f t="shared" si="208"/>
        <v>-92.390829389650492</v>
      </c>
      <c r="EM76" s="171">
        <f t="shared" si="208"/>
        <v>-92.790829389650497</v>
      </c>
      <c r="EN76" s="171">
        <f t="shared" si="208"/>
        <v>-89.690829389650489</v>
      </c>
      <c r="EO76" s="171">
        <f t="shared" si="208"/>
        <v>-90.590829389650494</v>
      </c>
      <c r="EP76" s="171">
        <f t="shared" si="208"/>
        <v>-91.4908293896505</v>
      </c>
      <c r="EQ76" s="171">
        <f t="shared" si="208"/>
        <v>-90.290829389650497</v>
      </c>
      <c r="ER76" s="171">
        <f t="shared" si="208"/>
        <v>-92.890829389650492</v>
      </c>
      <c r="ES76" s="171">
        <f t="shared" si="208"/>
        <v>-90.4908293896505</v>
      </c>
      <c r="ET76" s="171">
        <f t="shared" si="208"/>
        <v>-87.790829389650497</v>
      </c>
      <c r="EU76" s="171">
        <f t="shared" si="208"/>
        <v>-87.4908293896505</v>
      </c>
      <c r="EV76" s="171">
        <f t="shared" si="208"/>
        <v>-85.790829389650497</v>
      </c>
      <c r="EW76" s="450">
        <f t="shared" si="208"/>
        <v>-90.603551432304073</v>
      </c>
      <c r="EX76" s="450">
        <f t="shared" si="208"/>
        <v>-95.90355143230407</v>
      </c>
      <c r="EY76" s="450">
        <f t="shared" si="208"/>
        <v>-95.90355143230407</v>
      </c>
      <c r="EZ76" s="450">
        <f t="shared" si="208"/>
        <v>-91.40355143230407</v>
      </c>
      <c r="FA76" s="450">
        <f t="shared" si="208"/>
        <v>-96.003551432304064</v>
      </c>
      <c r="FB76" s="450">
        <f t="shared" si="208"/>
        <v>-95.90355143230407</v>
      </c>
      <c r="FC76" s="450">
        <f t="shared" si="208"/>
        <v>-90.40355143230407</v>
      </c>
      <c r="FD76" s="450">
        <f t="shared" si="208"/>
        <v>-97.103551432304073</v>
      </c>
      <c r="FE76" s="450">
        <f t="shared" si="208"/>
        <v>-97.103551432304073</v>
      </c>
      <c r="FF76" s="450">
        <f t="shared" si="208"/>
        <v>-94.203551432304067</v>
      </c>
      <c r="FG76" s="450">
        <f t="shared" si="208"/>
        <v>-97.703551432304067</v>
      </c>
      <c r="FH76" s="466">
        <f t="shared" si="208"/>
        <v>-85.066680879089745</v>
      </c>
      <c r="FI76" s="466">
        <f t="shared" si="208"/>
        <v>-83.278267948672379</v>
      </c>
      <c r="FJ76" s="466">
        <f>FJ72+FJ73+FJ74-FJ75</f>
        <v>-100.55232388359299</v>
      </c>
      <c r="FK76" s="475">
        <f t="shared" ref="FK76:FL76" si="209">FK72+FK73+FK74-FK75</f>
        <v>-100.55232388359299</v>
      </c>
      <c r="FL76" s="475">
        <f t="shared" si="209"/>
        <v>-98.933815978605949</v>
      </c>
    </row>
    <row r="77" spans="1:168" s="2" customFormat="1">
      <c r="A77" s="18" t="s">
        <v>361</v>
      </c>
      <c r="B77" s="33">
        <f t="shared" ref="B77:D77" si="210">B46-B76+B51+B64</f>
        <v>137.97018864029206</v>
      </c>
      <c r="C77" s="33">
        <f t="shared" si="210"/>
        <v>142.17018864029205</v>
      </c>
      <c r="D77" s="33">
        <f t="shared" si="210"/>
        <v>143.93018864029207</v>
      </c>
      <c r="E77" s="33">
        <f t="shared" ref="E77:G77" si="211">E46-E76+E51+E64</f>
        <v>143.85958872701244</v>
      </c>
      <c r="F77" s="33">
        <f t="shared" si="211"/>
        <v>147.93958872701245</v>
      </c>
      <c r="G77" s="33">
        <f t="shared" si="211"/>
        <v>149.74958872701245</v>
      </c>
      <c r="H77" s="33">
        <f t="shared" ref="H77:AU77" si="212">H46-H76+H51+H64</f>
        <v>137.64018864029208</v>
      </c>
      <c r="I77" s="33">
        <f t="shared" si="212"/>
        <v>142.36018864029208</v>
      </c>
      <c r="J77" s="33">
        <f t="shared" si="212"/>
        <v>143.98018864029206</v>
      </c>
      <c r="K77" s="33">
        <f t="shared" si="212"/>
        <v>143.67958872701243</v>
      </c>
      <c r="L77" s="33">
        <f t="shared" si="212"/>
        <v>148.16958872701244</v>
      </c>
      <c r="M77" s="33">
        <f t="shared" si="212"/>
        <v>149.87958872701245</v>
      </c>
      <c r="N77" s="33">
        <f t="shared" si="212"/>
        <v>138.74018864029208</v>
      </c>
      <c r="O77" s="33">
        <f t="shared" si="212"/>
        <v>140.69018864029206</v>
      </c>
      <c r="P77" s="33">
        <f t="shared" si="212"/>
        <v>142.20018864029205</v>
      </c>
      <c r="Q77" s="33">
        <f t="shared" si="212"/>
        <v>143.42018864029205</v>
      </c>
      <c r="R77" s="33">
        <f t="shared" si="212"/>
        <v>144.51958872701243</v>
      </c>
      <c r="S77" s="33">
        <f t="shared" si="212"/>
        <v>146.39958872701243</v>
      </c>
      <c r="T77" s="33">
        <f t="shared" si="212"/>
        <v>148.10958872701244</v>
      </c>
      <c r="U77" s="33">
        <f t="shared" si="212"/>
        <v>149.11958872701243</v>
      </c>
      <c r="V77" s="33">
        <f t="shared" si="212"/>
        <v>137.93018864029207</v>
      </c>
      <c r="W77" s="33">
        <f t="shared" si="212"/>
        <v>142.20018864029205</v>
      </c>
      <c r="X77" s="33">
        <f t="shared" si="212"/>
        <v>143.95018864029205</v>
      </c>
      <c r="Y77" s="33">
        <f t="shared" si="212"/>
        <v>143.31958872701244</v>
      </c>
      <c r="Z77" s="33">
        <f t="shared" si="212"/>
        <v>147.71958872701245</v>
      </c>
      <c r="AA77" s="33">
        <f t="shared" si="212"/>
        <v>149.37958872701245</v>
      </c>
      <c r="AB77" s="33">
        <f t="shared" si="212"/>
        <v>138.25018864029207</v>
      </c>
      <c r="AC77" s="33">
        <f t="shared" si="212"/>
        <v>142.38018864029206</v>
      </c>
      <c r="AD77" s="33">
        <f t="shared" si="212"/>
        <v>144.11018864029208</v>
      </c>
      <c r="AE77" s="33">
        <f t="shared" si="212"/>
        <v>143.58958872701245</v>
      </c>
      <c r="AF77" s="33">
        <f t="shared" si="212"/>
        <v>147.90958872701245</v>
      </c>
      <c r="AG77" s="33">
        <f t="shared" si="212"/>
        <v>149.55958872701245</v>
      </c>
      <c r="AH77" s="33">
        <f t="shared" si="212"/>
        <v>140.91018864029206</v>
      </c>
      <c r="AI77" s="33">
        <f t="shared" si="212"/>
        <v>143.52018864029208</v>
      </c>
      <c r="AJ77" s="33">
        <f t="shared" ref="AJ77:AK77" si="213">AJ46-AJ76+AJ51+AJ64</f>
        <v>142.90959136742427</v>
      </c>
      <c r="AK77" s="33">
        <f t="shared" si="213"/>
        <v>145.51959136742428</v>
      </c>
      <c r="AL77" s="33">
        <f t="shared" si="212"/>
        <v>146.23958872701243</v>
      </c>
      <c r="AM77" s="33">
        <f t="shared" si="212"/>
        <v>148.84958872701245</v>
      </c>
      <c r="AN77" s="33">
        <f t="shared" ref="AN77:AO77" si="214">AN46-AN76+AN51+AN64</f>
        <v>148.23899145414464</v>
      </c>
      <c r="AO77" s="33">
        <f t="shared" si="214"/>
        <v>150.84899145414465</v>
      </c>
      <c r="AP77" s="33">
        <f t="shared" si="212"/>
        <v>140.57018864029206</v>
      </c>
      <c r="AQ77" s="33">
        <f t="shared" si="212"/>
        <v>143.12018864029207</v>
      </c>
      <c r="AR77" s="33">
        <f t="shared" ref="AR77:AS77" si="215">AR46-AR76+AR51+AR64</f>
        <v>142.56959136742427</v>
      </c>
      <c r="AS77" s="33">
        <f t="shared" si="215"/>
        <v>145.11959136742428</v>
      </c>
      <c r="AT77" s="33">
        <f t="shared" si="212"/>
        <v>146.04958872701243</v>
      </c>
      <c r="AU77" s="33">
        <f t="shared" si="212"/>
        <v>148.67958872701243</v>
      </c>
      <c r="AV77" s="33">
        <f t="shared" ref="AV77:AW77" si="216">AV46-AV76+AV51+AV64</f>
        <v>148.04899145414464</v>
      </c>
      <c r="AW77" s="33">
        <f t="shared" si="216"/>
        <v>150.67899145414464</v>
      </c>
      <c r="AX77" s="51">
        <f t="shared" ref="AX77:CI77" si="217">AX46-AX76+AX51+AX64</f>
        <v>139.66400528674095</v>
      </c>
      <c r="AY77" s="51">
        <f t="shared" si="217"/>
        <v>135.61250550354188</v>
      </c>
      <c r="AZ77" s="51">
        <f t="shared" si="217"/>
        <v>139.66400528674095</v>
      </c>
      <c r="BA77" s="51">
        <f t="shared" si="217"/>
        <v>130.66400528674095</v>
      </c>
      <c r="BB77" s="51">
        <f t="shared" si="217"/>
        <v>148.66400528674095</v>
      </c>
      <c r="BC77" s="51">
        <f t="shared" si="217"/>
        <v>144.61250550354188</v>
      </c>
      <c r="BD77" s="51">
        <f t="shared" si="217"/>
        <v>148.66400528674095</v>
      </c>
      <c r="BE77" s="51">
        <f t="shared" si="217"/>
        <v>139.66400528674095</v>
      </c>
      <c r="BF77" s="80">
        <f t="shared" si="217"/>
        <v>139.92430524338076</v>
      </c>
      <c r="BG77" s="80">
        <f t="shared" si="217"/>
        <v>142.42430524338076</v>
      </c>
      <c r="BH77" s="80">
        <f t="shared" si="217"/>
        <v>144.47430524338077</v>
      </c>
      <c r="BI77" s="80">
        <f t="shared" si="217"/>
        <v>145.17430524338076</v>
      </c>
      <c r="BJ77" s="80">
        <f t="shared" si="217"/>
        <v>140.77430524338075</v>
      </c>
      <c r="BK77" s="80">
        <f t="shared" si="217"/>
        <v>141.37430524338077</v>
      </c>
      <c r="BL77" s="151">
        <f t="shared" si="217"/>
        <v>140.85370533010115</v>
      </c>
      <c r="BM77" s="151">
        <f t="shared" si="217"/>
        <v>140.85370533010115</v>
      </c>
      <c r="BN77" s="151">
        <f t="shared" si="217"/>
        <v>135.45370533010114</v>
      </c>
      <c r="BO77" s="151">
        <f t="shared" si="217"/>
        <v>135.45370533010114</v>
      </c>
      <c r="BP77" s="151">
        <f t="shared" si="217"/>
        <v>138.75370533010113</v>
      </c>
      <c r="BQ77" s="151">
        <f t="shared" si="217"/>
        <v>132.45370533010114</v>
      </c>
      <c r="BR77" s="151">
        <f t="shared" si="217"/>
        <v>136.85370533010115</v>
      </c>
      <c r="BS77" s="151">
        <f t="shared" si="217"/>
        <v>136.85370533010115</v>
      </c>
      <c r="BT77" s="151">
        <f t="shared" si="217"/>
        <v>131.45370533010114</v>
      </c>
      <c r="BU77" s="151">
        <f t="shared" si="217"/>
        <v>131.45370533010114</v>
      </c>
      <c r="BV77" s="151">
        <f t="shared" si="217"/>
        <v>134.75370533010113</v>
      </c>
      <c r="BW77" s="151">
        <f t="shared" si="217"/>
        <v>128.45370533010114</v>
      </c>
      <c r="BX77" s="151">
        <f t="shared" si="217"/>
        <v>136.11488530610237</v>
      </c>
      <c r="BY77" s="151">
        <f t="shared" si="217"/>
        <v>136.11488530610237</v>
      </c>
      <c r="BZ77" s="151">
        <f t="shared" si="217"/>
        <v>130.71488530610236</v>
      </c>
      <c r="CA77" s="151">
        <f t="shared" si="217"/>
        <v>130.71488530610236</v>
      </c>
      <c r="CB77" s="151">
        <f t="shared" si="217"/>
        <v>132.11488530610237</v>
      </c>
      <c r="CC77" s="151">
        <f t="shared" si="217"/>
        <v>132.11488530610237</v>
      </c>
      <c r="CD77" s="151">
        <f t="shared" si="217"/>
        <v>126.71488530610236</v>
      </c>
      <c r="CE77" s="151">
        <f t="shared" si="217"/>
        <v>126.71488530610236</v>
      </c>
      <c r="CF77" s="158">
        <f t="shared" si="217"/>
        <v>134.01488530610234</v>
      </c>
      <c r="CG77" s="158">
        <f t="shared" si="217"/>
        <v>127.71488530610236</v>
      </c>
      <c r="CH77" s="158">
        <f t="shared" si="217"/>
        <v>130.01488530610234</v>
      </c>
      <c r="CI77" s="158">
        <f t="shared" si="217"/>
        <v>123.71488530610236</v>
      </c>
      <c r="CJ77" s="159">
        <f t="shared" ref="CJ77:CU77" si="218">CJ46-CJ76+CJ51+CJ64</f>
        <v>145.87689680544023</v>
      </c>
      <c r="CK77" s="159">
        <f t="shared" si="218"/>
        <v>143.87689680544023</v>
      </c>
      <c r="CL77" s="159">
        <f t="shared" si="218"/>
        <v>147.27689680544023</v>
      </c>
      <c r="CM77" s="159">
        <f t="shared" si="218"/>
        <v>136.90091843395925</v>
      </c>
      <c r="CN77" s="159">
        <f t="shared" si="218"/>
        <v>139.90091843395925</v>
      </c>
      <c r="CO77" s="159">
        <f t="shared" si="218"/>
        <v>141.40091843395925</v>
      </c>
      <c r="CP77" s="159">
        <f t="shared" si="218"/>
        <v>146.40091843395925</v>
      </c>
      <c r="CQ77" s="159">
        <f t="shared" si="218"/>
        <v>137.90091843395925</v>
      </c>
      <c r="CR77" s="159">
        <f t="shared" si="218"/>
        <v>136.90091843395925</v>
      </c>
      <c r="CS77" s="159">
        <f t="shared" si="218"/>
        <v>132.40091843395925</v>
      </c>
      <c r="CT77" s="159">
        <f t="shared" si="218"/>
        <v>134.90091843395925</v>
      </c>
      <c r="CU77" s="159">
        <f t="shared" si="218"/>
        <v>140.90091843395925</v>
      </c>
      <c r="CV77" s="159">
        <f t="shared" ref="CV77:DC77" si="219">CV46-CV76+CV51+CV64</f>
        <v>130.40091843395925</v>
      </c>
      <c r="CW77" s="159">
        <f t="shared" si="219"/>
        <v>135.10091843395927</v>
      </c>
      <c r="CX77" s="159">
        <f t="shared" si="219"/>
        <v>136.90091843395925</v>
      </c>
      <c r="CY77" s="159">
        <f t="shared" si="219"/>
        <v>131.40091843395925</v>
      </c>
      <c r="CZ77" s="159">
        <f t="shared" si="219"/>
        <v>130.10091843395927</v>
      </c>
      <c r="DA77" s="159">
        <f t="shared" si="219"/>
        <v>124.40091843395925</v>
      </c>
      <c r="DB77" s="159">
        <f t="shared" si="219"/>
        <v>127.40091843395925</v>
      </c>
      <c r="DC77" s="111">
        <f t="shared" si="219"/>
        <v>127.68868885709298</v>
      </c>
      <c r="DD77" s="111">
        <f t="shared" ref="DD77:EG77" si="220">DD46-DD76+DD51+DD64</f>
        <v>122.68868885709298</v>
      </c>
      <c r="DE77" s="111">
        <f t="shared" si="220"/>
        <v>126.00868885709298</v>
      </c>
      <c r="DF77" s="111">
        <f t="shared" si="220"/>
        <v>143.60018864029206</v>
      </c>
      <c r="DG77" s="111">
        <f t="shared" si="220"/>
        <v>139.24018864029205</v>
      </c>
      <c r="DH77" s="111">
        <f t="shared" si="220"/>
        <v>141.52018864029205</v>
      </c>
      <c r="DI77" s="167">
        <f t="shared" si="220"/>
        <v>151.49018864029208</v>
      </c>
      <c r="DJ77" s="167">
        <f t="shared" si="220"/>
        <v>147.16018864029206</v>
      </c>
      <c r="DK77" s="167">
        <f t="shared" si="220"/>
        <v>150.68018864029207</v>
      </c>
      <c r="DL77" s="167">
        <f t="shared" si="220"/>
        <v>146.49018864029208</v>
      </c>
      <c r="DM77" s="167">
        <f t="shared" si="220"/>
        <v>151.07018864029206</v>
      </c>
      <c r="DN77" s="167">
        <f t="shared" si="220"/>
        <v>149.53018864029207</v>
      </c>
      <c r="DO77" s="167">
        <f t="shared" si="220"/>
        <v>150.35018864029206</v>
      </c>
      <c r="DP77" s="167">
        <f t="shared" si="220"/>
        <v>147.91018864029206</v>
      </c>
      <c r="DQ77" s="167">
        <f t="shared" si="220"/>
        <v>143.12018864029207</v>
      </c>
      <c r="DR77" s="167">
        <f t="shared" si="220"/>
        <v>145.86018864029208</v>
      </c>
      <c r="DS77" s="167">
        <f t="shared" si="220"/>
        <v>141.86018864029208</v>
      </c>
      <c r="DT77" s="167">
        <f t="shared" si="220"/>
        <v>145.75018864029207</v>
      </c>
      <c r="DU77" s="167">
        <f t="shared" si="220"/>
        <v>142.36018864029208</v>
      </c>
      <c r="DV77" s="167">
        <f t="shared" si="220"/>
        <v>145.40018864029207</v>
      </c>
      <c r="DW77" s="167">
        <f t="shared" si="220"/>
        <v>141.42018864029205</v>
      </c>
      <c r="DX77" s="167">
        <f t="shared" si="220"/>
        <v>147.33018864029208</v>
      </c>
      <c r="DY77" s="167">
        <f t="shared" si="220"/>
        <v>141.268688857093</v>
      </c>
      <c r="DZ77" s="167">
        <f t="shared" si="220"/>
        <v>135.018688857093</v>
      </c>
      <c r="EA77" s="167">
        <f t="shared" si="220"/>
        <v>140.358688857093</v>
      </c>
      <c r="EB77" s="167">
        <f t="shared" si="220"/>
        <v>134.45868885709299</v>
      </c>
      <c r="EC77" s="167">
        <f t="shared" si="220"/>
        <v>142.67868885709299</v>
      </c>
      <c r="ED77" s="167">
        <f t="shared" si="220"/>
        <v>132.108688857093</v>
      </c>
      <c r="EE77" s="167">
        <f t="shared" si="220"/>
        <v>141.228688857093</v>
      </c>
      <c r="EF77" s="167">
        <f t="shared" si="220"/>
        <v>131.24868885709301</v>
      </c>
      <c r="EG77" s="171">
        <f t="shared" si="220"/>
        <v>143.29350845671439</v>
      </c>
      <c r="EH77" s="171">
        <f t="shared" ref="EH77:FG77" si="221">EH46-EH76+EH51+EH64</f>
        <v>142.49350845671438</v>
      </c>
      <c r="EI77" s="171">
        <f t="shared" si="221"/>
        <v>136.64566685779963</v>
      </c>
      <c r="EJ77" s="171">
        <f t="shared" si="221"/>
        <v>139.34566685779961</v>
      </c>
      <c r="EK77" s="171">
        <f t="shared" si="221"/>
        <v>142.94566685779961</v>
      </c>
      <c r="EL77" s="171">
        <f t="shared" si="221"/>
        <v>137.74566685779962</v>
      </c>
      <c r="EM77" s="171">
        <f t="shared" si="221"/>
        <v>138.14566685779963</v>
      </c>
      <c r="EN77" s="171">
        <f t="shared" si="221"/>
        <v>135.0456668577996</v>
      </c>
      <c r="EO77" s="171">
        <f t="shared" si="221"/>
        <v>135.94566685779961</v>
      </c>
      <c r="EP77" s="171">
        <f t="shared" si="221"/>
        <v>136.84566685779961</v>
      </c>
      <c r="EQ77" s="171">
        <f t="shared" si="221"/>
        <v>135.64566685779963</v>
      </c>
      <c r="ER77" s="171">
        <f t="shared" si="221"/>
        <v>138.24566685779962</v>
      </c>
      <c r="ES77" s="171">
        <f t="shared" si="221"/>
        <v>135.84566685779961</v>
      </c>
      <c r="ET77" s="171">
        <f t="shared" si="221"/>
        <v>133.14566685779963</v>
      </c>
      <c r="EU77" s="171">
        <f t="shared" si="221"/>
        <v>132.84566685779961</v>
      </c>
      <c r="EV77" s="171">
        <f t="shared" si="221"/>
        <v>131.14566685779963</v>
      </c>
      <c r="EW77" s="450">
        <f t="shared" si="221"/>
        <v>140.02018864029208</v>
      </c>
      <c r="EX77" s="450">
        <f t="shared" si="221"/>
        <v>145.32018864029206</v>
      </c>
      <c r="EY77" s="450">
        <f t="shared" si="221"/>
        <v>145.32018864029206</v>
      </c>
      <c r="EZ77" s="450">
        <f t="shared" si="221"/>
        <v>140.82018864029206</v>
      </c>
      <c r="FA77" s="450">
        <f t="shared" si="221"/>
        <v>145.42018864029205</v>
      </c>
      <c r="FB77" s="450">
        <f t="shared" si="221"/>
        <v>145.32018864029206</v>
      </c>
      <c r="FC77" s="450">
        <f t="shared" si="221"/>
        <v>139.82018864029206</v>
      </c>
      <c r="FD77" s="450">
        <f t="shared" si="221"/>
        <v>146.52018864029208</v>
      </c>
      <c r="FE77" s="450">
        <f t="shared" si="221"/>
        <v>146.52018864029208</v>
      </c>
      <c r="FF77" s="450">
        <f t="shared" si="221"/>
        <v>143.62018864029207</v>
      </c>
      <c r="FG77" s="450">
        <f t="shared" si="221"/>
        <v>147.12018864029207</v>
      </c>
      <c r="FH77" s="464">
        <f>FH46-FH76+FH51+FH64</f>
        <v>136.46271817379812</v>
      </c>
      <c r="FI77" s="464">
        <f>FI46-FI76+FI51+FI64</f>
        <v>134.67430524338076</v>
      </c>
      <c r="FJ77" s="464">
        <f>FJ46-FJ76+FJ51+FJ64</f>
        <v>157.9386965452791</v>
      </c>
      <c r="FK77" s="475">
        <f t="shared" ref="FK77:FL77" si="222">FK46-FK76+FK51+FK64</f>
        <v>145.87689680544023</v>
      </c>
      <c r="FL77" s="475">
        <f t="shared" si="222"/>
        <v>148.32018864029206</v>
      </c>
    </row>
    <row r="78" spans="1:168" ht="27.6">
      <c r="A78" s="15" t="s">
        <v>362</v>
      </c>
      <c r="B78" s="141">
        <f t="shared" ref="B78:D78" si="223">B55+B60+B64-B67-B76</f>
        <v>141.09140118748871</v>
      </c>
      <c r="C78" s="141">
        <f t="shared" si="223"/>
        <v>145.2914011874887</v>
      </c>
      <c r="D78" s="141">
        <f t="shared" si="223"/>
        <v>147.05140118748869</v>
      </c>
      <c r="E78" s="141">
        <f t="shared" ref="E78:G78" si="224">E55+E60+E64-E67-E76</f>
        <v>142.20958872701243</v>
      </c>
      <c r="F78" s="141">
        <f t="shared" si="224"/>
        <v>146.28958872701244</v>
      </c>
      <c r="G78" s="141">
        <f t="shared" si="224"/>
        <v>148.09958872701245</v>
      </c>
      <c r="H78" s="141">
        <f t="shared" ref="H78:AU78" si="225">H55+H60+H64-H67-H76</f>
        <v>140.7614011874887</v>
      </c>
      <c r="I78" s="141">
        <f t="shared" si="225"/>
        <v>145.4814011874887</v>
      </c>
      <c r="J78" s="141">
        <f t="shared" si="225"/>
        <v>147.1014011874887</v>
      </c>
      <c r="K78" s="141">
        <f t="shared" si="225"/>
        <v>142.02958872701242</v>
      </c>
      <c r="L78" s="141">
        <f t="shared" si="225"/>
        <v>146.51958872701243</v>
      </c>
      <c r="M78" s="141">
        <f t="shared" si="225"/>
        <v>148.22958872701244</v>
      </c>
      <c r="N78" s="141">
        <f t="shared" si="225"/>
        <v>141.8614011874887</v>
      </c>
      <c r="O78" s="141">
        <f t="shared" si="225"/>
        <v>143.81140118748868</v>
      </c>
      <c r="P78" s="141">
        <f t="shared" si="225"/>
        <v>145.32140118748868</v>
      </c>
      <c r="Q78" s="141">
        <f t="shared" si="225"/>
        <v>146.5414011874887</v>
      </c>
      <c r="R78" s="141">
        <f t="shared" si="225"/>
        <v>142.86958872701246</v>
      </c>
      <c r="S78" s="141">
        <f t="shared" si="225"/>
        <v>144.74958872701245</v>
      </c>
      <c r="T78" s="141">
        <f t="shared" si="225"/>
        <v>146.45958872701243</v>
      </c>
      <c r="U78" s="141">
        <f t="shared" si="225"/>
        <v>147.46958872701242</v>
      </c>
      <c r="V78" s="141">
        <f t="shared" si="225"/>
        <v>141.05140118748869</v>
      </c>
      <c r="W78" s="141">
        <f t="shared" si="225"/>
        <v>145.32140118748868</v>
      </c>
      <c r="X78" s="141">
        <f t="shared" si="225"/>
        <v>147.07140118748868</v>
      </c>
      <c r="Y78" s="141">
        <f t="shared" si="225"/>
        <v>141.66958872701244</v>
      </c>
      <c r="Z78" s="141">
        <f t="shared" si="225"/>
        <v>146.06958872701244</v>
      </c>
      <c r="AA78" s="141">
        <f t="shared" si="225"/>
        <v>147.72958872701244</v>
      </c>
      <c r="AB78" s="141">
        <f t="shared" si="225"/>
        <v>141.37140118748869</v>
      </c>
      <c r="AC78" s="141">
        <f t="shared" si="225"/>
        <v>145.50140118748868</v>
      </c>
      <c r="AD78" s="141">
        <f t="shared" si="225"/>
        <v>147.2314011874887</v>
      </c>
      <c r="AE78" s="141">
        <f t="shared" si="225"/>
        <v>141.93958872701245</v>
      </c>
      <c r="AF78" s="141">
        <f t="shared" si="225"/>
        <v>146.25958872701244</v>
      </c>
      <c r="AG78" s="141">
        <f t="shared" si="225"/>
        <v>147.90958872701245</v>
      </c>
      <c r="AH78" s="141">
        <f t="shared" si="225"/>
        <v>144.03140118748871</v>
      </c>
      <c r="AI78" s="141">
        <f t="shared" si="225"/>
        <v>146.6414011874887</v>
      </c>
      <c r="AJ78" s="141">
        <f t="shared" ref="AJ78:AK78" si="226">AJ55+AJ60+AJ64-AJ67-AJ76</f>
        <v>146.03080391462089</v>
      </c>
      <c r="AK78" s="141">
        <f t="shared" si="226"/>
        <v>148.6408039146209</v>
      </c>
      <c r="AL78" s="141">
        <f t="shared" si="225"/>
        <v>144.58958872701243</v>
      </c>
      <c r="AM78" s="141">
        <f t="shared" si="225"/>
        <v>147.19958872701244</v>
      </c>
      <c r="AN78" s="141">
        <f t="shared" ref="AN78:AO78" si="227">AN55+AN60+AN64-AN67-AN76</f>
        <v>146.58899145414466</v>
      </c>
      <c r="AO78" s="141">
        <f t="shared" si="227"/>
        <v>149.19899145414465</v>
      </c>
      <c r="AP78" s="141">
        <f t="shared" si="225"/>
        <v>143.69140118748868</v>
      </c>
      <c r="AQ78" s="141">
        <f t="shared" si="225"/>
        <v>146.24140118748869</v>
      </c>
      <c r="AR78" s="141">
        <f t="shared" ref="AR78:AS78" si="228">AR55+AR60+AR64-AR67-AR76</f>
        <v>145.69080391462091</v>
      </c>
      <c r="AS78" s="141">
        <f t="shared" si="228"/>
        <v>148.2408039146209</v>
      </c>
      <c r="AT78" s="141">
        <f t="shared" si="225"/>
        <v>144.39958872701243</v>
      </c>
      <c r="AU78" s="141">
        <f t="shared" si="225"/>
        <v>147.02958872701242</v>
      </c>
      <c r="AV78" s="141">
        <f t="shared" ref="AV78:AW78" si="229">AV55+AV60+AV64-AV67-AV76</f>
        <v>146.39899145414466</v>
      </c>
      <c r="AW78" s="141">
        <f t="shared" si="229"/>
        <v>149.02899145414466</v>
      </c>
      <c r="AX78" s="148">
        <f t="shared" ref="AX78:CI78" si="230">AX55+AX60+AX64-AX67-AX76</f>
        <v>145.43521783393757</v>
      </c>
      <c r="AY78" s="148">
        <f t="shared" si="230"/>
        <v>145.64340537346132</v>
      </c>
      <c r="AZ78" s="148">
        <f t="shared" si="230"/>
        <v>145.43521783393757</v>
      </c>
      <c r="BA78" s="148">
        <f t="shared" si="230"/>
        <v>136.43521783393757</v>
      </c>
      <c r="BB78" s="148">
        <f t="shared" si="230"/>
        <v>154.43521783393757</v>
      </c>
      <c r="BC78" s="148">
        <f t="shared" si="230"/>
        <v>154.64340537346132</v>
      </c>
      <c r="BD78" s="148">
        <f t="shared" si="230"/>
        <v>154.43521783393757</v>
      </c>
      <c r="BE78" s="148">
        <f t="shared" si="230"/>
        <v>145.43521783393757</v>
      </c>
      <c r="BF78" s="152">
        <f t="shared" si="230"/>
        <v>141.40551779057739</v>
      </c>
      <c r="BG78" s="152">
        <f t="shared" si="230"/>
        <v>143.90551779057739</v>
      </c>
      <c r="BH78" s="152">
        <f t="shared" si="230"/>
        <v>145.9555177905774</v>
      </c>
      <c r="BI78" s="152">
        <f t="shared" si="230"/>
        <v>146.65551779057739</v>
      </c>
      <c r="BJ78" s="152">
        <f t="shared" si="230"/>
        <v>142.25551779057739</v>
      </c>
      <c r="BK78" s="152">
        <f t="shared" si="230"/>
        <v>142.85551779057738</v>
      </c>
      <c r="BL78" s="153">
        <f t="shared" si="230"/>
        <v>149.62491787729778</v>
      </c>
      <c r="BM78" s="153">
        <f t="shared" si="230"/>
        <v>149.62491787729778</v>
      </c>
      <c r="BN78" s="153">
        <f t="shared" si="230"/>
        <v>144.22491787729777</v>
      </c>
      <c r="BO78" s="153">
        <f t="shared" si="230"/>
        <v>144.22491787729777</v>
      </c>
      <c r="BP78" s="153">
        <f t="shared" si="230"/>
        <v>147.52491787729775</v>
      </c>
      <c r="BQ78" s="153">
        <f t="shared" si="230"/>
        <v>141.22491787729777</v>
      </c>
      <c r="BR78" s="153">
        <f t="shared" si="230"/>
        <v>145.62491787729778</v>
      </c>
      <c r="BS78" s="153">
        <f t="shared" si="230"/>
        <v>145.62491787729778</v>
      </c>
      <c r="BT78" s="153">
        <f t="shared" si="230"/>
        <v>140.22491787729777</v>
      </c>
      <c r="BU78" s="153">
        <f t="shared" si="230"/>
        <v>140.22491787729777</v>
      </c>
      <c r="BV78" s="153">
        <f t="shared" si="230"/>
        <v>143.52491787729775</v>
      </c>
      <c r="BW78" s="153">
        <f t="shared" si="230"/>
        <v>137.22491787729777</v>
      </c>
      <c r="BX78" s="153">
        <f t="shared" si="230"/>
        <v>144.88609785329899</v>
      </c>
      <c r="BY78" s="153">
        <f t="shared" si="230"/>
        <v>144.88609785329899</v>
      </c>
      <c r="BZ78" s="153">
        <f t="shared" si="230"/>
        <v>139.48609785329899</v>
      </c>
      <c r="CA78" s="153">
        <f t="shared" si="230"/>
        <v>139.48609785329899</v>
      </c>
      <c r="CB78" s="153">
        <f t="shared" si="230"/>
        <v>140.88609785329899</v>
      </c>
      <c r="CC78" s="153">
        <f t="shared" si="230"/>
        <v>140.88609785329899</v>
      </c>
      <c r="CD78" s="153">
        <f t="shared" si="230"/>
        <v>135.48609785329899</v>
      </c>
      <c r="CE78" s="153">
        <f t="shared" si="230"/>
        <v>135.48609785329899</v>
      </c>
      <c r="CF78" s="161">
        <f t="shared" si="230"/>
        <v>142.78609785329897</v>
      </c>
      <c r="CG78" s="161">
        <f t="shared" si="230"/>
        <v>136.48609785329899</v>
      </c>
      <c r="CH78" s="161">
        <f t="shared" si="230"/>
        <v>138.78609785329897</v>
      </c>
      <c r="CI78" s="161">
        <f t="shared" si="230"/>
        <v>132.48609785329899</v>
      </c>
      <c r="CJ78" s="162">
        <f t="shared" ref="CJ78:CU78" si="231">CJ55+CJ60+CJ64-CJ67-CJ76</f>
        <v>154.64810935263685</v>
      </c>
      <c r="CK78" s="162">
        <f t="shared" si="231"/>
        <v>152.64810935263685</v>
      </c>
      <c r="CL78" s="162">
        <f t="shared" si="231"/>
        <v>156.04810935263686</v>
      </c>
      <c r="CM78" s="162">
        <f t="shared" si="231"/>
        <v>145.67213098115587</v>
      </c>
      <c r="CN78" s="162">
        <f t="shared" si="231"/>
        <v>148.67213098115587</v>
      </c>
      <c r="CO78" s="162">
        <f t="shared" si="231"/>
        <v>150.17213098115587</v>
      </c>
      <c r="CP78" s="162">
        <f t="shared" si="231"/>
        <v>155.17213098115587</v>
      </c>
      <c r="CQ78" s="162">
        <f t="shared" si="231"/>
        <v>146.67213098115587</v>
      </c>
      <c r="CR78" s="162">
        <f t="shared" si="231"/>
        <v>145.67213098115587</v>
      </c>
      <c r="CS78" s="162">
        <f t="shared" si="231"/>
        <v>141.17213098115587</v>
      </c>
      <c r="CT78" s="162">
        <f t="shared" si="231"/>
        <v>143.67213098115587</v>
      </c>
      <c r="CU78" s="162">
        <f t="shared" si="231"/>
        <v>149.67213098115587</v>
      </c>
      <c r="CV78" s="162">
        <f t="shared" ref="CV78:DC78" si="232">CV55+CV60+CV64-CV67-CV76</f>
        <v>139.17213098115587</v>
      </c>
      <c r="CW78" s="162">
        <f t="shared" si="232"/>
        <v>143.87213098115589</v>
      </c>
      <c r="CX78" s="162">
        <f t="shared" si="232"/>
        <v>145.67213098115587</v>
      </c>
      <c r="CY78" s="162">
        <f t="shared" si="232"/>
        <v>140.17213098115587</v>
      </c>
      <c r="CZ78" s="162">
        <f t="shared" si="232"/>
        <v>138.87213098115589</v>
      </c>
      <c r="DA78" s="162">
        <f t="shared" si="232"/>
        <v>133.17213098115587</v>
      </c>
      <c r="DB78" s="162">
        <f t="shared" si="232"/>
        <v>136.17213098115587</v>
      </c>
      <c r="DC78" s="110">
        <f t="shared" si="232"/>
        <v>132.71958872701242</v>
      </c>
      <c r="DD78" s="110">
        <f t="shared" ref="DD78:EG78" si="233">DD55+DD60+DD64-DD67-DD76</f>
        <v>127.71958872701242</v>
      </c>
      <c r="DE78" s="110">
        <f t="shared" si="233"/>
        <v>131.03958872701241</v>
      </c>
      <c r="DF78" s="110">
        <f t="shared" si="233"/>
        <v>144.37140118748869</v>
      </c>
      <c r="DG78" s="110">
        <f t="shared" si="233"/>
        <v>140.01140118748867</v>
      </c>
      <c r="DH78" s="110">
        <f t="shared" si="233"/>
        <v>142.29140118748867</v>
      </c>
      <c r="DI78" s="169">
        <f t="shared" si="233"/>
        <v>154.31140118748868</v>
      </c>
      <c r="DJ78" s="169">
        <f t="shared" si="233"/>
        <v>149.9814011874887</v>
      </c>
      <c r="DK78" s="169">
        <f t="shared" si="233"/>
        <v>153.50140118748868</v>
      </c>
      <c r="DL78" s="169">
        <f t="shared" si="233"/>
        <v>149.31140118748868</v>
      </c>
      <c r="DM78" s="170">
        <f t="shared" si="233"/>
        <v>153.89140118748867</v>
      </c>
      <c r="DN78" s="170">
        <f t="shared" si="233"/>
        <v>152.35140118748868</v>
      </c>
      <c r="DO78" s="170">
        <f t="shared" si="233"/>
        <v>153.1714011874887</v>
      </c>
      <c r="DP78" s="170">
        <f t="shared" si="233"/>
        <v>150.7314011874887</v>
      </c>
      <c r="DQ78" s="169">
        <f t="shared" si="233"/>
        <v>145.94140118748868</v>
      </c>
      <c r="DR78" s="169">
        <f t="shared" si="233"/>
        <v>148.68140118748869</v>
      </c>
      <c r="DS78" s="169">
        <f t="shared" si="233"/>
        <v>144.68140118748869</v>
      </c>
      <c r="DT78" s="169">
        <f t="shared" si="233"/>
        <v>148.57140118748868</v>
      </c>
      <c r="DU78" s="170">
        <f t="shared" si="233"/>
        <v>145.18140118748869</v>
      </c>
      <c r="DV78" s="170">
        <f t="shared" si="233"/>
        <v>148.22140118748868</v>
      </c>
      <c r="DW78" s="170">
        <f t="shared" si="233"/>
        <v>144.24140118748869</v>
      </c>
      <c r="DX78" s="170">
        <f t="shared" si="233"/>
        <v>150.15140118748869</v>
      </c>
      <c r="DY78" s="169">
        <f t="shared" si="233"/>
        <v>143.74958872701245</v>
      </c>
      <c r="DZ78" s="169">
        <f t="shared" si="233"/>
        <v>137.49958872701245</v>
      </c>
      <c r="EA78" s="169">
        <f t="shared" si="233"/>
        <v>142.83958872701243</v>
      </c>
      <c r="EB78" s="169">
        <f t="shared" si="233"/>
        <v>136.93958872701245</v>
      </c>
      <c r="EC78" s="170">
        <f t="shared" si="233"/>
        <v>145.15958872701242</v>
      </c>
      <c r="ED78" s="170">
        <f t="shared" si="233"/>
        <v>134.58958872701243</v>
      </c>
      <c r="EE78" s="170">
        <f t="shared" si="233"/>
        <v>143.70958872701243</v>
      </c>
      <c r="EF78" s="170">
        <f t="shared" si="233"/>
        <v>133.72958872701244</v>
      </c>
      <c r="EG78" s="171">
        <f t="shared" si="233"/>
        <v>149.41472100391101</v>
      </c>
      <c r="EH78" s="171">
        <f t="shared" ref="EH78:FI78" si="234">EH55+EH60+EH64-EH67-EH76</f>
        <v>148.61472100391103</v>
      </c>
      <c r="EI78" s="171">
        <f t="shared" si="234"/>
        <v>145.41687940499625</v>
      </c>
      <c r="EJ78" s="171">
        <f t="shared" si="234"/>
        <v>148.11687940499624</v>
      </c>
      <c r="EK78" s="171">
        <f t="shared" si="234"/>
        <v>151.71687940499623</v>
      </c>
      <c r="EL78" s="171">
        <f t="shared" si="234"/>
        <v>146.51687940499625</v>
      </c>
      <c r="EM78" s="171">
        <f t="shared" si="234"/>
        <v>146.91687940499625</v>
      </c>
      <c r="EN78" s="171">
        <f t="shared" si="234"/>
        <v>143.81687940499623</v>
      </c>
      <c r="EO78" s="171">
        <f t="shared" si="234"/>
        <v>144.71687940499623</v>
      </c>
      <c r="EP78" s="171">
        <f t="shared" si="234"/>
        <v>145.61687940499624</v>
      </c>
      <c r="EQ78" s="171">
        <f t="shared" si="234"/>
        <v>144.41687940499625</v>
      </c>
      <c r="ER78" s="171">
        <f t="shared" si="234"/>
        <v>147.01687940499625</v>
      </c>
      <c r="ES78" s="171">
        <f t="shared" si="234"/>
        <v>144.61687940499624</v>
      </c>
      <c r="ET78" s="171">
        <f t="shared" si="234"/>
        <v>141.91687940499625</v>
      </c>
      <c r="EU78" s="171">
        <f t="shared" si="234"/>
        <v>141.61687940499624</v>
      </c>
      <c r="EV78" s="171">
        <f t="shared" si="234"/>
        <v>139.91687940499625</v>
      </c>
      <c r="EW78" s="451">
        <f t="shared" si="234"/>
        <v>145.7914011874887</v>
      </c>
      <c r="EX78" s="451">
        <f t="shared" si="234"/>
        <v>151.09140118748869</v>
      </c>
      <c r="EY78" s="451">
        <f t="shared" si="234"/>
        <v>151.09140118748869</v>
      </c>
      <c r="EZ78" s="451">
        <f t="shared" si="234"/>
        <v>146.59140118748869</v>
      </c>
      <c r="FA78" s="451">
        <f t="shared" si="234"/>
        <v>151.19140118748868</v>
      </c>
      <c r="FB78" s="451">
        <f t="shared" si="234"/>
        <v>151.09140118748869</v>
      </c>
      <c r="FC78" s="451">
        <f t="shared" si="234"/>
        <v>145.59140118748869</v>
      </c>
      <c r="FD78" s="451">
        <f t="shared" si="234"/>
        <v>152.2914011874887</v>
      </c>
      <c r="FE78" s="451">
        <f t="shared" si="234"/>
        <v>152.2914011874887</v>
      </c>
      <c r="FF78" s="451">
        <f t="shared" si="234"/>
        <v>149.39140118748867</v>
      </c>
      <c r="FG78" s="451">
        <f t="shared" si="234"/>
        <v>152.89140118748867</v>
      </c>
      <c r="FH78" s="463">
        <f t="shared" si="234"/>
        <v>145.23393072099475</v>
      </c>
      <c r="FI78" s="463">
        <f t="shared" si="234"/>
        <v>143.44551779057736</v>
      </c>
      <c r="FJ78" s="463">
        <f>FJ77+FJ47-FJ54+FJ60-FJ67</f>
        <v>166.70990909247573</v>
      </c>
      <c r="FK78" s="486">
        <f t="shared" ref="FK78:FL78" si="235">FK55+FK60+FK64-FK67-FK76</f>
        <v>154.64810935263685</v>
      </c>
      <c r="FL78" s="486">
        <f t="shared" si="235"/>
        <v>151.44140118748868</v>
      </c>
    </row>
    <row r="79" spans="1:168">
      <c r="A79" s="142" t="s">
        <v>363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5"/>
      <c r="AY79" s="35"/>
      <c r="AZ79" s="35"/>
      <c r="BA79" s="35"/>
      <c r="BB79" s="35"/>
      <c r="BC79" s="35"/>
      <c r="BD79" s="35"/>
      <c r="BE79" s="35"/>
      <c r="BF79" s="80"/>
      <c r="BG79" s="80"/>
      <c r="BH79" s="80"/>
      <c r="BI79" s="80"/>
      <c r="BJ79" s="80"/>
      <c r="BK79" s="80"/>
      <c r="BL79" s="151"/>
      <c r="BM79" s="151"/>
      <c r="BN79" s="151"/>
      <c r="BO79" s="151"/>
      <c r="BP79" s="151"/>
      <c r="BQ79" s="151"/>
      <c r="BR79" s="151"/>
      <c r="BS79" s="151"/>
      <c r="BT79" s="151"/>
      <c r="BU79" s="151"/>
      <c r="BV79" s="151"/>
      <c r="BW79" s="151"/>
      <c r="BX79" s="151"/>
      <c r="BY79" s="151"/>
      <c r="BZ79" s="151"/>
      <c r="CA79" s="151"/>
      <c r="CB79" s="151"/>
      <c r="CC79" s="151"/>
      <c r="CD79" s="151"/>
      <c r="CE79" s="151"/>
      <c r="CF79" s="158"/>
      <c r="CG79" s="158"/>
      <c r="CH79" s="158"/>
      <c r="CI79" s="158"/>
      <c r="CJ79" s="159"/>
      <c r="CK79" s="159"/>
      <c r="CL79" s="159"/>
      <c r="CM79" s="159"/>
      <c r="CN79" s="159"/>
      <c r="CO79" s="159"/>
      <c r="CP79" s="159"/>
      <c r="CQ79" s="159"/>
      <c r="CR79" s="159"/>
      <c r="CS79" s="159"/>
      <c r="CT79" s="159"/>
      <c r="CU79" s="159"/>
      <c r="CV79" s="159"/>
      <c r="CW79" s="159"/>
      <c r="CX79" s="159"/>
      <c r="CY79" s="159"/>
      <c r="CZ79" s="159"/>
      <c r="DA79" s="159"/>
      <c r="DB79" s="159"/>
      <c r="DC79" s="111"/>
      <c r="DD79" s="111"/>
      <c r="DE79" s="111"/>
      <c r="DF79" s="111"/>
      <c r="DG79" s="111"/>
      <c r="DH79" s="111"/>
      <c r="DI79" s="167"/>
      <c r="DJ79" s="167"/>
      <c r="DK79" s="167"/>
      <c r="DL79" s="167"/>
      <c r="DM79" s="167"/>
      <c r="DN79" s="167"/>
      <c r="DO79" s="167"/>
      <c r="DP79" s="167"/>
      <c r="DQ79" s="167"/>
      <c r="DR79" s="167"/>
      <c r="DS79" s="167"/>
      <c r="DT79" s="167"/>
      <c r="DU79" s="167"/>
      <c r="DV79" s="167"/>
      <c r="DW79" s="167"/>
      <c r="DX79" s="167"/>
      <c r="DY79" s="167"/>
      <c r="DZ79" s="167"/>
      <c r="EA79" s="167"/>
      <c r="EB79" s="167"/>
      <c r="EC79" s="167"/>
      <c r="ED79" s="167"/>
      <c r="EE79" s="167"/>
      <c r="EF79" s="167"/>
      <c r="EG79" s="171"/>
      <c r="EH79" s="171"/>
      <c r="EI79" s="171"/>
      <c r="EJ79" s="171"/>
      <c r="EK79" s="171"/>
      <c r="EL79" s="171"/>
      <c r="EM79" s="171"/>
      <c r="EN79" s="171"/>
      <c r="EO79" s="171"/>
      <c r="EP79" s="171"/>
      <c r="EQ79" s="171"/>
      <c r="ER79" s="171"/>
      <c r="ES79" s="171"/>
      <c r="ET79" s="171"/>
      <c r="EU79" s="171"/>
      <c r="EV79" s="171"/>
      <c r="EW79" s="450"/>
      <c r="EX79" s="450"/>
      <c r="EY79" s="450"/>
      <c r="EZ79" s="450"/>
      <c r="FA79" s="450"/>
      <c r="FB79" s="450"/>
      <c r="FC79" s="450"/>
      <c r="FD79" s="450"/>
      <c r="FE79" s="450"/>
      <c r="FF79" s="450"/>
      <c r="FG79" s="450"/>
      <c r="FH79" s="464"/>
      <c r="FI79" s="464"/>
      <c r="FJ79" s="475"/>
      <c r="FK79" s="475"/>
      <c r="FL79" s="475"/>
    </row>
    <row r="80" spans="1:168" ht="27.6">
      <c r="A80" s="20" t="s">
        <v>364</v>
      </c>
      <c r="B80" s="33">
        <v>7.56</v>
      </c>
      <c r="C80" s="33">
        <v>7.56</v>
      </c>
      <c r="D80" s="33">
        <v>7.56</v>
      </c>
      <c r="E80" s="33">
        <v>8.4499999999999993</v>
      </c>
      <c r="F80" s="33">
        <v>8.4499999999999993</v>
      </c>
      <c r="G80" s="33">
        <v>8.4499999999999993</v>
      </c>
      <c r="H80" s="33">
        <v>7.56</v>
      </c>
      <c r="I80" s="33">
        <v>7.56</v>
      </c>
      <c r="J80" s="33">
        <v>7.56</v>
      </c>
      <c r="K80" s="33">
        <v>8.4499999999999993</v>
      </c>
      <c r="L80" s="33">
        <v>8.4499999999999993</v>
      </c>
      <c r="M80" s="33">
        <v>8.4499999999999993</v>
      </c>
      <c r="N80" s="33">
        <v>7.56</v>
      </c>
      <c r="O80" s="33">
        <v>7.56</v>
      </c>
      <c r="P80" s="33">
        <v>7.56</v>
      </c>
      <c r="Q80" s="33">
        <v>7.56</v>
      </c>
      <c r="R80" s="33">
        <v>8.4499999999999993</v>
      </c>
      <c r="S80" s="33">
        <v>8.4499999999999993</v>
      </c>
      <c r="T80" s="33">
        <v>8.4499999999999993</v>
      </c>
      <c r="U80" s="33">
        <v>8.4499999999999993</v>
      </c>
      <c r="V80" s="33">
        <v>7.56</v>
      </c>
      <c r="W80" s="33">
        <v>7.56</v>
      </c>
      <c r="X80" s="33">
        <v>7.56</v>
      </c>
      <c r="Y80" s="33">
        <v>8.4499999999999993</v>
      </c>
      <c r="Z80" s="33">
        <v>8.4499999999999993</v>
      </c>
      <c r="AA80" s="33">
        <v>8.4499999999999993</v>
      </c>
      <c r="AB80" s="33">
        <v>7.56</v>
      </c>
      <c r="AC80" s="33">
        <v>7.56</v>
      </c>
      <c r="AD80" s="33">
        <v>7.56</v>
      </c>
      <c r="AE80" s="33">
        <v>8.4499999999999993</v>
      </c>
      <c r="AF80" s="33">
        <v>8.4499999999999993</v>
      </c>
      <c r="AG80" s="33">
        <v>8.4499999999999993</v>
      </c>
      <c r="AH80" s="33">
        <v>7.56</v>
      </c>
      <c r="AI80" s="33">
        <v>7.56</v>
      </c>
      <c r="AJ80" s="33">
        <v>7.56</v>
      </c>
      <c r="AK80" s="33">
        <v>7.56</v>
      </c>
      <c r="AL80" s="33">
        <v>8.4499999999999993</v>
      </c>
      <c r="AM80" s="33">
        <v>8.4499999999999993</v>
      </c>
      <c r="AN80" s="33">
        <v>8.4499999999999993</v>
      </c>
      <c r="AO80" s="33">
        <v>8.4499999999999993</v>
      </c>
      <c r="AP80" s="33">
        <v>7.56</v>
      </c>
      <c r="AQ80" s="33">
        <v>7.56</v>
      </c>
      <c r="AR80" s="33">
        <v>7.56</v>
      </c>
      <c r="AS80" s="33">
        <v>7.56</v>
      </c>
      <c r="AT80" s="33">
        <v>8.4499999999999993</v>
      </c>
      <c r="AU80" s="33">
        <v>8.4499999999999993</v>
      </c>
      <c r="AV80" s="33">
        <v>8.4499999999999993</v>
      </c>
      <c r="AW80" s="33">
        <v>8.4499999999999993</v>
      </c>
      <c r="AX80" s="51">
        <v>7.56</v>
      </c>
      <c r="AY80" s="51">
        <v>8.4499999999999993</v>
      </c>
      <c r="AZ80" s="51">
        <v>7.56</v>
      </c>
      <c r="BA80" s="51">
        <v>7.56</v>
      </c>
      <c r="BB80" s="51">
        <v>7.56</v>
      </c>
      <c r="BC80" s="51">
        <v>8.4499999999999993</v>
      </c>
      <c r="BD80" s="51">
        <v>7.56</v>
      </c>
      <c r="BE80" s="51">
        <v>7.56</v>
      </c>
      <c r="BF80" s="80">
        <v>7.56</v>
      </c>
      <c r="BG80" s="80">
        <v>7.56</v>
      </c>
      <c r="BH80" s="80">
        <v>7.56</v>
      </c>
      <c r="BI80" s="80">
        <v>7.56</v>
      </c>
      <c r="BJ80" s="80">
        <v>7.56</v>
      </c>
      <c r="BK80" s="80">
        <v>7.56</v>
      </c>
      <c r="BL80" s="151">
        <v>7.56</v>
      </c>
      <c r="BM80" s="151">
        <v>7.56</v>
      </c>
      <c r="BN80" s="151">
        <v>7.56</v>
      </c>
      <c r="BO80" s="151">
        <v>7.56</v>
      </c>
      <c r="BP80" s="151">
        <v>7.56</v>
      </c>
      <c r="BQ80" s="151">
        <v>7.56</v>
      </c>
      <c r="BR80" s="151">
        <v>7.56</v>
      </c>
      <c r="BS80" s="151">
        <v>7.56</v>
      </c>
      <c r="BT80" s="151">
        <v>7.56</v>
      </c>
      <c r="BU80" s="151">
        <v>7.56</v>
      </c>
      <c r="BV80" s="151">
        <v>7.56</v>
      </c>
      <c r="BW80" s="151">
        <v>7.56</v>
      </c>
      <c r="BX80" s="151">
        <v>7.56</v>
      </c>
      <c r="BY80" s="151">
        <v>7.56</v>
      </c>
      <c r="BZ80" s="151">
        <v>7.56</v>
      </c>
      <c r="CA80" s="151">
        <v>7.56</v>
      </c>
      <c r="CB80" s="151">
        <v>7.56</v>
      </c>
      <c r="CC80" s="151">
        <v>7.56</v>
      </c>
      <c r="CD80" s="151">
        <v>7.56</v>
      </c>
      <c r="CE80" s="151">
        <v>7.56</v>
      </c>
      <c r="CF80" s="158">
        <v>7.56</v>
      </c>
      <c r="CG80" s="158">
        <v>7.56</v>
      </c>
      <c r="CH80" s="158">
        <v>7.56</v>
      </c>
      <c r="CI80" s="158">
        <v>7.56</v>
      </c>
      <c r="CJ80" s="159">
        <v>7.5</v>
      </c>
      <c r="CK80" s="159">
        <v>7.5</v>
      </c>
      <c r="CL80" s="159">
        <v>7.5</v>
      </c>
      <c r="CM80" s="159">
        <v>7.5</v>
      </c>
      <c r="CN80" s="159">
        <v>7.5</v>
      </c>
      <c r="CO80" s="159">
        <v>7.5</v>
      </c>
      <c r="CP80" s="159">
        <v>7.5</v>
      </c>
      <c r="CQ80" s="159">
        <v>7.5</v>
      </c>
      <c r="CR80" s="159">
        <v>7.5</v>
      </c>
      <c r="CS80" s="159">
        <v>7.5</v>
      </c>
      <c r="CT80" s="159">
        <v>7.5</v>
      </c>
      <c r="CU80" s="159">
        <v>7.5</v>
      </c>
      <c r="CV80" s="159">
        <v>7.5</v>
      </c>
      <c r="CW80" s="159">
        <v>7.5</v>
      </c>
      <c r="CX80" s="159">
        <v>7.5</v>
      </c>
      <c r="CY80" s="159">
        <v>7.5</v>
      </c>
      <c r="CZ80" s="159">
        <v>7.5</v>
      </c>
      <c r="DA80" s="159">
        <v>7.5</v>
      </c>
      <c r="DB80" s="159">
        <v>7.5</v>
      </c>
      <c r="DC80" s="111"/>
      <c r="DD80" s="111"/>
      <c r="DE80" s="111"/>
      <c r="DF80" s="111"/>
      <c r="DG80" s="111"/>
      <c r="DH80" s="111"/>
      <c r="DI80" s="167">
        <v>7.56</v>
      </c>
      <c r="DJ80" s="167">
        <v>7.56</v>
      </c>
      <c r="DK80" s="167">
        <v>7.56</v>
      </c>
      <c r="DL80" s="167">
        <v>7.56</v>
      </c>
      <c r="DM80" s="167">
        <v>7.56</v>
      </c>
      <c r="DN80" s="167">
        <v>7.56</v>
      </c>
      <c r="DO80" s="167">
        <v>7.56</v>
      </c>
      <c r="DP80" s="167">
        <v>7.56</v>
      </c>
      <c r="DQ80" s="167">
        <v>7.56</v>
      </c>
      <c r="DR80" s="167">
        <v>7.56</v>
      </c>
      <c r="DS80" s="167">
        <v>7.56</v>
      </c>
      <c r="DT80" s="167">
        <v>7.56</v>
      </c>
      <c r="DU80" s="167">
        <v>7.56</v>
      </c>
      <c r="DV80" s="167">
        <v>7.56</v>
      </c>
      <c r="DW80" s="167">
        <v>7.56</v>
      </c>
      <c r="DX80" s="167">
        <v>7.56</v>
      </c>
      <c r="DY80" s="167">
        <v>10.45</v>
      </c>
      <c r="DZ80" s="167">
        <v>10.45</v>
      </c>
      <c r="EA80" s="167">
        <v>10.45</v>
      </c>
      <c r="EB80" s="167">
        <v>10.45</v>
      </c>
      <c r="EC80" s="167">
        <v>10.45</v>
      </c>
      <c r="ED80" s="167">
        <v>10.45</v>
      </c>
      <c r="EE80" s="167">
        <v>10.45</v>
      </c>
      <c r="EF80" s="167">
        <v>10.45</v>
      </c>
      <c r="EG80" s="171">
        <v>7.56</v>
      </c>
      <c r="EH80" s="171">
        <v>7.56</v>
      </c>
      <c r="EI80" s="171">
        <v>7.5</v>
      </c>
      <c r="EJ80" s="171">
        <v>7.5</v>
      </c>
      <c r="EK80" s="171">
        <v>7.5</v>
      </c>
      <c r="EL80" s="171">
        <v>7.5</v>
      </c>
      <c r="EM80" s="171">
        <v>7.5</v>
      </c>
      <c r="EN80" s="171">
        <v>7.5</v>
      </c>
      <c r="EO80" s="171">
        <v>7.5</v>
      </c>
      <c r="EP80" s="171">
        <v>7.5</v>
      </c>
      <c r="EQ80" s="171">
        <v>7.5</v>
      </c>
      <c r="ER80" s="171">
        <v>7.5</v>
      </c>
      <c r="ES80" s="171">
        <v>7.5</v>
      </c>
      <c r="ET80" s="171">
        <v>7.5</v>
      </c>
      <c r="EU80" s="171">
        <v>7.5</v>
      </c>
      <c r="EV80" s="171">
        <v>7.5</v>
      </c>
      <c r="EW80" s="450">
        <v>7.56</v>
      </c>
      <c r="EX80" s="450">
        <v>7.56</v>
      </c>
      <c r="EY80" s="450">
        <v>7.56</v>
      </c>
      <c r="EZ80" s="450">
        <v>7.56</v>
      </c>
      <c r="FA80" s="450">
        <v>7.56</v>
      </c>
      <c r="FB80" s="450">
        <v>7.56</v>
      </c>
      <c r="FC80" s="450">
        <v>7.56</v>
      </c>
      <c r="FD80" s="450">
        <v>7.56</v>
      </c>
      <c r="FE80" s="450">
        <v>7.56</v>
      </c>
      <c r="FF80" s="450">
        <v>7.56</v>
      </c>
      <c r="FG80" s="450">
        <v>7.56</v>
      </c>
      <c r="FH80" s="475">
        <v>7.5</v>
      </c>
      <c r="FI80" s="475">
        <v>7.5</v>
      </c>
      <c r="FJ80" s="475">
        <v>7.5</v>
      </c>
      <c r="FK80" s="475">
        <v>7.5</v>
      </c>
      <c r="FL80" s="475">
        <v>7.56</v>
      </c>
    </row>
    <row r="81" spans="1:168">
      <c r="A81" s="143" t="s">
        <v>365</v>
      </c>
      <c r="B81" s="33">
        <v>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51">
        <v>0</v>
      </c>
      <c r="AY81" s="51">
        <v>0</v>
      </c>
      <c r="AZ81" s="51">
        <v>0</v>
      </c>
      <c r="BA81" s="51">
        <v>0</v>
      </c>
      <c r="BB81" s="51">
        <v>0</v>
      </c>
      <c r="BC81" s="51">
        <v>0</v>
      </c>
      <c r="BD81" s="51">
        <v>0</v>
      </c>
      <c r="BE81" s="51">
        <v>0</v>
      </c>
      <c r="BF81" s="80">
        <v>0</v>
      </c>
      <c r="BG81" s="80">
        <v>0</v>
      </c>
      <c r="BH81" s="80">
        <v>0</v>
      </c>
      <c r="BI81" s="80">
        <v>0</v>
      </c>
      <c r="BJ81" s="80">
        <v>0</v>
      </c>
      <c r="BK81" s="80">
        <v>0</v>
      </c>
      <c r="BL81" s="151">
        <v>0</v>
      </c>
      <c r="BM81" s="151">
        <v>0</v>
      </c>
      <c r="BN81" s="151">
        <v>0</v>
      </c>
      <c r="BO81" s="151">
        <v>0</v>
      </c>
      <c r="BP81" s="151">
        <v>0</v>
      </c>
      <c r="BQ81" s="151">
        <v>0</v>
      </c>
      <c r="BR81" s="151">
        <v>0</v>
      </c>
      <c r="BS81" s="151">
        <v>0</v>
      </c>
      <c r="BT81" s="151">
        <v>0</v>
      </c>
      <c r="BU81" s="151">
        <v>0</v>
      </c>
      <c r="BV81" s="151">
        <v>0</v>
      </c>
      <c r="BW81" s="151">
        <v>0</v>
      </c>
      <c r="BX81" s="151">
        <v>0</v>
      </c>
      <c r="BY81" s="151">
        <v>0</v>
      </c>
      <c r="BZ81" s="151">
        <v>0</v>
      </c>
      <c r="CA81" s="151">
        <v>0</v>
      </c>
      <c r="CB81" s="151">
        <v>0</v>
      </c>
      <c r="CC81" s="151">
        <v>0</v>
      </c>
      <c r="CD81" s="151">
        <v>0</v>
      </c>
      <c r="CE81" s="151">
        <v>0</v>
      </c>
      <c r="CF81" s="158">
        <v>0</v>
      </c>
      <c r="CG81" s="158">
        <v>0</v>
      </c>
      <c r="CH81" s="158">
        <v>0</v>
      </c>
      <c r="CI81" s="158">
        <v>0</v>
      </c>
      <c r="CJ81" s="159">
        <v>0</v>
      </c>
      <c r="CK81" s="159">
        <v>0</v>
      </c>
      <c r="CL81" s="159">
        <v>0</v>
      </c>
      <c r="CM81" s="159">
        <v>0</v>
      </c>
      <c r="CN81" s="159">
        <v>0</v>
      </c>
      <c r="CO81" s="159">
        <v>0</v>
      </c>
      <c r="CP81" s="159">
        <v>0</v>
      </c>
      <c r="CQ81" s="159">
        <v>0</v>
      </c>
      <c r="CR81" s="159">
        <v>0</v>
      </c>
      <c r="CS81" s="159">
        <v>0</v>
      </c>
      <c r="CT81" s="159">
        <v>0</v>
      </c>
      <c r="CU81" s="159">
        <v>0</v>
      </c>
      <c r="CV81" s="159">
        <v>0</v>
      </c>
      <c r="CW81" s="159">
        <v>0</v>
      </c>
      <c r="CX81" s="159">
        <v>0</v>
      </c>
      <c r="CY81" s="159">
        <v>0</v>
      </c>
      <c r="CZ81" s="159">
        <v>0</v>
      </c>
      <c r="DA81" s="159">
        <v>0</v>
      </c>
      <c r="DB81" s="159">
        <v>0</v>
      </c>
      <c r="DC81" s="111"/>
      <c r="DD81" s="111"/>
      <c r="DE81" s="111"/>
      <c r="DF81" s="111"/>
      <c r="DG81" s="111"/>
      <c r="DH81" s="111"/>
      <c r="DI81" s="167">
        <v>0</v>
      </c>
      <c r="DJ81" s="167">
        <v>0</v>
      </c>
      <c r="DK81" s="167">
        <v>0</v>
      </c>
      <c r="DL81" s="167">
        <v>0</v>
      </c>
      <c r="DM81" s="167">
        <v>0</v>
      </c>
      <c r="DN81" s="167">
        <v>0</v>
      </c>
      <c r="DO81" s="167">
        <v>0</v>
      </c>
      <c r="DP81" s="167">
        <v>0</v>
      </c>
      <c r="DQ81" s="167">
        <v>0</v>
      </c>
      <c r="DR81" s="167">
        <v>0</v>
      </c>
      <c r="DS81" s="167">
        <v>0</v>
      </c>
      <c r="DT81" s="167">
        <v>0</v>
      </c>
      <c r="DU81" s="167">
        <v>0</v>
      </c>
      <c r="DV81" s="167">
        <v>0</v>
      </c>
      <c r="DW81" s="167">
        <v>0</v>
      </c>
      <c r="DX81" s="167">
        <v>0</v>
      </c>
      <c r="DY81" s="167">
        <v>0</v>
      </c>
      <c r="DZ81" s="167">
        <v>0</v>
      </c>
      <c r="EA81" s="167">
        <v>0</v>
      </c>
      <c r="EB81" s="167">
        <v>0</v>
      </c>
      <c r="EC81" s="167">
        <v>0</v>
      </c>
      <c r="ED81" s="167">
        <v>0</v>
      </c>
      <c r="EE81" s="167">
        <v>0</v>
      </c>
      <c r="EF81" s="167">
        <v>0</v>
      </c>
      <c r="EG81" s="171">
        <v>0</v>
      </c>
      <c r="EH81" s="171">
        <v>0</v>
      </c>
      <c r="EI81" s="171">
        <v>0</v>
      </c>
      <c r="EJ81" s="171">
        <v>0</v>
      </c>
      <c r="EK81" s="171">
        <v>0</v>
      </c>
      <c r="EL81" s="171">
        <v>0</v>
      </c>
      <c r="EM81" s="171">
        <v>0</v>
      </c>
      <c r="EN81" s="171">
        <v>0</v>
      </c>
      <c r="EO81" s="171">
        <v>0</v>
      </c>
      <c r="EP81" s="171">
        <v>0</v>
      </c>
      <c r="EQ81" s="171">
        <v>0</v>
      </c>
      <c r="ER81" s="171">
        <v>0</v>
      </c>
      <c r="ES81" s="171">
        <v>0</v>
      </c>
      <c r="ET81" s="171">
        <v>0</v>
      </c>
      <c r="EU81" s="171">
        <v>0</v>
      </c>
      <c r="EV81" s="171">
        <v>0</v>
      </c>
      <c r="EW81" s="450">
        <v>0</v>
      </c>
      <c r="EX81" s="450">
        <v>0</v>
      </c>
      <c r="EY81" s="450">
        <v>0</v>
      </c>
      <c r="EZ81" s="450">
        <v>0</v>
      </c>
      <c r="FA81" s="450">
        <v>0</v>
      </c>
      <c r="FB81" s="450">
        <v>0</v>
      </c>
      <c r="FC81" s="450">
        <v>0</v>
      </c>
      <c r="FD81" s="450">
        <v>0</v>
      </c>
      <c r="FE81" s="450">
        <v>0</v>
      </c>
      <c r="FF81" s="450">
        <v>0</v>
      </c>
      <c r="FG81" s="450">
        <v>0</v>
      </c>
      <c r="FH81" s="475">
        <v>0</v>
      </c>
      <c r="FI81" s="475">
        <v>0</v>
      </c>
      <c r="FJ81" s="475">
        <v>0</v>
      </c>
      <c r="FK81" s="475">
        <v>0</v>
      </c>
      <c r="FL81" s="475">
        <v>0</v>
      </c>
    </row>
    <row r="82" spans="1:168">
      <c r="A82" s="143" t="s">
        <v>366</v>
      </c>
      <c r="B82" s="33">
        <v>26.25</v>
      </c>
      <c r="C82" s="33">
        <v>26.25</v>
      </c>
      <c r="D82" s="33">
        <v>26.25</v>
      </c>
      <c r="E82" s="33">
        <v>12.5</v>
      </c>
      <c r="F82" s="33">
        <v>12.5</v>
      </c>
      <c r="G82" s="33">
        <v>12.5</v>
      </c>
      <c r="H82" s="33">
        <v>26.25</v>
      </c>
      <c r="I82" s="33">
        <v>26.25</v>
      </c>
      <c r="J82" s="33">
        <v>26.25</v>
      </c>
      <c r="K82" s="33">
        <v>12.5</v>
      </c>
      <c r="L82" s="33">
        <v>12.5</v>
      </c>
      <c r="M82" s="33">
        <v>12.5</v>
      </c>
      <c r="N82" s="33">
        <v>26.25</v>
      </c>
      <c r="O82" s="33">
        <v>26.25</v>
      </c>
      <c r="P82" s="33">
        <v>26.25</v>
      </c>
      <c r="Q82" s="33">
        <v>26.25</v>
      </c>
      <c r="R82" s="33">
        <v>12.5</v>
      </c>
      <c r="S82" s="33">
        <v>12.5</v>
      </c>
      <c r="T82" s="33">
        <v>12.5</v>
      </c>
      <c r="U82" s="33">
        <v>12.5</v>
      </c>
      <c r="V82" s="33">
        <v>26.25</v>
      </c>
      <c r="W82" s="33">
        <v>26.25</v>
      </c>
      <c r="X82" s="33">
        <v>26.25</v>
      </c>
      <c r="Y82" s="33">
        <v>12.5</v>
      </c>
      <c r="Z82" s="33">
        <v>12.5</v>
      </c>
      <c r="AA82" s="33">
        <v>12.5</v>
      </c>
      <c r="AB82" s="33">
        <v>26.25</v>
      </c>
      <c r="AC82" s="33">
        <v>26.25</v>
      </c>
      <c r="AD82" s="33">
        <v>26.25</v>
      </c>
      <c r="AE82" s="33">
        <v>12.5</v>
      </c>
      <c r="AF82" s="33">
        <v>12.5</v>
      </c>
      <c r="AG82" s="33">
        <v>12.5</v>
      </c>
      <c r="AH82" s="33">
        <v>26.25</v>
      </c>
      <c r="AI82" s="33">
        <v>26.25</v>
      </c>
      <c r="AJ82" s="33">
        <v>26.25</v>
      </c>
      <c r="AK82" s="33">
        <v>26.25</v>
      </c>
      <c r="AL82" s="33">
        <v>12.5</v>
      </c>
      <c r="AM82" s="33">
        <v>12.5</v>
      </c>
      <c r="AN82" s="33">
        <v>12.5</v>
      </c>
      <c r="AO82" s="33">
        <v>12.5</v>
      </c>
      <c r="AP82" s="33">
        <v>26.25</v>
      </c>
      <c r="AQ82" s="33">
        <v>26.25</v>
      </c>
      <c r="AR82" s="33">
        <v>26.25</v>
      </c>
      <c r="AS82" s="33">
        <v>26.25</v>
      </c>
      <c r="AT82" s="33">
        <v>12.5</v>
      </c>
      <c r="AU82" s="33">
        <v>12.5</v>
      </c>
      <c r="AV82" s="33">
        <v>12.5</v>
      </c>
      <c r="AW82" s="33">
        <v>12.5</v>
      </c>
      <c r="AX82" s="51">
        <v>26.25</v>
      </c>
      <c r="AY82" s="51">
        <v>12.5</v>
      </c>
      <c r="AZ82" s="51">
        <v>26.25</v>
      </c>
      <c r="BA82" s="51">
        <v>26.25</v>
      </c>
      <c r="BB82" s="51">
        <v>26.25</v>
      </c>
      <c r="BC82" s="51">
        <v>12.5</v>
      </c>
      <c r="BD82" s="51">
        <v>26.25</v>
      </c>
      <c r="BE82" s="51">
        <v>26.25</v>
      </c>
      <c r="BF82" s="80">
        <v>26.25</v>
      </c>
      <c r="BG82" s="80">
        <v>26.25</v>
      </c>
      <c r="BH82" s="80">
        <v>26.25</v>
      </c>
      <c r="BI82" s="80">
        <v>26.25</v>
      </c>
      <c r="BJ82" s="80">
        <v>26.25</v>
      </c>
      <c r="BK82" s="80">
        <v>26.25</v>
      </c>
      <c r="BL82" s="151">
        <v>26.25</v>
      </c>
      <c r="BM82" s="151">
        <v>26.25</v>
      </c>
      <c r="BN82" s="151">
        <v>26.25</v>
      </c>
      <c r="BO82" s="151">
        <v>26.25</v>
      </c>
      <c r="BP82" s="151">
        <v>26.25</v>
      </c>
      <c r="BQ82" s="151">
        <v>26.25</v>
      </c>
      <c r="BR82" s="151">
        <v>26.25</v>
      </c>
      <c r="BS82" s="151">
        <v>26.25</v>
      </c>
      <c r="BT82" s="151">
        <v>26.25</v>
      </c>
      <c r="BU82" s="151">
        <v>26.25</v>
      </c>
      <c r="BV82" s="151">
        <v>26.25</v>
      </c>
      <c r="BW82" s="151">
        <v>26.25</v>
      </c>
      <c r="BX82" s="151">
        <v>26.25</v>
      </c>
      <c r="BY82" s="151">
        <v>26.25</v>
      </c>
      <c r="BZ82" s="151">
        <v>26.25</v>
      </c>
      <c r="CA82" s="151">
        <v>26.25</v>
      </c>
      <c r="CB82" s="151">
        <v>26.25</v>
      </c>
      <c r="CC82" s="151">
        <v>26.25</v>
      </c>
      <c r="CD82" s="151">
        <v>26.25</v>
      </c>
      <c r="CE82" s="151">
        <v>26.25</v>
      </c>
      <c r="CF82" s="158">
        <v>26.25</v>
      </c>
      <c r="CG82" s="158">
        <v>26.25</v>
      </c>
      <c r="CH82" s="158">
        <v>26.25</v>
      </c>
      <c r="CI82" s="158">
        <v>26.25</v>
      </c>
      <c r="CJ82" s="159">
        <v>26.25</v>
      </c>
      <c r="CK82" s="159">
        <v>26.25</v>
      </c>
      <c r="CL82" s="159">
        <v>26.25</v>
      </c>
      <c r="CM82" s="159">
        <v>26.25</v>
      </c>
      <c r="CN82" s="159">
        <v>26.25</v>
      </c>
      <c r="CO82" s="159">
        <v>26.25</v>
      </c>
      <c r="CP82" s="159">
        <v>26.25</v>
      </c>
      <c r="CQ82" s="159">
        <v>26.25</v>
      </c>
      <c r="CR82" s="159">
        <v>26.25</v>
      </c>
      <c r="CS82" s="159">
        <v>26.25</v>
      </c>
      <c r="CT82" s="159">
        <v>26.25</v>
      </c>
      <c r="CU82" s="159">
        <v>26.25</v>
      </c>
      <c r="CV82" s="159">
        <v>26.25</v>
      </c>
      <c r="CW82" s="159">
        <v>26.25</v>
      </c>
      <c r="CX82" s="159">
        <v>26.25</v>
      </c>
      <c r="CY82" s="159">
        <v>26.25</v>
      </c>
      <c r="CZ82" s="159">
        <v>26.25</v>
      </c>
      <c r="DA82" s="159">
        <v>26.25</v>
      </c>
      <c r="DB82" s="159">
        <v>26.25</v>
      </c>
      <c r="DC82" s="111"/>
      <c r="DD82" s="111"/>
      <c r="DE82" s="111"/>
      <c r="DF82" s="111"/>
      <c r="DG82" s="111"/>
      <c r="DH82" s="111"/>
      <c r="DI82" s="167">
        <v>24.56</v>
      </c>
      <c r="DJ82" s="167">
        <v>24.56</v>
      </c>
      <c r="DK82" s="167">
        <v>24.56</v>
      </c>
      <c r="DL82" s="167">
        <v>24.56</v>
      </c>
      <c r="DM82" s="167">
        <v>24.56</v>
      </c>
      <c r="DN82" s="167">
        <v>24.56</v>
      </c>
      <c r="DO82" s="167">
        <v>24.56</v>
      </c>
      <c r="DP82" s="167">
        <v>24.56</v>
      </c>
      <c r="DQ82" s="167">
        <v>26.25</v>
      </c>
      <c r="DR82" s="167">
        <v>26.25</v>
      </c>
      <c r="DS82" s="167">
        <v>26.25</v>
      </c>
      <c r="DT82" s="167">
        <v>26.25</v>
      </c>
      <c r="DU82" s="167">
        <v>26.25</v>
      </c>
      <c r="DV82" s="167">
        <v>26.25</v>
      </c>
      <c r="DW82" s="167">
        <v>26.25</v>
      </c>
      <c r="DX82" s="167">
        <v>26.25</v>
      </c>
      <c r="DY82" s="167">
        <v>9</v>
      </c>
      <c r="DZ82" s="167">
        <v>9</v>
      </c>
      <c r="EA82" s="167">
        <v>9</v>
      </c>
      <c r="EB82" s="167">
        <v>9</v>
      </c>
      <c r="EC82" s="167">
        <v>9</v>
      </c>
      <c r="ED82" s="167">
        <v>9</v>
      </c>
      <c r="EE82" s="167">
        <v>9</v>
      </c>
      <c r="EF82" s="167">
        <v>9</v>
      </c>
      <c r="EG82" s="171">
        <v>26.25</v>
      </c>
      <c r="EH82" s="171">
        <v>26.25</v>
      </c>
      <c r="EI82" s="171">
        <v>26.25</v>
      </c>
      <c r="EJ82" s="171">
        <v>26.25</v>
      </c>
      <c r="EK82" s="171">
        <v>26.25</v>
      </c>
      <c r="EL82" s="171">
        <v>26.25</v>
      </c>
      <c r="EM82" s="171">
        <v>26.25</v>
      </c>
      <c r="EN82" s="171">
        <v>26.25</v>
      </c>
      <c r="EO82" s="171">
        <v>26.25</v>
      </c>
      <c r="EP82" s="171">
        <v>26.25</v>
      </c>
      <c r="EQ82" s="171">
        <v>26.25</v>
      </c>
      <c r="ER82" s="171">
        <v>26.25</v>
      </c>
      <c r="ES82" s="171">
        <v>26.25</v>
      </c>
      <c r="ET82" s="171">
        <v>26.25</v>
      </c>
      <c r="EU82" s="171">
        <v>26.25</v>
      </c>
      <c r="EV82" s="171">
        <v>26.25</v>
      </c>
      <c r="EW82" s="450">
        <v>26.25</v>
      </c>
      <c r="EX82" s="450">
        <v>26.25</v>
      </c>
      <c r="EY82" s="450">
        <v>26.25</v>
      </c>
      <c r="EZ82" s="450">
        <v>26.25</v>
      </c>
      <c r="FA82" s="450">
        <v>26.25</v>
      </c>
      <c r="FB82" s="450">
        <v>26.25</v>
      </c>
      <c r="FC82" s="450">
        <v>26.25</v>
      </c>
      <c r="FD82" s="450">
        <v>26.25</v>
      </c>
      <c r="FE82" s="450">
        <v>26.25</v>
      </c>
      <c r="FF82" s="450">
        <v>26.25</v>
      </c>
      <c r="FG82" s="450">
        <v>26.25</v>
      </c>
      <c r="FH82" s="476">
        <v>26.25</v>
      </c>
      <c r="FI82" s="476">
        <v>26.25</v>
      </c>
      <c r="FJ82" s="476">
        <v>26.25</v>
      </c>
      <c r="FK82" s="476">
        <v>26.25</v>
      </c>
      <c r="FL82" s="476">
        <v>26.25</v>
      </c>
    </row>
    <row r="83" spans="1:168">
      <c r="A83" s="143" t="s">
        <v>367</v>
      </c>
      <c r="B83" s="33">
        <v>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51">
        <v>0</v>
      </c>
      <c r="AY83" s="51">
        <v>0</v>
      </c>
      <c r="AZ83" s="51">
        <v>0</v>
      </c>
      <c r="BA83" s="51">
        <v>0</v>
      </c>
      <c r="BB83" s="51">
        <v>0</v>
      </c>
      <c r="BC83" s="51">
        <v>0</v>
      </c>
      <c r="BD83" s="51">
        <v>0</v>
      </c>
      <c r="BE83" s="51">
        <v>0</v>
      </c>
      <c r="BF83" s="80">
        <v>0</v>
      </c>
      <c r="BG83" s="80">
        <v>0</v>
      </c>
      <c r="BH83" s="80">
        <v>0</v>
      </c>
      <c r="BI83" s="80">
        <v>0</v>
      </c>
      <c r="BJ83" s="80">
        <v>0</v>
      </c>
      <c r="BK83" s="80">
        <v>0</v>
      </c>
      <c r="BL83" s="151">
        <v>0</v>
      </c>
      <c r="BM83" s="151">
        <v>0</v>
      </c>
      <c r="BN83" s="151">
        <v>0</v>
      </c>
      <c r="BO83" s="151">
        <v>0</v>
      </c>
      <c r="BP83" s="151">
        <v>0</v>
      </c>
      <c r="BQ83" s="151">
        <v>0</v>
      </c>
      <c r="BR83" s="151">
        <v>0</v>
      </c>
      <c r="BS83" s="151">
        <v>0</v>
      </c>
      <c r="BT83" s="151">
        <v>0</v>
      </c>
      <c r="BU83" s="151">
        <v>0</v>
      </c>
      <c r="BV83" s="151">
        <v>0</v>
      </c>
      <c r="BW83" s="151">
        <v>0</v>
      </c>
      <c r="BX83" s="151">
        <v>0</v>
      </c>
      <c r="BY83" s="151">
        <v>0</v>
      </c>
      <c r="BZ83" s="151">
        <v>0</v>
      </c>
      <c r="CA83" s="151">
        <v>0</v>
      </c>
      <c r="CB83" s="151">
        <v>0</v>
      </c>
      <c r="CC83" s="151">
        <v>0</v>
      </c>
      <c r="CD83" s="151">
        <v>0</v>
      </c>
      <c r="CE83" s="151">
        <v>0</v>
      </c>
      <c r="CF83" s="158">
        <v>0</v>
      </c>
      <c r="CG83" s="158">
        <v>0</v>
      </c>
      <c r="CH83" s="158">
        <v>0</v>
      </c>
      <c r="CI83" s="158">
        <v>0</v>
      </c>
      <c r="CJ83" s="159">
        <v>0</v>
      </c>
      <c r="CK83" s="159">
        <v>0</v>
      </c>
      <c r="CL83" s="159">
        <v>0</v>
      </c>
      <c r="CM83" s="159">
        <v>0</v>
      </c>
      <c r="CN83" s="159">
        <v>0</v>
      </c>
      <c r="CO83" s="159">
        <v>0</v>
      </c>
      <c r="CP83" s="159">
        <v>0</v>
      </c>
      <c r="CQ83" s="159">
        <v>0</v>
      </c>
      <c r="CR83" s="159">
        <v>0</v>
      </c>
      <c r="CS83" s="159">
        <v>0</v>
      </c>
      <c r="CT83" s="159">
        <v>0</v>
      </c>
      <c r="CU83" s="159">
        <v>0</v>
      </c>
      <c r="CV83" s="159">
        <v>0</v>
      </c>
      <c r="CW83" s="159">
        <v>0</v>
      </c>
      <c r="CX83" s="159">
        <v>0</v>
      </c>
      <c r="CY83" s="159">
        <v>0</v>
      </c>
      <c r="CZ83" s="159">
        <v>0</v>
      </c>
      <c r="DA83" s="159">
        <v>0</v>
      </c>
      <c r="DB83" s="159">
        <v>0</v>
      </c>
      <c r="DC83" s="111"/>
      <c r="DD83" s="111"/>
      <c r="DE83" s="111"/>
      <c r="DF83" s="111"/>
      <c r="DG83" s="111"/>
      <c r="DH83" s="111"/>
      <c r="DI83" s="167">
        <v>0</v>
      </c>
      <c r="DJ83" s="167">
        <v>0</v>
      </c>
      <c r="DK83" s="167">
        <v>0</v>
      </c>
      <c r="DL83" s="167">
        <v>0</v>
      </c>
      <c r="DM83" s="167">
        <v>0</v>
      </c>
      <c r="DN83" s="167">
        <v>0</v>
      </c>
      <c r="DO83" s="167">
        <v>0</v>
      </c>
      <c r="DP83" s="167">
        <v>0</v>
      </c>
      <c r="DQ83" s="167">
        <v>0</v>
      </c>
      <c r="DR83" s="167">
        <v>0</v>
      </c>
      <c r="DS83" s="167">
        <v>0</v>
      </c>
      <c r="DT83" s="167">
        <v>0</v>
      </c>
      <c r="DU83" s="167">
        <v>0</v>
      </c>
      <c r="DV83" s="167">
        <v>0</v>
      </c>
      <c r="DW83" s="167">
        <v>0</v>
      </c>
      <c r="DX83" s="167">
        <v>0</v>
      </c>
      <c r="DY83" s="167">
        <v>0</v>
      </c>
      <c r="DZ83" s="167">
        <v>0</v>
      </c>
      <c r="EA83" s="167">
        <v>0</v>
      </c>
      <c r="EB83" s="167">
        <v>0</v>
      </c>
      <c r="EC83" s="167">
        <v>0</v>
      </c>
      <c r="ED83" s="167">
        <v>0</v>
      </c>
      <c r="EE83" s="167">
        <v>0</v>
      </c>
      <c r="EF83" s="167">
        <v>0</v>
      </c>
      <c r="EG83" s="171">
        <v>0</v>
      </c>
      <c r="EH83" s="171">
        <v>0</v>
      </c>
      <c r="EI83" s="171">
        <v>0</v>
      </c>
      <c r="EJ83" s="171">
        <v>0</v>
      </c>
      <c r="EK83" s="171">
        <v>0</v>
      </c>
      <c r="EL83" s="171">
        <v>0</v>
      </c>
      <c r="EM83" s="171">
        <v>0</v>
      </c>
      <c r="EN83" s="171">
        <v>0</v>
      </c>
      <c r="EO83" s="171">
        <v>0</v>
      </c>
      <c r="EP83" s="171">
        <v>0</v>
      </c>
      <c r="EQ83" s="171">
        <v>0</v>
      </c>
      <c r="ER83" s="171">
        <v>0</v>
      </c>
      <c r="ES83" s="171">
        <v>0</v>
      </c>
      <c r="ET83" s="171">
        <v>0</v>
      </c>
      <c r="EU83" s="171">
        <v>0</v>
      </c>
      <c r="EV83" s="171">
        <v>0</v>
      </c>
      <c r="EW83" s="450">
        <v>0</v>
      </c>
      <c r="EX83" s="450">
        <v>0</v>
      </c>
      <c r="EY83" s="450">
        <v>0</v>
      </c>
      <c r="EZ83" s="450">
        <v>0</v>
      </c>
      <c r="FA83" s="450">
        <v>0</v>
      </c>
      <c r="FB83" s="450">
        <v>0</v>
      </c>
      <c r="FC83" s="450">
        <v>0</v>
      </c>
      <c r="FD83" s="450">
        <v>0</v>
      </c>
      <c r="FE83" s="450">
        <v>0</v>
      </c>
      <c r="FF83" s="450">
        <v>0</v>
      </c>
      <c r="FG83" s="450">
        <v>0</v>
      </c>
      <c r="FH83" s="476">
        <v>0</v>
      </c>
      <c r="FI83" s="476">
        <v>0</v>
      </c>
      <c r="FJ83" s="476">
        <v>0</v>
      </c>
      <c r="FK83" s="476">
        <v>0</v>
      </c>
      <c r="FL83" s="476">
        <v>0</v>
      </c>
    </row>
    <row r="84" spans="1:168">
      <c r="A84" s="143" t="s">
        <v>715</v>
      </c>
      <c r="B84" s="33">
        <f t="shared" ref="B84:D84" si="236">B78-B80+B81-B82+B83</f>
        <v>107.28140118748871</v>
      </c>
      <c r="C84" s="33">
        <f t="shared" si="236"/>
        <v>111.4814011874887</v>
      </c>
      <c r="D84" s="33">
        <f t="shared" si="236"/>
        <v>113.24140118748869</v>
      </c>
      <c r="E84" s="33">
        <f t="shared" ref="E84:AU84" si="237">E78-E80+E81-E82+E83</f>
        <v>121.25958872701244</v>
      </c>
      <c r="F84" s="33">
        <f t="shared" si="237"/>
        <v>125.33958872701245</v>
      </c>
      <c r="G84" s="33">
        <f t="shared" si="237"/>
        <v>127.14958872701246</v>
      </c>
      <c r="H84" s="33">
        <f t="shared" si="237"/>
        <v>106.9514011874887</v>
      </c>
      <c r="I84" s="33">
        <f t="shared" si="237"/>
        <v>111.6714011874887</v>
      </c>
      <c r="J84" s="33">
        <f t="shared" si="237"/>
        <v>113.2914011874887</v>
      </c>
      <c r="K84" s="33">
        <f t="shared" si="237"/>
        <v>121.07958872701244</v>
      </c>
      <c r="L84" s="33">
        <f t="shared" si="237"/>
        <v>125.56958872701244</v>
      </c>
      <c r="M84" s="33">
        <f t="shared" si="237"/>
        <v>127.27958872701245</v>
      </c>
      <c r="N84" s="33">
        <f t="shared" si="237"/>
        <v>108.05140118748869</v>
      </c>
      <c r="O84" s="33">
        <f t="shared" si="237"/>
        <v>110.00140118748868</v>
      </c>
      <c r="P84" s="33">
        <f t="shared" si="237"/>
        <v>111.51140118748867</v>
      </c>
      <c r="Q84" s="33">
        <f t="shared" si="237"/>
        <v>112.7314011874887</v>
      </c>
      <c r="R84" s="33">
        <f t="shared" si="237"/>
        <v>121.91958872701247</v>
      </c>
      <c r="S84" s="33">
        <f t="shared" si="237"/>
        <v>123.79958872701246</v>
      </c>
      <c r="T84" s="33">
        <f t="shared" si="237"/>
        <v>125.50958872701244</v>
      </c>
      <c r="U84" s="33">
        <f t="shared" si="237"/>
        <v>126.51958872701243</v>
      </c>
      <c r="V84" s="33">
        <f t="shared" si="237"/>
        <v>107.24140118748869</v>
      </c>
      <c r="W84" s="33">
        <f t="shared" si="237"/>
        <v>111.51140118748867</v>
      </c>
      <c r="X84" s="33">
        <f t="shared" si="237"/>
        <v>113.26140118748867</v>
      </c>
      <c r="Y84" s="33">
        <f t="shared" si="237"/>
        <v>120.71958872701245</v>
      </c>
      <c r="Z84" s="33">
        <f t="shared" si="237"/>
        <v>125.11958872701246</v>
      </c>
      <c r="AA84" s="33">
        <f t="shared" si="237"/>
        <v>126.77958872701245</v>
      </c>
      <c r="AB84" s="33">
        <f t="shared" si="237"/>
        <v>107.56140118748868</v>
      </c>
      <c r="AC84" s="33">
        <f t="shared" si="237"/>
        <v>111.69140118748868</v>
      </c>
      <c r="AD84" s="33">
        <f t="shared" si="237"/>
        <v>113.4214011874887</v>
      </c>
      <c r="AE84" s="33">
        <f t="shared" si="237"/>
        <v>120.98958872701246</v>
      </c>
      <c r="AF84" s="33">
        <f t="shared" si="237"/>
        <v>125.30958872701245</v>
      </c>
      <c r="AG84" s="33">
        <f t="shared" si="237"/>
        <v>126.95958872701246</v>
      </c>
      <c r="AH84" s="33">
        <f t="shared" si="237"/>
        <v>110.22140118748871</v>
      </c>
      <c r="AI84" s="33">
        <f t="shared" si="237"/>
        <v>112.83140118748869</v>
      </c>
      <c r="AJ84" s="33">
        <f t="shared" ref="AJ84:AK84" si="238">AJ78-AJ80+AJ81-AJ82+AJ83</f>
        <v>112.22080391462089</v>
      </c>
      <c r="AK84" s="33">
        <f t="shared" si="238"/>
        <v>114.8308039146209</v>
      </c>
      <c r="AL84" s="33">
        <f t="shared" si="237"/>
        <v>123.63958872701244</v>
      </c>
      <c r="AM84" s="33">
        <f t="shared" si="237"/>
        <v>126.24958872701245</v>
      </c>
      <c r="AN84" s="33">
        <f t="shared" ref="AN84:AO84" si="239">AN78-AN80+AN81-AN82+AN83</f>
        <v>125.63899145414467</v>
      </c>
      <c r="AO84" s="33">
        <f t="shared" si="239"/>
        <v>128.24899145414466</v>
      </c>
      <c r="AP84" s="33">
        <f t="shared" si="237"/>
        <v>109.88140118748868</v>
      </c>
      <c r="AQ84" s="33">
        <f t="shared" si="237"/>
        <v>112.43140118748869</v>
      </c>
      <c r="AR84" s="33">
        <f t="shared" ref="AR84:AS84" si="240">AR78-AR80+AR81-AR82+AR83</f>
        <v>111.88080391462091</v>
      </c>
      <c r="AS84" s="33">
        <f t="shared" si="240"/>
        <v>114.4308039146209</v>
      </c>
      <c r="AT84" s="33">
        <f t="shared" si="237"/>
        <v>123.44958872701244</v>
      </c>
      <c r="AU84" s="33">
        <f t="shared" si="237"/>
        <v>126.07958872701244</v>
      </c>
      <c r="AV84" s="33">
        <f t="shared" ref="AV84:AW84" si="241">AV78-AV80+AV81-AV82+AV83</f>
        <v>125.44899145414468</v>
      </c>
      <c r="AW84" s="33">
        <f t="shared" si="241"/>
        <v>128.07899145414467</v>
      </c>
      <c r="AX84" s="51">
        <f t="shared" ref="AX84:CI84" si="242">AX78-AX80+AX81-AX82+AX83</f>
        <v>111.62521783393757</v>
      </c>
      <c r="AY84" s="51">
        <f t="shared" si="242"/>
        <v>124.69340537346133</v>
      </c>
      <c r="AZ84" s="51">
        <f t="shared" si="242"/>
        <v>111.62521783393757</v>
      </c>
      <c r="BA84" s="51">
        <f t="shared" si="242"/>
        <v>102.62521783393757</v>
      </c>
      <c r="BB84" s="51">
        <f t="shared" si="242"/>
        <v>120.62521783393757</v>
      </c>
      <c r="BC84" s="51">
        <f t="shared" si="242"/>
        <v>133.69340537346133</v>
      </c>
      <c r="BD84" s="51">
        <f t="shared" si="242"/>
        <v>120.62521783393757</v>
      </c>
      <c r="BE84" s="51">
        <f t="shared" si="242"/>
        <v>111.62521783393757</v>
      </c>
      <c r="BF84" s="80">
        <f t="shared" si="242"/>
        <v>107.59551779057739</v>
      </c>
      <c r="BG84" s="80">
        <f t="shared" si="242"/>
        <v>110.09551779057739</v>
      </c>
      <c r="BH84" s="80">
        <f t="shared" si="242"/>
        <v>112.1455177905774</v>
      </c>
      <c r="BI84" s="80">
        <f t="shared" si="242"/>
        <v>112.84551779057739</v>
      </c>
      <c r="BJ84" s="80">
        <f t="shared" si="242"/>
        <v>108.44551779057738</v>
      </c>
      <c r="BK84" s="80">
        <f t="shared" si="242"/>
        <v>109.04551779057738</v>
      </c>
      <c r="BL84" s="151">
        <f t="shared" si="242"/>
        <v>115.81491787729777</v>
      </c>
      <c r="BM84" s="151">
        <f t="shared" si="242"/>
        <v>115.81491787729777</v>
      </c>
      <c r="BN84" s="151">
        <f t="shared" si="242"/>
        <v>110.41491787729777</v>
      </c>
      <c r="BO84" s="151">
        <f t="shared" si="242"/>
        <v>110.41491787729777</v>
      </c>
      <c r="BP84" s="151">
        <f t="shared" si="242"/>
        <v>113.71491787729775</v>
      </c>
      <c r="BQ84" s="151">
        <f t="shared" si="242"/>
        <v>107.41491787729777</v>
      </c>
      <c r="BR84" s="151">
        <f t="shared" si="242"/>
        <v>111.81491787729777</v>
      </c>
      <c r="BS84" s="151">
        <f t="shared" si="242"/>
        <v>111.81491787729777</v>
      </c>
      <c r="BT84" s="151">
        <f t="shared" si="242"/>
        <v>106.41491787729777</v>
      </c>
      <c r="BU84" s="151">
        <f t="shared" si="242"/>
        <v>106.41491787729777</v>
      </c>
      <c r="BV84" s="151">
        <f t="shared" si="242"/>
        <v>109.71491787729775</v>
      </c>
      <c r="BW84" s="151">
        <f t="shared" si="242"/>
        <v>103.41491787729777</v>
      </c>
      <c r="BX84" s="151">
        <f t="shared" si="242"/>
        <v>111.07609785329899</v>
      </c>
      <c r="BY84" s="151">
        <f t="shared" si="242"/>
        <v>111.07609785329899</v>
      </c>
      <c r="BZ84" s="151">
        <f t="shared" si="242"/>
        <v>105.67609785329898</v>
      </c>
      <c r="CA84" s="151">
        <f t="shared" si="242"/>
        <v>105.67609785329898</v>
      </c>
      <c r="CB84" s="151">
        <f t="shared" si="242"/>
        <v>107.07609785329899</v>
      </c>
      <c r="CC84" s="151">
        <f t="shared" si="242"/>
        <v>107.07609785329899</v>
      </c>
      <c r="CD84" s="151">
        <f t="shared" si="242"/>
        <v>101.67609785329898</v>
      </c>
      <c r="CE84" s="151">
        <f t="shared" si="242"/>
        <v>101.67609785329898</v>
      </c>
      <c r="CF84" s="158">
        <f t="shared" si="242"/>
        <v>108.97609785329897</v>
      </c>
      <c r="CG84" s="158">
        <f t="shared" si="242"/>
        <v>102.67609785329898</v>
      </c>
      <c r="CH84" s="158">
        <f t="shared" si="242"/>
        <v>104.97609785329897</v>
      </c>
      <c r="CI84" s="158">
        <f t="shared" si="242"/>
        <v>98.676097853298984</v>
      </c>
      <c r="CJ84" s="163">
        <f t="shared" ref="CJ84:CS84" si="243">CJ78-CJ80+CJ81-CJ82+CJ83</f>
        <v>120.89810935263685</v>
      </c>
      <c r="CK84" s="163">
        <f t="shared" si="243"/>
        <v>118.89810935263685</v>
      </c>
      <c r="CL84" s="163">
        <f t="shared" si="243"/>
        <v>122.29810935263686</v>
      </c>
      <c r="CM84" s="163">
        <f t="shared" si="243"/>
        <v>111.92213098115587</v>
      </c>
      <c r="CN84" s="163">
        <f t="shared" si="243"/>
        <v>114.92213098115587</v>
      </c>
      <c r="CO84" s="163">
        <f t="shared" si="243"/>
        <v>116.42213098115587</v>
      </c>
      <c r="CP84" s="163">
        <f t="shared" si="243"/>
        <v>121.42213098115587</v>
      </c>
      <c r="CQ84" s="163">
        <f t="shared" si="243"/>
        <v>112.92213098115587</v>
      </c>
      <c r="CR84" s="163">
        <f t="shared" si="243"/>
        <v>111.92213098115587</v>
      </c>
      <c r="CS84" s="163">
        <f t="shared" si="243"/>
        <v>107.42213098115587</v>
      </c>
      <c r="CT84" s="163">
        <f t="shared" ref="CT84:DB84" si="244">CT78-CT80+CT81-CT82+CT83</f>
        <v>109.92213098115587</v>
      </c>
      <c r="CU84" s="163">
        <f t="shared" si="244"/>
        <v>115.92213098115587</v>
      </c>
      <c r="CV84" s="163">
        <f t="shared" si="244"/>
        <v>105.42213098115587</v>
      </c>
      <c r="CW84" s="163">
        <f t="shared" si="244"/>
        <v>110.12213098115589</v>
      </c>
      <c r="CX84" s="163">
        <f t="shared" si="244"/>
        <v>111.92213098115587</v>
      </c>
      <c r="CY84" s="163">
        <f t="shared" si="244"/>
        <v>106.42213098115587</v>
      </c>
      <c r="CZ84" s="163">
        <f t="shared" si="244"/>
        <v>105.12213098115589</v>
      </c>
      <c r="DA84" s="163">
        <f t="shared" si="244"/>
        <v>99.422130981155874</v>
      </c>
      <c r="DB84" s="163">
        <f t="shared" si="244"/>
        <v>102.42213098115587</v>
      </c>
      <c r="DC84" s="111"/>
      <c r="DD84" s="111"/>
      <c r="DE84" s="111"/>
      <c r="DF84" s="111"/>
      <c r="DG84" s="111"/>
      <c r="DH84" s="111"/>
      <c r="DI84" s="167">
        <f t="shared" ref="DI84:EG84" si="245">DI78-DI80+DI81-DI82+DI83</f>
        <v>122.19140118748868</v>
      </c>
      <c r="DJ84" s="167">
        <f t="shared" si="245"/>
        <v>117.8614011874887</v>
      </c>
      <c r="DK84" s="167">
        <f t="shared" si="245"/>
        <v>121.38140118748868</v>
      </c>
      <c r="DL84" s="167">
        <f t="shared" si="245"/>
        <v>117.19140118748868</v>
      </c>
      <c r="DM84" s="167">
        <f t="shared" si="245"/>
        <v>121.77140118748866</v>
      </c>
      <c r="DN84" s="167">
        <f t="shared" si="245"/>
        <v>120.23140118748867</v>
      </c>
      <c r="DO84" s="167">
        <f t="shared" si="245"/>
        <v>121.05140118748869</v>
      </c>
      <c r="DP84" s="167">
        <f t="shared" si="245"/>
        <v>118.6114011874887</v>
      </c>
      <c r="DQ84" s="167">
        <f t="shared" si="245"/>
        <v>112.13140118748868</v>
      </c>
      <c r="DR84" s="167">
        <f t="shared" si="245"/>
        <v>114.87140118748869</v>
      </c>
      <c r="DS84" s="167">
        <f t="shared" si="245"/>
        <v>110.87140118748869</v>
      </c>
      <c r="DT84" s="167">
        <f t="shared" si="245"/>
        <v>114.76140118748867</v>
      </c>
      <c r="DU84" s="167">
        <f t="shared" si="245"/>
        <v>111.37140118748869</v>
      </c>
      <c r="DV84" s="167">
        <f t="shared" si="245"/>
        <v>114.41140118748868</v>
      </c>
      <c r="DW84" s="167">
        <f t="shared" si="245"/>
        <v>110.43140118748869</v>
      </c>
      <c r="DX84" s="167">
        <f t="shared" si="245"/>
        <v>116.34140118748869</v>
      </c>
      <c r="DY84" s="167">
        <f t="shared" si="245"/>
        <v>124.29958872701246</v>
      </c>
      <c r="DZ84" s="167">
        <f t="shared" si="245"/>
        <v>118.04958872701245</v>
      </c>
      <c r="EA84" s="167">
        <f t="shared" si="245"/>
        <v>123.38958872701244</v>
      </c>
      <c r="EB84" s="167">
        <f t="shared" si="245"/>
        <v>117.48958872701245</v>
      </c>
      <c r="EC84" s="167">
        <f t="shared" si="245"/>
        <v>125.70958872701243</v>
      </c>
      <c r="ED84" s="167">
        <f t="shared" si="245"/>
        <v>115.13958872701242</v>
      </c>
      <c r="EE84" s="167">
        <f t="shared" si="245"/>
        <v>124.25958872701244</v>
      </c>
      <c r="EF84" s="167">
        <f t="shared" si="245"/>
        <v>114.27958872701244</v>
      </c>
      <c r="EG84" s="171">
        <f t="shared" si="245"/>
        <v>115.60472100391101</v>
      </c>
      <c r="EH84" s="171">
        <f t="shared" ref="EH84:FL84" si="246">EH78-EH80+EH81-EH82+EH83</f>
        <v>114.80472100391103</v>
      </c>
      <c r="EI84" s="171">
        <f t="shared" si="246"/>
        <v>111.66687940499625</v>
      </c>
      <c r="EJ84" s="171">
        <f t="shared" si="246"/>
        <v>114.36687940499624</v>
      </c>
      <c r="EK84" s="171">
        <f t="shared" si="246"/>
        <v>117.96687940499623</v>
      </c>
      <c r="EL84" s="171">
        <f t="shared" si="246"/>
        <v>112.76687940499625</v>
      </c>
      <c r="EM84" s="171">
        <f t="shared" si="246"/>
        <v>113.16687940499625</v>
      </c>
      <c r="EN84" s="171">
        <f t="shared" si="246"/>
        <v>110.06687940499623</v>
      </c>
      <c r="EO84" s="171">
        <f t="shared" si="246"/>
        <v>110.96687940499623</v>
      </c>
      <c r="EP84" s="171">
        <f t="shared" si="246"/>
        <v>111.86687940499624</v>
      </c>
      <c r="EQ84" s="171">
        <f t="shared" si="246"/>
        <v>110.66687940499625</v>
      </c>
      <c r="ER84" s="171">
        <f t="shared" si="246"/>
        <v>113.26687940499625</v>
      </c>
      <c r="ES84" s="171">
        <f t="shared" si="246"/>
        <v>110.86687940499624</v>
      </c>
      <c r="ET84" s="171">
        <f t="shared" si="246"/>
        <v>108.16687940499625</v>
      </c>
      <c r="EU84" s="171">
        <f t="shared" si="246"/>
        <v>107.86687940499624</v>
      </c>
      <c r="EV84" s="171">
        <f t="shared" si="246"/>
        <v>106.16687940499625</v>
      </c>
      <c r="EW84" s="450">
        <f t="shared" si="246"/>
        <v>111.9814011874887</v>
      </c>
      <c r="EX84" s="450">
        <f t="shared" si="246"/>
        <v>117.28140118748868</v>
      </c>
      <c r="EY84" s="450">
        <f t="shared" si="246"/>
        <v>117.28140118748868</v>
      </c>
      <c r="EZ84" s="450">
        <f t="shared" si="246"/>
        <v>112.78140118748868</v>
      </c>
      <c r="FA84" s="450">
        <f t="shared" si="246"/>
        <v>117.38140118748868</v>
      </c>
      <c r="FB84" s="450">
        <f t="shared" si="246"/>
        <v>117.28140118748868</v>
      </c>
      <c r="FC84" s="450">
        <f t="shared" si="246"/>
        <v>111.78140118748868</v>
      </c>
      <c r="FD84" s="450">
        <f t="shared" si="246"/>
        <v>118.4814011874887</v>
      </c>
      <c r="FE84" s="450">
        <f t="shared" si="246"/>
        <v>118.4814011874887</v>
      </c>
      <c r="FF84" s="450">
        <f t="shared" si="246"/>
        <v>115.58140118748867</v>
      </c>
      <c r="FG84" s="450">
        <f t="shared" si="246"/>
        <v>119.08140118748867</v>
      </c>
      <c r="FH84" s="476">
        <f t="shared" si="246"/>
        <v>111.48393072099475</v>
      </c>
      <c r="FI84" s="476">
        <f t="shared" si="246"/>
        <v>109.69551779057736</v>
      </c>
      <c r="FJ84" s="476">
        <f t="shared" si="246"/>
        <v>132.95990909247573</v>
      </c>
      <c r="FK84" s="476">
        <f t="shared" si="246"/>
        <v>120.89810935263685</v>
      </c>
      <c r="FL84" s="476">
        <f t="shared" si="246"/>
        <v>117.63140118748868</v>
      </c>
    </row>
    <row r="85" spans="1:168">
      <c r="A85" s="144" t="s">
        <v>369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51"/>
      <c r="AY85" s="51"/>
      <c r="AZ85" s="51"/>
      <c r="BA85" s="51"/>
      <c r="BB85" s="51"/>
      <c r="BC85" s="51"/>
      <c r="BD85" s="51"/>
      <c r="BE85" s="51"/>
      <c r="BF85" s="80"/>
      <c r="BG85" s="80"/>
      <c r="BH85" s="80"/>
      <c r="BI85" s="80"/>
      <c r="BJ85" s="80"/>
      <c r="BK85" s="80"/>
      <c r="BL85" s="151"/>
      <c r="BM85" s="151"/>
      <c r="BN85" s="151"/>
      <c r="BO85" s="151"/>
      <c r="BP85" s="151"/>
      <c r="BQ85" s="151"/>
      <c r="BR85" s="151"/>
      <c r="BS85" s="151"/>
      <c r="BT85" s="151"/>
      <c r="BU85" s="151"/>
      <c r="BV85" s="151"/>
      <c r="BW85" s="151"/>
      <c r="BX85" s="151"/>
      <c r="BY85" s="151"/>
      <c r="BZ85" s="151"/>
      <c r="CA85" s="151"/>
      <c r="CB85" s="151"/>
      <c r="CC85" s="151"/>
      <c r="CD85" s="151"/>
      <c r="CE85" s="151"/>
      <c r="CF85" s="158"/>
      <c r="CG85" s="158"/>
      <c r="CH85" s="158"/>
      <c r="CI85" s="158"/>
      <c r="CJ85" s="159"/>
      <c r="CK85" s="159"/>
      <c r="CL85" s="159"/>
      <c r="CM85" s="159"/>
      <c r="CN85" s="159"/>
      <c r="CO85" s="159"/>
      <c r="CP85" s="159"/>
      <c r="CQ85" s="159"/>
      <c r="CR85" s="159"/>
      <c r="CS85" s="159"/>
      <c r="CT85" s="159"/>
      <c r="CU85" s="159"/>
      <c r="CV85" s="159"/>
      <c r="CW85" s="159"/>
      <c r="CX85" s="159"/>
      <c r="CY85" s="159"/>
      <c r="CZ85" s="159"/>
      <c r="DA85" s="159"/>
      <c r="DB85" s="159"/>
      <c r="DC85" s="111"/>
      <c r="DD85" s="111"/>
      <c r="DE85" s="111"/>
      <c r="DF85" s="111"/>
      <c r="DG85" s="111"/>
      <c r="DH85" s="111"/>
      <c r="DI85" s="167"/>
      <c r="DJ85" s="167"/>
      <c r="DK85" s="167"/>
      <c r="DL85" s="167"/>
      <c r="DM85" s="167"/>
      <c r="DN85" s="167"/>
      <c r="DO85" s="167"/>
      <c r="DP85" s="167"/>
      <c r="DQ85" s="167"/>
      <c r="DR85" s="167"/>
      <c r="DS85" s="167"/>
      <c r="DT85" s="167"/>
      <c r="DU85" s="167"/>
      <c r="DV85" s="167"/>
      <c r="DW85" s="167"/>
      <c r="DX85" s="167"/>
      <c r="DY85" s="167"/>
      <c r="DZ85" s="167"/>
      <c r="EA85" s="167"/>
      <c r="EB85" s="167"/>
      <c r="EC85" s="167"/>
      <c r="ED85" s="167"/>
      <c r="EE85" s="167"/>
      <c r="EF85" s="167"/>
      <c r="EG85" s="171"/>
      <c r="EH85" s="171"/>
      <c r="EI85" s="171"/>
      <c r="EJ85" s="171"/>
      <c r="EK85" s="171"/>
      <c r="EL85" s="171"/>
      <c r="EM85" s="171"/>
      <c r="EN85" s="171"/>
      <c r="EO85" s="171"/>
      <c r="EP85" s="171"/>
      <c r="EQ85" s="171"/>
      <c r="ER85" s="171"/>
      <c r="ES85" s="171"/>
      <c r="ET85" s="171"/>
      <c r="EU85" s="171"/>
      <c r="EV85" s="171"/>
      <c r="EW85" s="450"/>
      <c r="EX85" s="450"/>
      <c r="EY85" s="450"/>
      <c r="EZ85" s="450"/>
      <c r="FA85" s="450"/>
      <c r="FB85" s="450"/>
      <c r="FC85" s="450"/>
      <c r="FD85" s="450"/>
      <c r="FE85" s="450"/>
      <c r="FF85" s="450"/>
      <c r="FG85" s="450"/>
      <c r="FH85" s="476"/>
      <c r="FI85" s="476"/>
      <c r="FJ85" s="476"/>
      <c r="FK85" s="476"/>
      <c r="FL85" s="476"/>
    </row>
    <row r="86" spans="1:168" ht="27.6">
      <c r="A86" s="145" t="s">
        <v>370</v>
      </c>
      <c r="B86" s="33">
        <f t="shared" ref="B86:D86" si="247">10^((B84-161.04+7.1*LOG10(20)-7.5*LOG10(20)+(24.37-3.7*(20/B9)^2)*LOG10(B9)-20*LOG10(B7)+(3.2*(LOG10(17.625))^2-4.97)+0.6*(B10-1.5))/(43.42-3.1*LOG10(B9))+3)</f>
        <v>153.41105692120794</v>
      </c>
      <c r="C86" s="33">
        <f t="shared" si="247"/>
        <v>196.47665502757437</v>
      </c>
      <c r="D86" s="33">
        <f t="shared" si="247"/>
        <v>217.94124209475402</v>
      </c>
      <c r="E86" s="33">
        <f>10^((E84-161.04+7.1*LOG10(20)-7.5*LOG10(5)+(24.37-3.7*(5/E9)^2)*LOG10(E9)-20*LOG10(E7)+(3.2*(LOG10(17.625))^2-4.97)+0.6*(E10-1.5))/(43.42-3.1*LOG10(E9))+3)</f>
        <v>547.52459926511108</v>
      </c>
      <c r="F86" s="33">
        <f>10^((F84-161.04+7.1*LOG10(20)-7.5*LOG10(5)+(24.37-3.7*(5/F9)^2)*LOG10(F9)-20*LOG10(F7)+(3.2*(LOG10(17.625))^2-4.97)+0.6*(F10-1.5))/(43.42-3.1*LOG10(F9))+3)</f>
        <v>696.28623090955023</v>
      </c>
      <c r="G86" s="33">
        <f>10^((G84-161.04+7.1*LOG10(20)-7.5*LOG10(5)+(24.37-3.7*(5/G9)^2)*LOG10(G9)-20*LOG10(G7)+(3.2*(LOG10(17.625))^2-4.97)+0.6*(G10-1.5))/(43.42-3.1*LOG10(G9))+3)</f>
        <v>774.63210185526964</v>
      </c>
      <c r="H86" s="33">
        <f t="shared" ref="H86:J86" si="248">10^((H84-161.04+7.1*LOG10(20)-7.5*LOG10(20)+(24.37-3.7*(20/H9)^2)*LOG10(H9)-20*LOG10(H7)+(3.2*(LOG10(17.625))^2-4.97)+0.6*(H10-1.5))/(43.42-3.1*LOG10(H9))+3)</f>
        <v>150.45749422372529</v>
      </c>
      <c r="I86" s="33">
        <f t="shared" si="248"/>
        <v>198.6881579108628</v>
      </c>
      <c r="J86" s="33">
        <f t="shared" si="248"/>
        <v>218.58413608249785</v>
      </c>
      <c r="K86" s="33">
        <f>10^((K84-161.04+7.1*LOG10(20)-7.5*LOG10(5)+(24.37-3.7*(5/K9)^2)*LOG10(K9)-20*LOG10(K7)+(3.2*(LOG10(17.625))^2-4.97)+0.6*(K10-1.5))/(43.42-3.1*LOG10(K9))+3)</f>
        <v>541.74941618851085</v>
      </c>
      <c r="L86" s="33">
        <f>10^((L84-161.04+7.1*LOG10(20)-7.5*LOG10(5)+(24.37-3.7*(5/L9)^2)*LOG10(L9)-20*LOG10(L7)+(3.2*(LOG10(17.625))^2-4.97)+0.6*(L10-1.5))/(43.42-3.1*LOG10(L9))+3)</f>
        <v>705.78465023564388</v>
      </c>
      <c r="M86" s="33">
        <f>10^((M84-161.04+7.1*LOG10(20)-7.5*LOG10(5)+(24.37-3.7*(5/M9)^2)*LOG10(M9)-20*LOG10(M7)+(3.2*(LOG10(17.625))^2-4.97)+0.6*(M10-1.5))/(43.42-3.1*LOG10(M9))+3)</f>
        <v>780.58725672077674</v>
      </c>
      <c r="N86" s="33">
        <f>10^((N84-161.04+7.1*LOG10(20)-7.5*LOG10(20)+(24.37-3.7*(20/N9)^2)*LOG10(N9)-20*LOG10(N7)+(3.2*(LOG10(17.625))^2-4.97)+0.6*(N10-1.5))/(43.42-3.1*LOG10(N9))+3)</f>
        <v>160.530151610823</v>
      </c>
      <c r="O86" s="33">
        <f>10^((O84-161.04+7.1*LOG10(20)-7.5*LOG10(20)+(24.37-3.7*(20/O9)^2)*LOG10(O9)-20*LOG10(O7)+(3.2*(LOG10(17.625))^2-4.97)+0.6*(O10-1.5))/(43.42-3.1*LOG10(O9))+3)</f>
        <v>180.0719673368946</v>
      </c>
      <c r="P86" s="33">
        <f>10^((P84-161.04+7.1*LOG10(20)-7.5*LOG10(20)+(24.37-3.7*(20/P9)^2)*LOG10(P9)-20*LOG10(P7)+(3.2*(LOG10(17.625))^2-4.97)+0.6*(P10-1.5))/(43.42-3.1*LOG10(P9))+3)</f>
        <v>196.82419615426099</v>
      </c>
      <c r="Q86" s="33">
        <f t="shared" ref="Q86" si="249">10^((Q84-161.04+7.1*LOG10(20)-7.5*LOG10(20)+(24.37-3.7*(20/Q9)^2)*LOG10(Q9)-20*LOG10(Q7)+(3.2*(LOG10(17.625))^2-4.97)+0.6*(Q10-1.5))/(43.42-3.1*LOG10(Q9))+3)</f>
        <v>211.4907611976507</v>
      </c>
      <c r="R86" s="33">
        <f>10^((R84-161.04+7.1*LOG10(20)-7.5*LOG10(5)+(24.37-3.7*(5/R9)^2)*LOG10(R9)-20*LOG10(R7)+(3.2*(LOG10(17.625))^2-4.97)+0.6*(R10-1.5))/(43.42-3.1*LOG10(R9))+3)</f>
        <v>569.2320056233965</v>
      </c>
      <c r="S86" s="33">
        <f>10^((S84-161.04+7.1*LOG10(20)-7.5*LOG10(5)+(24.37-3.7*(5/S9)^2)*LOG10(S9)-20*LOG10(S7)+(3.2*(LOG10(17.625))^2-4.97)+0.6*(S10-1.5))/(43.42-3.1*LOG10(S9))+3)</f>
        <v>635.8986446901506</v>
      </c>
      <c r="T86" s="33">
        <f>10^((T84-161.04+7.1*LOG10(20)-7.5*LOG10(5)+(24.37-3.7*(5/T9)^2)*LOG10(T9)-20*LOG10(T7)+(3.2*(LOG10(17.625))^2-4.97)+0.6*(T10-1.5))/(43.42-3.1*LOG10(T9))+3)</f>
        <v>703.29438086449841</v>
      </c>
      <c r="U86" s="33">
        <f>10^((U84-161.04+7.1*LOG10(20)-7.5*LOG10(5)+(24.37-3.7*(5/U9)^2)*LOG10(U9)-20*LOG10(U7)+(3.2*(LOG10(17.625))^2-4.97)+0.6*(U10-1.5))/(43.42-3.1*LOG10(U9))+3)</f>
        <v>746.40982386968119</v>
      </c>
      <c r="V86" s="33">
        <f t="shared" ref="V86:X86" si="250">10^((V84-161.04+7.1*LOG10(20)-7.5*LOG10(20)+(24.37-3.7*(20/V9)^2)*LOG10(V9)-20*LOG10(V7)+(3.2*(LOG10(17.625))^2-4.97)+0.6*(V10-1.5))/(43.42-3.1*LOG10(V9))+3)</f>
        <v>153.04998373436331</v>
      </c>
      <c r="W86" s="33">
        <f t="shared" si="250"/>
        <v>196.82419615426099</v>
      </c>
      <c r="X86" s="33">
        <f t="shared" si="250"/>
        <v>218.19817247429128</v>
      </c>
      <c r="Y86" s="33">
        <f>10^((Y84-161.04+7.1*LOG10(20)-7.5*LOG10(5)+(24.37-3.7*(5/Y9)^2)*LOG10(Y9)-20*LOG10(Y7)+(3.2*(LOG10(17.625))^2-4.97)+0.6*(Y10-1.5))/(43.42-3.1*LOG10(Y9))+3)</f>
        <v>530.38115403689017</v>
      </c>
      <c r="Z86" s="33">
        <f>10^((Z84-161.04+7.1*LOG10(20)-7.5*LOG10(5)+(24.37-3.7*(5/Z9)^2)*LOG10(Z9)-20*LOG10(Z7)+(3.2*(LOG10(17.625))^2-4.97)+0.6*(Z10-1.5))/(43.42-3.1*LOG10(Z9))+3)</f>
        <v>687.3204231928205</v>
      </c>
      <c r="AA86" s="33">
        <f>10^((AA84-161.04+7.1*LOG10(20)-7.5*LOG10(5)+(24.37-3.7*(5/AA9)^2)*LOG10(AA9)-20*LOG10(AA7)+(3.2*(LOG10(17.625))^2-4.97)+0.6*(AA10-1.5))/(43.42-3.1*LOG10(AA9))+3)</f>
        <v>757.93031724533853</v>
      </c>
      <c r="AB86" s="33">
        <f t="shared" ref="AB86:AD86" si="251">10^((AB84-161.04+7.1*LOG10(20)-7.5*LOG10(20)+(24.37-3.7*(20/AB9)^2)*LOG10(AB9)-20*LOG10(AB7)+(3.2*(LOG10(17.625))^2-4.97)+0.6*(AB10-1.5))/(43.42-3.1*LOG10(AB9))+3)</f>
        <v>155.96253357560826</v>
      </c>
      <c r="AC86" s="33">
        <f t="shared" si="251"/>
        <v>198.92239087811095</v>
      </c>
      <c r="AD86" s="33">
        <f t="shared" si="251"/>
        <v>220.26454976325897</v>
      </c>
      <c r="AE86" s="33">
        <f>10^((AE84-161.04+7.1*LOG10(20)-7.5*LOG10(5)+(24.37-3.7*(5/AE9)^2)*LOG10(AE9)-20*LOG10(AE7)+(3.2*(LOG10(17.625))^2-4.97)+0.6*(AE10-1.5))/(43.42-3.1*LOG10(AE9))+3)</f>
        <v>538.88470828352138</v>
      </c>
      <c r="AF86" s="33">
        <f>10^((AF84-161.04+7.1*LOG10(20)-7.5*LOG10(5)+(24.37-3.7*(5/AF9)^2)*LOG10(AF9)-20*LOG10(AF7)+(3.2*(LOG10(17.625))^2-4.97)+0.6*(AF10-1.5))/(43.42-3.1*LOG10(AF9))+3)</f>
        <v>695.05676773421408</v>
      </c>
      <c r="AG86" s="33">
        <f>10^((AG84-161.04+7.1*LOG10(20)-7.5*LOG10(5)+(24.37-3.7*(5/AG9)^2)*LOG10(AG9)-20*LOG10(AG7)+(3.2*(LOG10(17.625))^2-4.97)+0.6*(AG10-1.5))/(43.42-3.1*LOG10(AG9))+3)</f>
        <v>766.01004231858974</v>
      </c>
      <c r="AH86" s="33">
        <f t="shared" ref="AH86:AQ86" si="252">10^((AH84-161.04+7.1*LOG10(20)-7.5*LOG10(20)+(24.37-3.7*(20/AH9)^2)*LOG10(AH9)-20*LOG10(AH7)+(3.2*(LOG10(17.625))^2-4.97)+0.6*(AH10-1.5))/(43.42-3.1*LOG10(AH9))+3)</f>
        <v>182.42093090590419</v>
      </c>
      <c r="AI86" s="33">
        <f t="shared" si="252"/>
        <v>212.74033358138519</v>
      </c>
      <c r="AJ86" s="33">
        <f t="shared" ref="AJ86:AK86" si="253">10^((AJ84-161.04+7.1*LOG10(20)-7.5*LOG10(20)+(24.37-3.7*(20/AJ9)^2)*LOG10(AJ9)-20*LOG10(AJ7)+(3.2*(LOG10(17.625))^2-4.97)+0.6*(AJ10-1.5))/(43.42-3.1*LOG10(AJ9))+3)</f>
        <v>205.22397635003651</v>
      </c>
      <c r="AK86" s="33">
        <f t="shared" si="253"/>
        <v>239.33337567565323</v>
      </c>
      <c r="AL86" s="33">
        <f>10^((AL84-161.04+7.1*LOG10(20)-7.5*LOG10(5)+(24.37-3.7*(5/AL9)^2)*LOG10(AL9)-20*LOG10(AL7)+(3.2*(LOG10(17.625))^2-4.97)+0.6*(AL10-1.5))/(43.42-3.1*LOG10(AL9))+3)</f>
        <v>629.93306140003267</v>
      </c>
      <c r="AM86" s="33">
        <f>10^((AM84-161.04+7.1*LOG10(20)-7.5*LOG10(5)+(24.37-3.7*(5/AM9)^2)*LOG10(AM9)-20*LOG10(AM7)+(3.2*(LOG10(17.625))^2-4.97)+0.6*(AM10-1.5))/(43.42-3.1*LOG10(AM9))+3)</f>
        <v>734.63154118708155</v>
      </c>
      <c r="AN86" s="33">
        <f>10^((AN84-161.04+7.1*LOG10(20)-7.5*LOG10(5)+(24.37-3.7*(5/AN9)^2)*LOG10(AN9)-20*LOG10(AN7)+(3.2*(LOG10(17.625))^2-4.97)+0.6*(AN10-1.5))/(43.42-3.1*LOG10(AN9))+3)</f>
        <v>708.6761757703689</v>
      </c>
      <c r="AO86" s="33">
        <f>10^((AO84-161.04+7.1*LOG10(20)-7.5*LOG10(5)+(24.37-3.7*(5/AO9)^2)*LOG10(AO9)-20*LOG10(AO7)+(3.2*(LOG10(17.625))^2-4.97)+0.6*(AO10-1.5))/(43.42-3.1*LOG10(AO9))+3)</f>
        <v>826.46221179704094</v>
      </c>
      <c r="AP86" s="33">
        <f t="shared" si="252"/>
        <v>178.80348807686576</v>
      </c>
      <c r="AQ86" s="33">
        <f t="shared" si="252"/>
        <v>207.78590951882069</v>
      </c>
      <c r="AR86" s="33">
        <f t="shared" ref="AR86:AS86" si="254">10^((AR84-161.04+7.1*LOG10(20)-7.5*LOG10(20)+(24.37-3.7*(20/AR9)^2)*LOG10(AR9)-20*LOG10(AR7)+(3.2*(LOG10(17.625))^2-4.97)+0.6*(AR10-1.5))/(43.42-3.1*LOG10(AR9))+3)</f>
        <v>201.15434465861074</v>
      </c>
      <c r="AS86" s="33">
        <f t="shared" si="254"/>
        <v>233.75963695173317</v>
      </c>
      <c r="AT86" s="33">
        <f>10^((AT84-161.04+7.1*LOG10(20)-7.5*LOG10(5)+(24.37-3.7*(5/AT9)^2)*LOG10(AT9)-20*LOG10(AT7)+(3.2*(LOG10(17.625))^2-4.97)+0.6*(AT10-1.5))/(43.42-3.1*LOG10(AT9))+3)</f>
        <v>622.92157769505127</v>
      </c>
      <c r="AU86" s="33">
        <f>10^((AU84-161.04+7.1*LOG10(20)-7.5*LOG10(5)+(24.37-3.7*(5/AU9)^2)*LOG10(AU9)-20*LOG10(AU7)+(3.2*(LOG10(17.625))^2-4.97)+0.6*(AU10-1.5))/(43.42-3.1*LOG10(AU9))+3)</f>
        <v>727.31112438530624</v>
      </c>
      <c r="AV86" s="33">
        <f>10^((AV84-161.04+7.1*LOG10(20)-7.5*LOG10(5)+(24.37-3.7*(5/AV9)^2)*LOG10(AV9)-20*LOG10(AV7)+(3.2*(LOG10(17.625))^2-4.97)+0.6*(AV10-1.5))/(43.42-3.1*LOG10(AV9))+3)</f>
        <v>700.78824011022186</v>
      </c>
      <c r="AW86" s="33">
        <f>10^((AW84-161.04+7.1*LOG10(20)-7.5*LOG10(5)+(24.37-3.7*(5/AW9)^2)*LOG10(AW9)-20*LOG10(AW7)+(3.2*(LOG10(17.625))^2-4.97)+0.6*(AW10-1.5))/(43.42-3.1*LOG10(AW9))+3)</f>
        <v>818.22672567634686</v>
      </c>
      <c r="AX86" s="51">
        <f t="shared" ref="AX86:BB86" si="255">10^((AX84-161.04+7.1*LOG10(20)-7.5*LOG10(20)+(24.37-3.7*(20/AX9)^2)*LOG10(AX9)-20*LOG10(AX7)+(3.2*(LOG10(17.625))^2-4.97)+0.6*(AX10-1.5))/(43.42-3.1*LOG10(AX9))+3)</f>
        <v>198.14832796860244</v>
      </c>
      <c r="AY86" s="51">
        <f>10^((AY84-161.04+7.1*LOG10(20)-7.5*LOG10(5)+(24.37-3.7*(5/AY9)^2)*LOG10(AY9)-20*LOG10(AY7)+(3.2*(LOG10(17.625))^2-4.97)+0.6*(AY10-1.5))/(43.42-3.1*LOG10(AY9))+3)</f>
        <v>1635.8767003342166</v>
      </c>
      <c r="AZ86" s="51">
        <f t="shared" si="255"/>
        <v>158.95002023855037</v>
      </c>
      <c r="BA86" s="51">
        <f t="shared" si="255"/>
        <v>93.540866079887053</v>
      </c>
      <c r="BB86" s="51">
        <f t="shared" si="255"/>
        <v>336.70503664084026</v>
      </c>
      <c r="BC86" s="51">
        <f>10^((BC84-161.04+7.1*LOG10(20)-7.5*LOG10(5)+(24.37-3.7*(5/BC9)^2)*LOG10(BC9)-20*LOG10(BC7)+(3.2*(LOG10(17.625))^2-4.97)+0.6*(BC10-1.5))/(43.42-3.1*LOG10(BC9))+3)</f>
        <v>2797.1108545105758</v>
      </c>
      <c r="BD86" s="51">
        <f t="shared" ref="BD86:BI86" si="256">10^((BD84-161.04+7.1*LOG10(20)-7.5*LOG10(20)+(24.37-3.7*(20/BD9)^2)*LOG10(BD9)-20*LOG10(BD7)+(3.2*(LOG10(17.625))^2-4.97)+0.6*(BD10-1.5))/(43.42-3.1*LOG10(BD9))+3)</f>
        <v>270.09701740689803</v>
      </c>
      <c r="BE86" s="51">
        <f t="shared" si="256"/>
        <v>158.95002023855037</v>
      </c>
      <c r="BF86" s="80">
        <f t="shared" si="256"/>
        <v>156.27630452780838</v>
      </c>
      <c r="BG86" s="80">
        <f t="shared" si="256"/>
        <v>181.07313551761436</v>
      </c>
      <c r="BH86" s="80">
        <f t="shared" si="256"/>
        <v>204.31579936494003</v>
      </c>
      <c r="BI86" s="80">
        <f t="shared" si="256"/>
        <v>212.91732442808794</v>
      </c>
      <c r="BJ86" s="80">
        <f t="shared" ref="BJ86:CI86" si="257">10^((BJ84-161.04+7.1*LOG10(20)-7.5*LOG10(20)+(24.37-3.7*(20/BJ9)^2)*LOG10(BJ9)-20*LOG10(BJ7)+(3.2*(LOG10(17.625))^2-4.97)+0.6*(BJ10-1.5))/(43.42-3.1*LOG10(BJ9))+3)</f>
        <v>164.30085944490514</v>
      </c>
      <c r="BK86" s="80">
        <f t="shared" si="257"/>
        <v>170.21210733632054</v>
      </c>
      <c r="BL86" s="154">
        <f t="shared" si="257"/>
        <v>253.61865087195878</v>
      </c>
      <c r="BM86" s="154">
        <f t="shared" si="257"/>
        <v>253.61865087195878</v>
      </c>
      <c r="BN86" s="154">
        <f t="shared" si="257"/>
        <v>184.51244655442801</v>
      </c>
      <c r="BO86" s="154">
        <f t="shared" si="257"/>
        <v>184.51244655442801</v>
      </c>
      <c r="BP86" s="154">
        <f t="shared" si="257"/>
        <v>224.10628744131449</v>
      </c>
      <c r="BQ86" s="154">
        <f t="shared" si="257"/>
        <v>154.62246782882406</v>
      </c>
      <c r="BR86" s="154">
        <f t="shared" si="257"/>
        <v>160.73629033010744</v>
      </c>
      <c r="BS86" s="154">
        <f t="shared" si="257"/>
        <v>160.73629033010744</v>
      </c>
      <c r="BT86" s="154">
        <f t="shared" si="257"/>
        <v>116.93874278143674</v>
      </c>
      <c r="BU86" s="154">
        <f t="shared" si="257"/>
        <v>116.93874278143674</v>
      </c>
      <c r="BV86" s="154">
        <f t="shared" si="257"/>
        <v>142.03219344919395</v>
      </c>
      <c r="BW86" s="154">
        <f t="shared" si="257"/>
        <v>97.995324062499748</v>
      </c>
      <c r="BX86" s="154">
        <f t="shared" si="257"/>
        <v>191.8410448439416</v>
      </c>
      <c r="BY86" s="154">
        <f t="shared" si="257"/>
        <v>191.8410448439416</v>
      </c>
      <c r="BZ86" s="154">
        <f t="shared" si="257"/>
        <v>139.56804995222492</v>
      </c>
      <c r="CA86" s="154">
        <f t="shared" si="257"/>
        <v>139.56804995222492</v>
      </c>
      <c r="CB86" s="154">
        <f t="shared" si="257"/>
        <v>121.58340001908878</v>
      </c>
      <c r="CC86" s="154">
        <f t="shared" si="257"/>
        <v>121.58340001908878</v>
      </c>
      <c r="CD86" s="154">
        <f t="shared" si="257"/>
        <v>88.454262022131687</v>
      </c>
      <c r="CE86" s="154">
        <f t="shared" si="257"/>
        <v>88.454262022131687</v>
      </c>
      <c r="CF86" s="164">
        <f t="shared" si="257"/>
        <v>169.51743963240187</v>
      </c>
      <c r="CG86" s="164">
        <f t="shared" si="257"/>
        <v>116.95881072881321</v>
      </c>
      <c r="CH86" s="164">
        <f t="shared" si="257"/>
        <v>107.43533371497344</v>
      </c>
      <c r="CI86" s="164">
        <f t="shared" si="257"/>
        <v>74.125169002108194</v>
      </c>
      <c r="CJ86" s="163">
        <f t="shared" ref="CJ86:DB86" si="258">10^((CJ84-161.04+7.1*LOG10(20)-7.5*LOG10(20)+(24.37-3.7*(20/CJ9)^2)*LOG10(CJ9)-20*LOG10(CJ7)+(3.2*(LOG10(17.625))^2-4.97)+0.6*(CJ10-1.5))/(43.42-3.1*LOG10(CJ9))+3)</f>
        <v>455.35110370328385</v>
      </c>
      <c r="CK86" s="163">
        <f t="shared" si="258"/>
        <v>404.18268265046237</v>
      </c>
      <c r="CL86" s="163">
        <f t="shared" si="258"/>
        <v>494.97638284244124</v>
      </c>
      <c r="CM86" s="163">
        <f t="shared" si="258"/>
        <v>266.69143361846773</v>
      </c>
      <c r="CN86" s="163">
        <f t="shared" si="258"/>
        <v>318.90556891640466</v>
      </c>
      <c r="CO86" s="163">
        <f t="shared" si="258"/>
        <v>348.72944758942566</v>
      </c>
      <c r="CP86" s="163">
        <f t="shared" si="258"/>
        <v>469.79712054060565</v>
      </c>
      <c r="CQ86" s="163">
        <f t="shared" si="258"/>
        <v>283.06971764978044</v>
      </c>
      <c r="CR86" s="163">
        <f t="shared" si="258"/>
        <v>266.69143361846773</v>
      </c>
      <c r="CS86" s="163">
        <f t="shared" si="258"/>
        <v>203.9527239730308</v>
      </c>
      <c r="CT86" s="163">
        <f t="shared" ref="CT86:CU86" si="259">10^((CT84-161.04+7.1*LOG10(20)-7.5*LOG10(20)+(24.37-3.7*(20/CT9)^2)*LOG10(CT9)-20*LOG10(CT7)+(3.2*(LOG10(17.625))^2-4.97)+0.6*(CT10-1.5))/(43.42-3.1*LOG10(CT9))+3)</f>
        <v>236.72295554607817</v>
      </c>
      <c r="CU86" s="163">
        <f t="shared" si="259"/>
        <v>338.49047239835352</v>
      </c>
      <c r="CV86" s="163">
        <f t="shared" ref="CV86:CW86" si="260">10^((CV84-161.04+7.1*LOG10(20)-7.5*LOG10(20)+(24.37-3.7*(20/CV9)^2)*LOG10(CV9)-20*LOG10(CV7)+(3.2*(LOG10(17.625))^2-4.97)+0.6*(CV10-1.5))/(43.42-3.1*LOG10(CV9))+3)</f>
        <v>181.0342797873279</v>
      </c>
      <c r="CW86" s="163">
        <f t="shared" si="260"/>
        <v>239.56162129014677</v>
      </c>
      <c r="CX86" s="163">
        <f t="shared" si="258"/>
        <v>266.69143361846773</v>
      </c>
      <c r="CY86" s="163">
        <f t="shared" si="258"/>
        <v>192.15211290829276</v>
      </c>
      <c r="CZ86" s="163">
        <f t="shared" si="258"/>
        <v>177.8261045108286</v>
      </c>
      <c r="DA86" s="163">
        <f t="shared" si="258"/>
        <v>126.60613299619821</v>
      </c>
      <c r="DB86" s="163">
        <f t="shared" si="258"/>
        <v>151.39369241690829</v>
      </c>
      <c r="DC86" s="111"/>
      <c r="DD86" s="111"/>
      <c r="DE86" s="111"/>
      <c r="DF86" s="111"/>
      <c r="DG86" s="111"/>
      <c r="DH86" s="111"/>
      <c r="DI86" s="167">
        <f t="shared" ref="DI86:DX86" si="261">10^((DI84-161.04+7.1*LOG10(20)-7.5*LOG10(20)+(24.37-3.7*(20/DI9)^2)*LOG10(DI9)-20*LOG10(DI7)+(3.2*(LOG10(17.625))^2-4.97)+0.6*(DI10-1.5))/(43.42-3.1*LOG10(DI9))+3)</f>
        <v>369.24906545813121</v>
      </c>
      <c r="DJ86" s="167">
        <f t="shared" si="261"/>
        <v>286.11402359018831</v>
      </c>
      <c r="DK86" s="167">
        <f t="shared" si="261"/>
        <v>352.04329464101568</v>
      </c>
      <c r="DL86" s="167">
        <f t="shared" si="261"/>
        <v>275.04111917600858</v>
      </c>
      <c r="DM86" s="167">
        <f t="shared" si="261"/>
        <v>360.22510402341521</v>
      </c>
      <c r="DN86" s="167">
        <f t="shared" si="261"/>
        <v>328.98346292534188</v>
      </c>
      <c r="DO86" s="167">
        <f t="shared" si="261"/>
        <v>345.26554365084758</v>
      </c>
      <c r="DP86" s="167">
        <f t="shared" si="261"/>
        <v>299.03871069171703</v>
      </c>
      <c r="DQ86" s="167">
        <f t="shared" si="261"/>
        <v>163.76118130743097</v>
      </c>
      <c r="DR86" s="167">
        <f t="shared" si="261"/>
        <v>192.44742167544106</v>
      </c>
      <c r="DS86" s="167">
        <f t="shared" si="261"/>
        <v>152.04588624617793</v>
      </c>
      <c r="DT86" s="167">
        <f t="shared" si="261"/>
        <v>191.20437174144777</v>
      </c>
      <c r="DU86" s="167">
        <f t="shared" si="261"/>
        <v>156.59101970209932</v>
      </c>
      <c r="DV86" s="167">
        <f t="shared" si="261"/>
        <v>187.30237892771333</v>
      </c>
      <c r="DW86" s="167">
        <f t="shared" si="261"/>
        <v>148.1554247377853</v>
      </c>
      <c r="DX86" s="167">
        <f t="shared" si="261"/>
        <v>209.85585945591583</v>
      </c>
      <c r="DY86" s="167">
        <f t="shared" ref="DY86:EF86" si="262">10^((DY84-161.04+7.1*LOG10(20)-7.5*LOG10(5)+(24.37-3.7*(5/DY9)^2)*LOG10(DY9)-20*LOG10(DY7)+(3.2*(LOG10(17.625))^2-4.97)+0.6*(DY10-1.5))/(43.42-3.1*LOG10(DY9))+3)</f>
        <v>1281.6750447726643</v>
      </c>
      <c r="DZ86" s="167">
        <f t="shared" si="262"/>
        <v>886.9021454995019</v>
      </c>
      <c r="EA86" s="167">
        <f t="shared" si="262"/>
        <v>1214.7758925971893</v>
      </c>
      <c r="EB86" s="167">
        <f t="shared" si="262"/>
        <v>858.12087382556467</v>
      </c>
      <c r="EC86" s="167">
        <f t="shared" si="262"/>
        <v>1392.6817027678478</v>
      </c>
      <c r="ED86" s="167">
        <f t="shared" si="262"/>
        <v>747.1799863406095</v>
      </c>
      <c r="EE86" s="167">
        <f t="shared" si="262"/>
        <v>1278.6584532557133</v>
      </c>
      <c r="EF86" s="167">
        <f t="shared" si="262"/>
        <v>710.26871308468696</v>
      </c>
      <c r="EG86" s="171">
        <f t="shared" ref="EG86:FL86" si="263">10^((EG84-161.04+7.1*LOG10(20)-7.5*LOG10(20)+(24.37-3.7*(20/EG9)^2)*LOG10(EG9)-20*LOG10(EG7)+(3.2*(LOG10(17.625))^2-4.97)+0.6*(EG10-1.5))/(43.42-3.1*LOG10(EG9))+3)</f>
        <v>250.49752336667856</v>
      </c>
      <c r="EH86" s="171">
        <f t="shared" si="263"/>
        <v>238.96591076127143</v>
      </c>
      <c r="EI86" s="171">
        <f t="shared" si="263"/>
        <v>262.66490252154358</v>
      </c>
      <c r="EJ86" s="171">
        <f t="shared" si="263"/>
        <v>308.52458686651266</v>
      </c>
      <c r="EK86" s="171">
        <f t="shared" si="263"/>
        <v>382.36085506587659</v>
      </c>
      <c r="EL86" s="171">
        <f t="shared" si="263"/>
        <v>280.46251633020427</v>
      </c>
      <c r="EM86" s="171">
        <f t="shared" si="263"/>
        <v>287.22918407699291</v>
      </c>
      <c r="EN86" s="171">
        <f t="shared" si="263"/>
        <v>238.77403179116169</v>
      </c>
      <c r="EO86" s="171">
        <f t="shared" si="263"/>
        <v>251.93180827584456</v>
      </c>
      <c r="EP86" s="171">
        <f t="shared" si="263"/>
        <v>265.81465138825951</v>
      </c>
      <c r="EQ86" s="171">
        <f t="shared" si="263"/>
        <v>247.46723173473939</v>
      </c>
      <c r="ER86" s="171">
        <f t="shared" si="263"/>
        <v>288.94620783969856</v>
      </c>
      <c r="ES86" s="171">
        <f t="shared" si="263"/>
        <v>250.4347375766817</v>
      </c>
      <c r="ET86" s="171">
        <f t="shared" si="263"/>
        <v>213.20963947047812</v>
      </c>
      <c r="EU86" s="171">
        <f t="shared" si="263"/>
        <v>209.43127277183882</v>
      </c>
      <c r="EV86" s="171">
        <f t="shared" si="263"/>
        <v>189.25098313645373</v>
      </c>
      <c r="EW86" s="450">
        <f t="shared" si="263"/>
        <v>202.34996498761828</v>
      </c>
      <c r="EX86" s="450">
        <f t="shared" si="263"/>
        <v>276.50323613013524</v>
      </c>
      <c r="EY86" s="450">
        <f t="shared" si="263"/>
        <v>276.50323613013524</v>
      </c>
      <c r="EZ86" s="450">
        <f t="shared" si="263"/>
        <v>212.11462723388306</v>
      </c>
      <c r="FA86" s="450">
        <f t="shared" si="263"/>
        <v>278.13692833458401</v>
      </c>
      <c r="FB86" s="450">
        <f t="shared" si="263"/>
        <v>276.50323613013524</v>
      </c>
      <c r="FC86" s="450">
        <f t="shared" si="263"/>
        <v>199.97986112521306</v>
      </c>
      <c r="FD86" s="450">
        <f t="shared" si="263"/>
        <v>296.75732341871452</v>
      </c>
      <c r="FE86" s="450">
        <f t="shared" si="263"/>
        <v>296.75732341871452</v>
      </c>
      <c r="FF86" s="450">
        <f t="shared" si="263"/>
        <v>250.15363264464517</v>
      </c>
      <c r="FG86" s="450">
        <f t="shared" si="263"/>
        <v>307.4341154224054</v>
      </c>
      <c r="FH86" s="476">
        <f t="shared" si="263"/>
        <v>259.81638683965713</v>
      </c>
      <c r="FI86" s="476">
        <f t="shared" si="263"/>
        <v>233.54718676726043</v>
      </c>
      <c r="FJ86" s="476">
        <f t="shared" si="263"/>
        <v>934.45456162214361</v>
      </c>
      <c r="FK86" s="476">
        <f t="shared" si="263"/>
        <v>455.35110370328385</v>
      </c>
      <c r="FL86" s="476">
        <f t="shared" si="263"/>
        <v>282.26351342362625</v>
      </c>
    </row>
    <row r="100" spans="8:12">
      <c r="H100" s="10"/>
      <c r="I100" s="10"/>
      <c r="K100" s="10"/>
      <c r="L100" s="10"/>
    </row>
    <row r="101" spans="8:12">
      <c r="H101" s="10"/>
      <c r="K101" s="10"/>
    </row>
  </sheetData>
  <phoneticPr fontId="68" type="noConversion"/>
  <dataValidations disablePrompts="1" count="1">
    <dataValidation type="list" allowBlank="1" showInputMessage="1" showErrorMessage="1" sqref="B4:AY4 BF4:FL4" xr:uid="{00000000-0002-0000-05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0A0D74-E913-412D-8E67-6C478153D7C8}">
  <ds:schemaRefs/>
</ds:datastoreItem>
</file>

<file path=customXml/itemProps2.xml><?xml version="1.0" encoding="utf-8"?>
<ds:datastoreItem xmlns:ds="http://schemas.openxmlformats.org/officeDocument/2006/customXml" ds:itemID="{FE62219E-CD6E-466D-B1C3-F4C4121513F5}">
  <ds:schemaRefs/>
</ds:datastoreItem>
</file>

<file path=customXml/itemProps3.xml><?xml version="1.0" encoding="utf-8"?>
<ds:datastoreItem xmlns:ds="http://schemas.openxmlformats.org/officeDocument/2006/customXml" ds:itemID="{4026BE3A-ED18-48C9-B280-B3B2A282700A}">
  <ds:schemaRefs/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  <vt:lpstr>'Common Assumptions'!_Hlk131146895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Yuchul Kim</cp:lastModifiedBy>
  <dcterms:created xsi:type="dcterms:W3CDTF">2022-09-23T02:30:00Z</dcterms:created>
  <dcterms:modified xsi:type="dcterms:W3CDTF">2023-08-09T00:22:30Z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0x01010057CC4845EE989D469C4AF99498678D58</vt:lpwstr>
  </property>
  <property fmtid="{D5CDD505-2E9C-101B-9397-08002B2CF9AE}" pid="3" name="ICV">
    <vt:lpwstr>CDA1D6AD27924C10A40C7328A261D4CF</vt:lpwstr>
  </property>
  <property fmtid="{D5CDD505-2E9C-101B-9397-08002B2CF9AE}" pid="4" name="KSOProductBuildVer">
    <vt:lpwstr>2052-11.8.2.9022</vt:lpwstr>
  </property>
  <property fmtid="{D5CDD505-2E9C-101B-9397-08002B2CF9AE}" pid="5" name="MSIP_Label_83bcef13-7cac-433f-ba1d-47a323951816_Enabled">
    <vt:lpwstr>true</vt:lpwstr>
  </property>
  <property fmtid="{D5CDD505-2E9C-101B-9397-08002B2CF9AE}" pid="6" name="MSIP_Label_83bcef13-7cac-433f-ba1d-47a323951816_SetDate">
    <vt:lpwstr>2023-05-19T09:53:38Z</vt:lpwstr>
  </property>
  <property fmtid="{D5CDD505-2E9C-101B-9397-08002B2CF9AE}" pid="7" name="MSIP_Label_83bcef13-7cac-433f-ba1d-47a323951816_Method">
    <vt:lpwstr>Privileged</vt:lpwstr>
  </property>
  <property fmtid="{D5CDD505-2E9C-101B-9397-08002B2CF9AE}" pid="8" name="MSIP_Label_83bcef13-7cac-433f-ba1d-47a323951816_Name">
    <vt:lpwstr>MTK_Unclassified</vt:lpwstr>
  </property>
  <property fmtid="{D5CDD505-2E9C-101B-9397-08002B2CF9AE}" pid="9" name="MSIP_Label_83bcef13-7cac-433f-ba1d-47a323951816_SiteId">
    <vt:lpwstr>a7687ede-7a6b-4ef6-bace-642f677fbe31</vt:lpwstr>
  </property>
  <property fmtid="{D5CDD505-2E9C-101B-9397-08002B2CF9AE}" pid="10" name="MSIP_Label_83bcef13-7cac-433f-ba1d-47a323951816_ActionId">
    <vt:lpwstr>798f7d0f-ee21-41e1-b891-10e102c4e5dd</vt:lpwstr>
  </property>
  <property fmtid="{D5CDD505-2E9C-101B-9397-08002B2CF9AE}" pid="11" name="MSIP_Label_83bcef13-7cac-433f-ba1d-47a323951816_ContentBits">
    <vt:lpwstr>0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1690790440</vt:lpwstr>
  </property>
</Properties>
</file>